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" windowWidth="9570" windowHeight="12375" tabRatio="652"/>
  </bookViews>
  <sheets>
    <sheet name="2016-2017学年第二学期全校人数" sheetId="1609" r:id="rId1"/>
    <sheet name="各系人数一览表" sheetId="1605" r:id="rId2"/>
    <sheet name="2016-2017学年第二学期三年制" sheetId="1612" r:id="rId3"/>
    <sheet name="2016-2017学年第二学期五年制" sheetId="1613" r:id="rId4"/>
  </sheets>
  <definedNames>
    <definedName name="_xlnm.Print_Titles" localSheetId="0">'2016-2017学年第二学期全校人数'!$1:$4</definedName>
    <definedName name="_xlnm.Print_Titles" localSheetId="2">'2016-2017学年第二学期三年制'!$1:$4</definedName>
    <definedName name="_xlnm.Print_Titles" localSheetId="3">'2016-2017学年第二学期五年制'!$1:$4</definedName>
    <definedName name="_xlnm.Print_Titles" localSheetId="1">各系人数一览表!$1:$4</definedName>
  </definedNames>
  <calcPr calcId="145621"/>
</workbook>
</file>

<file path=xl/calcChain.xml><?xml version="1.0" encoding="utf-8"?>
<calcChain xmlns="http://schemas.openxmlformats.org/spreadsheetml/2006/main">
  <c r="G180" i="1609" l="1"/>
  <c r="G179" i="1609"/>
  <c r="G167" i="1609" l="1"/>
  <c r="G132" i="1609"/>
  <c r="G114" i="1609"/>
  <c r="G87" i="1609"/>
  <c r="G177" i="1609" s="1"/>
  <c r="G76" i="1609"/>
  <c r="G171" i="1609" s="1"/>
  <c r="G58" i="1609"/>
  <c r="G176" i="1609" s="1"/>
  <c r="G51" i="1609"/>
  <c r="G170" i="1609" s="1"/>
  <c r="G37" i="1609"/>
  <c r="G175" i="1609" s="1"/>
  <c r="G29" i="1609"/>
  <c r="G169" i="1609" s="1"/>
  <c r="G172" i="1609" s="1"/>
  <c r="G11" i="1609"/>
  <c r="G173" i="1609" s="1"/>
  <c r="G20" i="1609"/>
  <c r="G174" i="1609" s="1"/>
  <c r="F167" i="1609"/>
  <c r="E167" i="1609"/>
  <c r="D167" i="1609"/>
  <c r="E114" i="1609"/>
  <c r="F88" i="1609"/>
  <c r="E88" i="1609"/>
  <c r="D88" i="1609"/>
  <c r="E87" i="1609"/>
  <c r="E177" i="1609" s="1"/>
  <c r="E179" i="1609" s="1"/>
  <c r="F87" i="1609"/>
  <c r="F177" i="1609" s="1"/>
  <c r="F179" i="1609" s="1"/>
  <c r="D87" i="1609"/>
  <c r="D177" i="1609" s="1"/>
  <c r="D179" i="1609" s="1"/>
  <c r="E76" i="1609"/>
  <c r="F76" i="1609"/>
  <c r="F171" i="1609" s="1"/>
  <c r="D76" i="1609"/>
  <c r="D171" i="1609" s="1"/>
  <c r="E58" i="1609"/>
  <c r="E176" i="1609" s="1"/>
  <c r="F58" i="1609"/>
  <c r="F176" i="1609" s="1"/>
  <c r="E51" i="1609"/>
  <c r="F51" i="1609"/>
  <c r="D50" i="1609"/>
  <c r="D49" i="1609"/>
  <c r="D57" i="1609"/>
  <c r="D56" i="1609"/>
  <c r="D55" i="1609"/>
  <c r="D54" i="1609"/>
  <c r="D53" i="1609"/>
  <c r="D52" i="1609"/>
  <c r="D58" i="1609"/>
  <c r="D176" i="1609" s="1"/>
  <c r="D48" i="1609"/>
  <c r="D47" i="1609"/>
  <c r="D46" i="1609"/>
  <c r="D45" i="1609"/>
  <c r="D44" i="1609"/>
  <c r="D43" i="1609"/>
  <c r="D42" i="1609"/>
  <c r="D41" i="1609"/>
  <c r="D40" i="1609"/>
  <c r="D39" i="1609"/>
  <c r="D51" i="1609" s="1"/>
  <c r="E37" i="1609"/>
  <c r="E175" i="1609" s="1"/>
  <c r="F37" i="1609"/>
  <c r="F175" i="1609" s="1"/>
  <c r="E29" i="1609"/>
  <c r="F29" i="1609"/>
  <c r="D28" i="1609"/>
  <c r="D27" i="1609"/>
  <c r="D36" i="1609"/>
  <c r="D35" i="1609"/>
  <c r="D34" i="1609"/>
  <c r="D33" i="1609"/>
  <c r="D32" i="1609"/>
  <c r="D31" i="1609"/>
  <c r="D30" i="1609"/>
  <c r="D26" i="1609"/>
  <c r="D25" i="1609"/>
  <c r="D24" i="1609"/>
  <c r="D23" i="1609"/>
  <c r="D22" i="1609"/>
  <c r="D21" i="1609"/>
  <c r="E20" i="1609"/>
  <c r="E174" i="1609" s="1"/>
  <c r="F20" i="1609"/>
  <c r="F174" i="1609" s="1"/>
  <c r="D15" i="1609"/>
  <c r="D14" i="1609"/>
  <c r="D13" i="1609"/>
  <c r="D12" i="1609"/>
  <c r="E11" i="1609"/>
  <c r="E173" i="1609" s="1"/>
  <c r="E178" i="1609" s="1"/>
  <c r="F11" i="1609"/>
  <c r="F173" i="1609" s="1"/>
  <c r="D6" i="1609"/>
  <c r="D5" i="1609"/>
  <c r="C31" i="1613"/>
  <c r="C10" i="1605"/>
  <c r="C92" i="1612"/>
  <c r="C114" i="1605"/>
  <c r="C39" i="1613"/>
  <c r="C38" i="1613"/>
  <c r="C121" i="1605"/>
  <c r="C120" i="1605"/>
  <c r="C16" i="1605"/>
  <c r="C37" i="1613"/>
  <c r="C119" i="1605"/>
  <c r="C95" i="1612"/>
  <c r="C117" i="1605"/>
  <c r="C76" i="1612"/>
  <c r="C96" i="1612" s="1"/>
  <c r="C62" i="1605"/>
  <c r="C70" i="1605"/>
  <c r="C94" i="1612"/>
  <c r="C116" i="1605"/>
  <c r="C122" i="1605" s="1"/>
  <c r="C134" i="1605"/>
  <c r="C17" i="1605"/>
  <c r="D124" i="1609"/>
  <c r="D105" i="1609"/>
  <c r="E96" i="1612"/>
  <c r="D96" i="1612"/>
  <c r="D16" i="1609"/>
  <c r="D17" i="1609"/>
  <c r="D18" i="1609"/>
  <c r="D19" i="1609"/>
  <c r="D122" i="1605"/>
  <c r="D70" i="1605"/>
  <c r="D51" i="1605"/>
  <c r="D17" i="1605"/>
  <c r="D85" i="1605"/>
  <c r="D127" i="1605"/>
  <c r="D134" i="1605"/>
  <c r="D135" i="1605" s="1"/>
  <c r="D30" i="1605"/>
  <c r="D80" i="1605"/>
  <c r="D90" i="1605"/>
  <c r="E122" i="1605"/>
  <c r="E70" i="1605"/>
  <c r="E51" i="1605"/>
  <c r="E17" i="1605"/>
  <c r="E85" i="1605"/>
  <c r="E127" i="1605"/>
  <c r="E134" i="1605"/>
  <c r="E30" i="1605"/>
  <c r="E80" i="1605"/>
  <c r="E90" i="1605"/>
  <c r="E135" i="1605"/>
  <c r="C51" i="1605"/>
  <c r="C85" i="1605"/>
  <c r="C127" i="1605"/>
  <c r="C30" i="1605"/>
  <c r="C80" i="1605"/>
  <c r="C90" i="1605"/>
  <c r="C33" i="1613"/>
  <c r="C40" i="1613"/>
  <c r="C9" i="1613"/>
  <c r="C16" i="1613"/>
  <c r="C41" i="1613"/>
  <c r="C25" i="1613"/>
  <c r="C35" i="1612"/>
  <c r="C97" i="1612" s="1"/>
  <c r="C66" i="1612"/>
  <c r="D35" i="1612"/>
  <c r="D97" i="1612" s="1"/>
  <c r="D66" i="1612"/>
  <c r="E35" i="1612"/>
  <c r="E97" i="1612"/>
  <c r="E66" i="1612"/>
  <c r="D9" i="1613"/>
  <c r="E9" i="1613"/>
  <c r="D16" i="1613"/>
  <c r="E16" i="1613"/>
  <c r="E41" i="1613" s="1"/>
  <c r="D25" i="1613"/>
  <c r="E25" i="1613"/>
  <c r="D33" i="1613"/>
  <c r="D41" i="1613" s="1"/>
  <c r="E33" i="1613"/>
  <c r="D40" i="1613"/>
  <c r="E40" i="1613"/>
  <c r="D107" i="1609"/>
  <c r="D113" i="1609"/>
  <c r="D108" i="1609"/>
  <c r="D98" i="1609"/>
  <c r="D123" i="1609"/>
  <c r="D116" i="1609"/>
  <c r="D117" i="1609"/>
  <c r="D118" i="1609"/>
  <c r="D119" i="1609"/>
  <c r="D120" i="1609"/>
  <c r="D121" i="1609"/>
  <c r="D122" i="1609"/>
  <c r="D125" i="1609"/>
  <c r="D126" i="1609"/>
  <c r="D127" i="1609"/>
  <c r="D128" i="1609"/>
  <c r="D129" i="1609"/>
  <c r="D130" i="1609"/>
  <c r="D131" i="1609"/>
  <c r="D115" i="1609"/>
  <c r="E132" i="1609"/>
  <c r="F132" i="1609"/>
  <c r="F114" i="1609"/>
  <c r="D7" i="1609"/>
  <c r="D8" i="1609"/>
  <c r="D9" i="1609"/>
  <c r="D10" i="1609"/>
  <c r="D92" i="1609"/>
  <c r="D93" i="1609"/>
  <c r="D94" i="1609"/>
  <c r="D95" i="1609"/>
  <c r="D96" i="1609"/>
  <c r="D97" i="1609"/>
  <c r="D99" i="1609"/>
  <c r="D100" i="1609"/>
  <c r="D101" i="1609"/>
  <c r="D102" i="1609"/>
  <c r="D103" i="1609"/>
  <c r="D104" i="1609"/>
  <c r="D106" i="1609"/>
  <c r="D109" i="1609"/>
  <c r="D110" i="1609"/>
  <c r="D111" i="1609"/>
  <c r="D112" i="1609"/>
  <c r="E38" i="1609"/>
  <c r="G138" i="1605"/>
  <c r="E169" i="1609" l="1"/>
  <c r="F170" i="1609"/>
  <c r="E171" i="1609"/>
  <c r="F169" i="1609"/>
  <c r="F172" i="1609" s="1"/>
  <c r="F180" i="1609" s="1"/>
  <c r="E170" i="1609"/>
  <c r="F178" i="1609"/>
  <c r="G178" i="1609"/>
  <c r="F89" i="1609"/>
  <c r="D59" i="1609"/>
  <c r="F59" i="1609"/>
  <c r="E59" i="1609"/>
  <c r="G89" i="1609"/>
  <c r="G59" i="1609"/>
  <c r="G88" i="1609"/>
  <c r="D20" i="1609"/>
  <c r="D174" i="1609" s="1"/>
  <c r="G168" i="1609"/>
  <c r="G139" i="1605"/>
  <c r="C135" i="1605"/>
  <c r="D132" i="1609"/>
  <c r="D170" i="1609" s="1"/>
  <c r="F90" i="1609"/>
  <c r="D29" i="1609"/>
  <c r="D37" i="1609"/>
  <c r="D175" i="1609" s="1"/>
  <c r="F168" i="1609"/>
  <c r="E90" i="1609"/>
  <c r="F38" i="1609"/>
  <c r="E89" i="1609"/>
  <c r="G90" i="1609"/>
  <c r="D114" i="1609"/>
  <c r="D168" i="1609" s="1"/>
  <c r="D11" i="1609"/>
  <c r="D173" i="1609" s="1"/>
  <c r="D178" i="1609" s="1"/>
  <c r="E168" i="1609"/>
  <c r="G91" i="1609"/>
  <c r="E91" i="1609"/>
  <c r="E181" i="1609" s="1"/>
  <c r="D89" i="1609"/>
  <c r="D38" i="1609"/>
  <c r="G38" i="1609"/>
  <c r="F91" i="1609" l="1"/>
  <c r="F181" i="1609" s="1"/>
  <c r="D169" i="1609"/>
  <c r="D172" i="1609" s="1"/>
  <c r="D180" i="1609" s="1"/>
  <c r="E172" i="1609"/>
  <c r="E180" i="1609" s="1"/>
  <c r="D90" i="1609"/>
  <c r="D91" i="1609" s="1"/>
  <c r="D181" i="1609" s="1"/>
  <c r="G181" i="1609"/>
</calcChain>
</file>

<file path=xl/sharedStrings.xml><?xml version="1.0" encoding="utf-8"?>
<sst xmlns="http://schemas.openxmlformats.org/spreadsheetml/2006/main" count="1088" uniqueCount="564">
  <si>
    <r>
      <t>二〇一四级</t>
    </r>
    <r>
      <rPr>
        <b/>
        <sz val="10"/>
        <rFont val="Times New Roman"/>
        <family val="1"/>
      </rPr>
      <t>(30</t>
    </r>
    <r>
      <rPr>
        <b/>
        <sz val="10"/>
        <rFont val="黑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</si>
  <si>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t>二〇一五级</t>
    </r>
    <r>
      <rPr>
        <b/>
        <sz val="10"/>
        <rFont val="Times New Roman"/>
        <family val="1"/>
      </rPr>
      <t>(30</t>
    </r>
    <r>
      <rPr>
        <b/>
        <sz val="10"/>
        <rFont val="黑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</si>
  <si>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rPr>
        <b/>
        <sz val="10"/>
        <rFont val="黑体"/>
        <family val="3"/>
        <charset val="134"/>
      </rPr>
      <t>二〇一六级</t>
    </r>
    <r>
      <rPr>
        <b/>
        <sz val="10"/>
        <rFont val="Times New Roman"/>
        <family val="1"/>
      </rPr>
      <t>(28</t>
    </r>
    <r>
      <rPr>
        <b/>
        <sz val="10"/>
        <rFont val="黑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</si>
  <si>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t>88</t>
    </r>
    <r>
      <rPr>
        <b/>
        <sz val="10"/>
        <rFont val="宋体"/>
        <family val="3"/>
        <charset val="134"/>
      </rPr>
      <t>个教学班</t>
    </r>
    <phoneticPr fontId="1" type="noConversion"/>
  </si>
  <si>
    <r>
      <t xml:space="preserve">二〇一三级
</t>
    </r>
    <r>
      <rPr>
        <b/>
        <sz val="10"/>
        <rFont val="Times New Roman"/>
        <family val="1"/>
      </rPr>
      <t>(6</t>
    </r>
    <r>
      <rPr>
        <b/>
        <sz val="10"/>
        <rFont val="黑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</si>
  <si>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t>二〇一四级
(8班)</t>
    <phoneticPr fontId="1" type="noConversion"/>
  </si>
  <si>
    <t>二〇一五级
(7班)</t>
    <phoneticPr fontId="1" type="noConversion"/>
  </si>
  <si>
    <r>
      <t xml:space="preserve">二〇一六级
</t>
    </r>
    <r>
      <rPr>
        <b/>
        <sz val="10"/>
        <rFont val="Times New Roman"/>
        <family val="1"/>
      </rPr>
      <t>(6</t>
    </r>
    <r>
      <rPr>
        <b/>
        <sz val="10"/>
        <rFont val="宋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</si>
  <si>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t>31</t>
    </r>
    <r>
      <rPr>
        <b/>
        <sz val="10"/>
        <rFont val="宋体"/>
        <family val="3"/>
        <charset val="134"/>
      </rPr>
      <t>个教学班</t>
    </r>
    <phoneticPr fontId="1" type="noConversion"/>
  </si>
  <si>
    <t>中文系（20班）</t>
    <phoneticPr fontId="1" type="noConversion"/>
  </si>
  <si>
    <t>合  计</t>
    <phoneticPr fontId="1" type="noConversion"/>
  </si>
  <si>
    <t>数学系（18班）</t>
    <phoneticPr fontId="1" type="noConversion"/>
  </si>
  <si>
    <t>合  计</t>
    <phoneticPr fontId="1" type="noConversion"/>
  </si>
  <si>
    <t>英语系（9班）</t>
    <phoneticPr fontId="1" type="noConversion"/>
  </si>
  <si>
    <t>合  计</t>
    <phoneticPr fontId="1" type="noConversion"/>
  </si>
  <si>
    <t>体育系（4班）</t>
    <phoneticPr fontId="1" type="noConversion"/>
  </si>
  <si>
    <t>社科系（4班）</t>
    <phoneticPr fontId="1" type="noConversion"/>
  </si>
  <si>
    <t>信息科学系（4班）</t>
    <phoneticPr fontId="1" type="noConversion"/>
  </si>
  <si>
    <t>经济管理系（6班）</t>
    <phoneticPr fontId="1" type="noConversion"/>
  </si>
  <si>
    <t>全校合计</t>
    <phoneticPr fontId="1" type="noConversion"/>
  </si>
  <si>
    <t>李嘉欣，2014-12-02退学；冯露萍，陈蕾，2016-9休学期满复学</t>
  </si>
  <si>
    <t>李玉红,女,2015-9转入(已加);张钰清，2016-9退学</t>
  </si>
  <si>
    <t>李钰泳，2016-9退学</t>
  </si>
  <si>
    <t>316中文1班</t>
  </si>
  <si>
    <t>316中文2班</t>
  </si>
  <si>
    <t>316中文3班</t>
  </si>
  <si>
    <t>316中文4班</t>
  </si>
  <si>
    <t>316中文5班</t>
  </si>
  <si>
    <t>316中文6班</t>
  </si>
  <si>
    <t>316中文7班</t>
  </si>
  <si>
    <t>316中文8班</t>
  </si>
  <si>
    <t>316中文9班</t>
  </si>
  <si>
    <t>谢伟龙，原广石化2014级历史教育专业保留入学资格，现退伍申请转校并转专业到中文9班</t>
  </si>
  <si>
    <t>侯书婷,女,2015-9保留入学资格(已减);冯宛钰,2015-10退学；刘振威，退伍复学</t>
  </si>
  <si>
    <t>316数学2班</t>
  </si>
  <si>
    <t>316数学3班</t>
  </si>
  <si>
    <t>316数学4班</t>
  </si>
  <si>
    <t>316数学6班</t>
  </si>
  <si>
    <t>316数学8班</t>
  </si>
  <si>
    <t>欧少玲、潘玫汝,2015-4退学；梁依儿，2016-9退学</t>
  </si>
  <si>
    <t>班别</t>
    <phoneticPr fontId="1" type="noConversion"/>
  </si>
  <si>
    <t>人数</t>
    <phoneticPr fontId="1" type="noConversion"/>
  </si>
  <si>
    <t>班主任</t>
    <phoneticPr fontId="1" type="noConversion"/>
  </si>
  <si>
    <t>备      注</t>
    <phoneticPr fontId="1" type="noConversion"/>
  </si>
  <si>
    <t>男</t>
    <phoneticPr fontId="1" type="noConversion"/>
  </si>
  <si>
    <t>女</t>
    <phoneticPr fontId="1" type="noConversion"/>
  </si>
  <si>
    <t>合  计</t>
    <phoneticPr fontId="1" type="noConversion"/>
  </si>
  <si>
    <t>系</t>
    <phoneticPr fontId="1" type="noConversion"/>
  </si>
  <si>
    <t>314中文1班</t>
  </si>
  <si>
    <t>314中文2班</t>
  </si>
  <si>
    <t>314中文3班</t>
  </si>
  <si>
    <t>314中文4班</t>
  </si>
  <si>
    <t>314中文5班</t>
  </si>
  <si>
    <t>314数学1班</t>
  </si>
  <si>
    <t>314数学2班</t>
  </si>
  <si>
    <t>314数学3班</t>
  </si>
  <si>
    <t>314数学4班</t>
  </si>
  <si>
    <t>314数学5班</t>
  </si>
  <si>
    <t>314英语1班</t>
  </si>
  <si>
    <t>314英语2班</t>
  </si>
  <si>
    <t>314英语3班</t>
  </si>
  <si>
    <t>314英语4班</t>
  </si>
  <si>
    <t>314音乐1班</t>
  </si>
  <si>
    <t>314美术1班</t>
  </si>
  <si>
    <t>314体育1班</t>
  </si>
  <si>
    <t>314体育2班</t>
  </si>
  <si>
    <t>314地理1班</t>
  </si>
  <si>
    <t>314历史1班</t>
  </si>
  <si>
    <t>314文秘1班</t>
  </si>
  <si>
    <t>314商务英语1班</t>
  </si>
  <si>
    <t>314旅游管理1班</t>
  </si>
  <si>
    <t>314计算机1班</t>
  </si>
  <si>
    <t>314计算机2班</t>
  </si>
  <si>
    <t>514音乐1班</t>
  </si>
  <si>
    <t>514音乐2班</t>
  </si>
  <si>
    <t>514美术1班</t>
  </si>
  <si>
    <t>514美术2班</t>
  </si>
  <si>
    <t>314中文6班</t>
  </si>
  <si>
    <t>512音乐1班</t>
  </si>
  <si>
    <t>彭飞云，男，2013-3退学;陈虹，女，2013年9月留级，邓瑞宝，女，2013-9退学；丁震宇，2014-9休学</t>
  </si>
  <si>
    <t>512音乐2班</t>
  </si>
  <si>
    <t>张杰云，女，2013-9退学；张永成，邹丽雄，陈剑静，女，2013-9退学；陈力恒，2015-3退学</t>
  </si>
  <si>
    <t>513音乐1班</t>
  </si>
  <si>
    <t>513音乐2班</t>
  </si>
  <si>
    <t>512美术1班</t>
  </si>
  <si>
    <t>512美术2班</t>
  </si>
  <si>
    <t>巫耀成，蓝翠玲，男，2013-9退学；周丽蓉，2014-9退学；关晓颖，2015-4退学</t>
  </si>
  <si>
    <t>513美术1班</t>
  </si>
  <si>
    <t>513美术2班</t>
  </si>
  <si>
    <t>李康逢，2014-10退学</t>
  </si>
  <si>
    <t>毛锦凤，2014-9复学</t>
  </si>
  <si>
    <t>谢伟龙、刘洪进，男，2014年入伍</t>
  </si>
  <si>
    <t>513学前2班</t>
  </si>
  <si>
    <t>许岚清，2014-5休学；甘观琼，2014-9退学；叶丽红、张裕梅、梁志婷，2014-9退学</t>
  </si>
  <si>
    <t>314学前教育1班</t>
  </si>
  <si>
    <t>314学前教育2班</t>
  </si>
  <si>
    <t>314学前教育4班</t>
  </si>
  <si>
    <t>514学前教育1班</t>
  </si>
  <si>
    <t>514学前教育2班</t>
  </si>
  <si>
    <t>514学前教育3班</t>
  </si>
  <si>
    <t>514学前教育4班</t>
  </si>
  <si>
    <t>邝晓云，2014-3休学;廖天梅,2015-3退学</t>
  </si>
  <si>
    <t>招春，男，2014年入伍</t>
  </si>
  <si>
    <t>杨嘉豪，男，2014年入伍</t>
  </si>
  <si>
    <t>庄海蝶，2014-10退学</t>
  </si>
  <si>
    <t>315中文1班</t>
  </si>
  <si>
    <t>315中文2班</t>
  </si>
  <si>
    <t>315中文3班</t>
  </si>
  <si>
    <t>315中文4班</t>
  </si>
  <si>
    <t>315中文5班</t>
  </si>
  <si>
    <t>315数学1班</t>
  </si>
  <si>
    <t>315数学2班</t>
  </si>
  <si>
    <t>315数学3班</t>
  </si>
  <si>
    <t>315数学4班</t>
  </si>
  <si>
    <t>315数学5班</t>
  </si>
  <si>
    <t>315英语1班</t>
  </si>
  <si>
    <t>315英语2班</t>
  </si>
  <si>
    <t>315英语3班</t>
  </si>
  <si>
    <t>315英语4班</t>
  </si>
  <si>
    <t>315音乐1班</t>
  </si>
  <si>
    <t>315美术1班</t>
  </si>
  <si>
    <t>315体育1班</t>
  </si>
  <si>
    <t>315体育2班</t>
  </si>
  <si>
    <t>315地理1班</t>
  </si>
  <si>
    <t>315历史1班</t>
  </si>
  <si>
    <t>315学前教育1班</t>
  </si>
  <si>
    <t>315学前教育2班</t>
  </si>
  <si>
    <t>315学前教育3班</t>
  </si>
  <si>
    <t>315学前教育4班</t>
  </si>
  <si>
    <t>315文秘1班</t>
  </si>
  <si>
    <t>315商务英语1班</t>
  </si>
  <si>
    <t>315旅游管理1班</t>
  </si>
  <si>
    <t>315计算机1班</t>
  </si>
  <si>
    <t>315计算机2班</t>
  </si>
  <si>
    <t>515音乐1班</t>
  </si>
  <si>
    <t>515音乐2班</t>
  </si>
  <si>
    <t>515美术1班</t>
  </si>
  <si>
    <t>515学前教育1班</t>
  </si>
  <si>
    <t>515学前教育2班</t>
  </si>
  <si>
    <t>515学前教育3班</t>
  </si>
  <si>
    <t>315英语5班</t>
  </si>
  <si>
    <t>本级合计</t>
  </si>
  <si>
    <t>男女生人数</t>
    <phoneticPr fontId="1" type="noConversion"/>
  </si>
  <si>
    <r>
      <t>514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2班</t>
    </r>
    <r>
      <rPr>
        <sz val="7"/>
        <rFont val="宋体"/>
        <family val="3"/>
        <charset val="134"/>
      </rPr>
      <t/>
    </r>
  </si>
  <si>
    <r>
      <t>514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3班</t>
    </r>
    <r>
      <rPr>
        <sz val="7"/>
        <rFont val="宋体"/>
        <family val="3"/>
        <charset val="134"/>
      </rPr>
      <t/>
    </r>
  </si>
  <si>
    <r>
      <t>514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4班</t>
    </r>
    <r>
      <rPr>
        <sz val="7"/>
        <rFont val="宋体"/>
        <family val="3"/>
        <charset val="134"/>
      </rPr>
      <t/>
    </r>
  </si>
  <si>
    <t>515美术2班</t>
  </si>
  <si>
    <t>刘柏坚，女，2013-10退学；程翠翠，2014-9退学;周婷涓,2015-6休学；邹荣国，2015-9退伍复学</t>
  </si>
  <si>
    <t>冯万强，2014-3退学；李龙焕，2015-4退学;黎浩然,2015-9退学</t>
  </si>
  <si>
    <t>音乐系（12班）</t>
    <phoneticPr fontId="1" type="noConversion"/>
  </si>
  <si>
    <t>美术系（12班）</t>
    <phoneticPr fontId="1" type="noConversion"/>
  </si>
  <si>
    <t>黄龙生，2014-10退学;杨丽莹,2015-1-4退学；冯楚殷，2015-6退学</t>
  </si>
  <si>
    <t>许文婷,2015-1退学;李玉红,2015-9留级</t>
  </si>
  <si>
    <t>毛小莹,女,2015-9保留入学资格(已减)</t>
  </si>
  <si>
    <t>顾志辉，郑泽彬，2014-10休学；杨海莲、王岭莲，2015-4退学;李梓绮,2015-9,入伍</t>
  </si>
  <si>
    <t>刁霖靖,2015-9休学</t>
  </si>
  <si>
    <t>年级</t>
    <phoneticPr fontId="1" type="noConversion"/>
  </si>
  <si>
    <t>班别</t>
    <phoneticPr fontId="1" type="noConversion"/>
  </si>
  <si>
    <t>人数</t>
    <phoneticPr fontId="1" type="noConversion"/>
  </si>
  <si>
    <t>男女生人数</t>
    <phoneticPr fontId="1" type="noConversion"/>
  </si>
  <si>
    <t>备      注</t>
    <phoneticPr fontId="1" type="noConversion"/>
  </si>
  <si>
    <t>男</t>
    <phoneticPr fontId="1" type="noConversion"/>
  </si>
  <si>
    <t>女</t>
    <phoneticPr fontId="1" type="noConversion"/>
  </si>
  <si>
    <r>
      <t>冯万强，</t>
    </r>
    <r>
      <rPr>
        <sz val="8"/>
        <rFont val="Times New Roman"/>
        <family val="1"/>
      </rPr>
      <t>2014-3</t>
    </r>
    <r>
      <rPr>
        <sz val="8"/>
        <rFont val="宋体"/>
        <family val="3"/>
        <charset val="134"/>
      </rPr>
      <t>退学；</t>
    </r>
    <r>
      <rPr>
        <b/>
        <sz val="8"/>
        <rFont val="宋体"/>
        <family val="3"/>
        <charset val="134"/>
      </rPr>
      <t>李龙焕，</t>
    </r>
    <r>
      <rPr>
        <b/>
        <sz val="8"/>
        <rFont val="Times New Roman"/>
        <family val="1"/>
      </rPr>
      <t>2015-4</t>
    </r>
    <r>
      <rPr>
        <b/>
        <sz val="8"/>
        <rFont val="宋体"/>
        <family val="3"/>
        <charset val="134"/>
      </rPr>
      <t>退学</t>
    </r>
    <r>
      <rPr>
        <b/>
        <sz val="8"/>
        <rFont val="Times New Roman"/>
        <family val="1"/>
      </rPr>
      <t>;</t>
    </r>
    <r>
      <rPr>
        <b/>
        <sz val="8"/>
        <rFont val="宋体"/>
        <family val="3"/>
        <charset val="134"/>
      </rPr>
      <t>黎浩然</t>
    </r>
    <r>
      <rPr>
        <b/>
        <sz val="8"/>
        <rFont val="Times New Roman"/>
        <family val="1"/>
      </rPr>
      <t>,2015-9</t>
    </r>
    <r>
      <rPr>
        <b/>
        <sz val="8"/>
        <rFont val="宋体"/>
        <family val="3"/>
        <charset val="134"/>
      </rPr>
      <t>退学</t>
    </r>
    <phoneticPr fontId="1" type="noConversion"/>
  </si>
  <si>
    <r>
      <t>许岚清，</t>
    </r>
    <r>
      <rPr>
        <sz val="8"/>
        <rFont val="Times New Roman"/>
        <family val="1"/>
      </rPr>
      <t>2014-5</t>
    </r>
    <r>
      <rPr>
        <sz val="8"/>
        <rFont val="宋体"/>
        <family val="3"/>
        <charset val="134"/>
      </rPr>
      <t>休学；甘观琼，</t>
    </r>
    <r>
      <rPr>
        <sz val="8"/>
        <rFont val="Times New Roman"/>
        <family val="1"/>
      </rPr>
      <t>2014-9</t>
    </r>
    <r>
      <rPr>
        <sz val="8"/>
        <rFont val="宋体"/>
        <family val="3"/>
        <charset val="134"/>
      </rPr>
      <t>退学；叶丽红、张裕梅、梁志婷，</t>
    </r>
    <r>
      <rPr>
        <sz val="8"/>
        <rFont val="Times New Roman"/>
        <family val="1"/>
      </rPr>
      <t>2014-9</t>
    </r>
    <r>
      <rPr>
        <sz val="8"/>
        <rFont val="宋体"/>
        <family val="3"/>
        <charset val="134"/>
      </rPr>
      <t>退学</t>
    </r>
    <phoneticPr fontId="1" type="noConversion"/>
  </si>
  <si>
    <r>
      <t>实招新生</t>
    </r>
    <r>
      <rPr>
        <sz val="8"/>
        <rFont val="Times New Roman"/>
        <family val="1"/>
      </rPr>
      <t>1729</t>
    </r>
    <r>
      <rPr>
        <sz val="8"/>
        <rFont val="宋体"/>
        <family val="3"/>
        <charset val="134"/>
      </rPr>
      <t>人，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人留级转下，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人休学转下，共</t>
    </r>
    <r>
      <rPr>
        <sz val="8"/>
        <rFont val="Times New Roman"/>
        <family val="1"/>
      </rPr>
      <t>1732</t>
    </r>
    <r>
      <rPr>
        <sz val="8"/>
        <rFont val="宋体"/>
        <family val="3"/>
        <charset val="134"/>
      </rPr>
      <t>人；</t>
    </r>
    <r>
      <rPr>
        <sz val="8"/>
        <rFont val="Times New Roman"/>
        <family val="1"/>
      </rPr>
      <t>2014-3</t>
    </r>
    <r>
      <rPr>
        <sz val="8"/>
        <rFont val="宋体"/>
        <family val="3"/>
        <charset val="134"/>
      </rPr>
      <t>转学院</t>
    </r>
    <r>
      <rPr>
        <sz val="8"/>
        <rFont val="Times New Roman"/>
        <family val="1"/>
      </rPr>
      <t>11</t>
    </r>
    <r>
      <rPr>
        <sz val="8"/>
        <rFont val="宋体"/>
        <family val="3"/>
        <charset val="134"/>
      </rPr>
      <t>人，学院转来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人</t>
    </r>
    <phoneticPr fontId="1" type="noConversion"/>
  </si>
  <si>
    <r>
      <t>黄俊杰，</t>
    </r>
    <r>
      <rPr>
        <b/>
        <sz val="7"/>
        <rFont val="Times New Roman"/>
        <family val="1"/>
      </rPr>
      <t>2014-3</t>
    </r>
    <r>
      <rPr>
        <b/>
        <sz val="7"/>
        <rFont val="宋体"/>
        <family val="3"/>
        <charset val="134"/>
      </rPr>
      <t>退学；吴雅诗，</t>
    </r>
    <r>
      <rPr>
        <b/>
        <sz val="7"/>
        <rFont val="Times New Roman"/>
        <family val="1"/>
      </rPr>
      <t>2015-12</t>
    </r>
    <r>
      <rPr>
        <b/>
        <sz val="7"/>
        <rFont val="宋体"/>
        <family val="3"/>
        <charset val="134"/>
      </rPr>
      <t>退学</t>
    </r>
    <phoneticPr fontId="1" type="noConversion"/>
  </si>
  <si>
    <r>
      <t>刁霖靖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休学</t>
    </r>
    <phoneticPr fontId="1" type="noConversion"/>
  </si>
  <si>
    <r>
      <t>邝晓云，</t>
    </r>
    <r>
      <rPr>
        <b/>
        <sz val="7"/>
        <rFont val="Times New Roman"/>
        <family val="1"/>
      </rPr>
      <t>2014-3</t>
    </r>
    <r>
      <rPr>
        <b/>
        <sz val="7"/>
        <rFont val="宋体"/>
        <family val="3"/>
        <charset val="134"/>
      </rPr>
      <t>休学</t>
    </r>
    <r>
      <rPr>
        <b/>
        <sz val="7"/>
        <rFont val="Times New Roman"/>
        <family val="1"/>
      </rPr>
      <t>;</t>
    </r>
    <r>
      <rPr>
        <b/>
        <sz val="7"/>
        <rFont val="宋体"/>
        <family val="3"/>
        <charset val="134"/>
      </rPr>
      <t>廖天梅</t>
    </r>
    <r>
      <rPr>
        <b/>
        <sz val="7"/>
        <rFont val="Times New Roman"/>
        <family val="1"/>
      </rPr>
      <t>,2015-3</t>
    </r>
    <r>
      <rPr>
        <b/>
        <sz val="7"/>
        <rFont val="宋体"/>
        <family val="3"/>
        <charset val="134"/>
      </rPr>
      <t>退学</t>
    </r>
    <phoneticPr fontId="1" type="noConversion"/>
  </si>
  <si>
    <r>
      <t>毛小莹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女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保留入学资格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已减</t>
    </r>
    <r>
      <rPr>
        <b/>
        <sz val="7"/>
        <rFont val="Times New Roman"/>
        <family val="1"/>
      </rPr>
      <t>)</t>
    </r>
    <phoneticPr fontId="1" type="noConversion"/>
  </si>
  <si>
    <r>
      <t>顾志辉，</t>
    </r>
    <r>
      <rPr>
        <b/>
        <sz val="7"/>
        <rFont val="Times New Roman"/>
        <family val="1"/>
      </rPr>
      <t>2015-9</t>
    </r>
    <r>
      <rPr>
        <b/>
        <sz val="7"/>
        <rFont val="宋体"/>
        <family val="3"/>
        <charset val="134"/>
      </rPr>
      <t>休学复学（已加）</t>
    </r>
    <r>
      <rPr>
        <b/>
        <sz val="7"/>
        <rFont val="Times New Roman"/>
        <family val="1"/>
      </rPr>
      <t>;</t>
    </r>
    <r>
      <rPr>
        <b/>
        <sz val="7"/>
        <rFont val="宋体"/>
        <family val="3"/>
        <charset val="134"/>
      </rPr>
      <t>朱政宇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男</t>
    </r>
    <r>
      <rPr>
        <b/>
        <sz val="7"/>
        <rFont val="Times New Roman"/>
        <family val="1"/>
      </rPr>
      <t>,2015-11</t>
    </r>
    <r>
      <rPr>
        <b/>
        <sz val="7"/>
        <rFont val="宋体"/>
        <family val="3"/>
        <charset val="134"/>
      </rPr>
      <t>休学；顾志辉，</t>
    </r>
    <r>
      <rPr>
        <b/>
        <sz val="7"/>
        <rFont val="Times New Roman"/>
        <family val="1"/>
      </rPr>
      <t>2015-12</t>
    </r>
    <r>
      <rPr>
        <b/>
        <sz val="7"/>
        <rFont val="宋体"/>
        <family val="3"/>
        <charset val="134"/>
      </rPr>
      <t>退学</t>
    </r>
    <phoneticPr fontId="1" type="noConversion"/>
  </si>
  <si>
    <r>
      <t>徐根峰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男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入伍保留入学资格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已减</t>
    </r>
    <r>
      <rPr>
        <b/>
        <sz val="7"/>
        <rFont val="Times New Roman"/>
        <family val="1"/>
      </rPr>
      <t>)</t>
    </r>
    <r>
      <rPr>
        <b/>
        <sz val="7"/>
        <rFont val="宋体"/>
        <family val="3"/>
        <charset val="134"/>
      </rPr>
      <t>；王皓然，</t>
    </r>
    <r>
      <rPr>
        <b/>
        <sz val="7"/>
        <rFont val="Times New Roman"/>
        <family val="1"/>
      </rPr>
      <t>2015-12</t>
    </r>
    <r>
      <rPr>
        <b/>
        <sz val="7"/>
        <rFont val="宋体"/>
        <family val="3"/>
        <charset val="134"/>
      </rPr>
      <t>退学</t>
    </r>
    <phoneticPr fontId="1" type="noConversion"/>
  </si>
  <si>
    <t>陈虹，（原512音乐1）2013年9月留级至本班；唐水莲，退学，曾林清，男，2014-1退学；何宇斌，2014-3退学；叶丽玉，2014-9退学；袁绮婷，2016-3退学</t>
  </si>
  <si>
    <t>黄俊杰，2014-3退学；吴雅诗，2015-12退学</t>
  </si>
  <si>
    <t>黎鹏飞，2016-3退学</t>
  </si>
  <si>
    <t>杨东霖,2015-9休学期满复学；陈文俊，2016-3休学期满复学</t>
  </si>
  <si>
    <t>张家良,2014-11退学；黄丽娣，2015-4退学;林群然,男,詹春香,女,2015-9入伍；范远妹，2016-3休学后复学</t>
  </si>
  <si>
    <t>顾志辉，2015-9休学复学（已加）;朱政宇,男,2015-11休学；顾志辉，2015-12退学</t>
  </si>
  <si>
    <t>马浩辉、钟淑康，2014年入伍;江浩鸣,2015-9入伍</t>
  </si>
  <si>
    <t>513学前1班</t>
  </si>
  <si>
    <t>唐巧玲，原2班，调至1班；洪筱盈，2014-10休学;唐晓宏，2015-12休学</t>
  </si>
  <si>
    <t>314学前教育3班</t>
  </si>
  <si>
    <t>李珊珊，2014-12-15退学;叶丽秀,2015-3退学;邝健仪,2015-9入伍</t>
  </si>
  <si>
    <t>徐根峰,男,2015-9入伍保留入学资格(已减)；王皓然，2015-12退学</t>
  </si>
  <si>
    <r>
      <t>2015</t>
    </r>
    <r>
      <rPr>
        <sz val="6"/>
        <rFont val="宋体"/>
        <family val="3"/>
        <charset val="134"/>
      </rPr>
      <t>年</t>
    </r>
    <r>
      <rPr>
        <sz val="6"/>
        <rFont val="Times New Roman"/>
        <family val="1"/>
      </rPr>
      <t>(</t>
    </r>
    <r>
      <rPr>
        <sz val="6"/>
        <rFont val="宋体"/>
        <family val="3"/>
        <charset val="134"/>
      </rPr>
      <t>三年制报到</t>
    </r>
    <r>
      <rPr>
        <sz val="6"/>
        <rFont val="Times New Roman"/>
        <family val="1"/>
      </rPr>
      <t>1537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,</t>
    </r>
    <r>
      <rPr>
        <sz val="6"/>
        <rFont val="宋体"/>
        <family val="3"/>
        <charset val="134"/>
      </rPr>
      <t>保留入学资格</t>
    </r>
    <r>
      <rPr>
        <sz val="6"/>
        <rFont val="Times New Roman"/>
        <family val="1"/>
      </rPr>
      <t>14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;</t>
    </r>
    <r>
      <rPr>
        <sz val="6"/>
        <rFont val="宋体"/>
        <family val="3"/>
        <charset val="134"/>
      </rPr>
      <t>五年制报到</t>
    </r>
    <r>
      <rPr>
        <sz val="6"/>
        <rFont val="Times New Roman"/>
        <family val="1"/>
      </rPr>
      <t>321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),</t>
    </r>
    <r>
      <rPr>
        <sz val="6"/>
        <rFont val="宋体"/>
        <family val="3"/>
        <charset val="134"/>
      </rPr>
      <t>另有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人复学；转学院</t>
    </r>
    <r>
      <rPr>
        <sz val="6"/>
        <rFont val="Times New Roman"/>
        <family val="1"/>
      </rPr>
      <t>2</t>
    </r>
    <r>
      <rPr>
        <sz val="6"/>
        <rFont val="宋体"/>
        <family val="3"/>
        <charset val="134"/>
      </rPr>
      <t>人，学院转上</t>
    </r>
    <r>
      <rPr>
        <sz val="6"/>
        <rFont val="Times New Roman"/>
        <family val="1"/>
      </rPr>
      <t>3</t>
    </r>
    <r>
      <rPr>
        <sz val="6"/>
        <rFont val="宋体"/>
        <family val="3"/>
        <charset val="134"/>
      </rPr>
      <t>人</t>
    </r>
    <phoneticPr fontId="1" type="noConversion"/>
  </si>
  <si>
    <r>
      <t>2016-4</t>
    </r>
    <r>
      <rPr>
        <sz val="7"/>
        <rFont val="宋体"/>
        <family val="3"/>
        <charset val="134"/>
      </rPr>
      <t>学院转来</t>
    </r>
    <r>
      <rPr>
        <sz val="7"/>
        <rFont val="Times New Roman"/>
        <family val="1"/>
      </rPr>
      <t>1</t>
    </r>
    <r>
      <rPr>
        <sz val="7"/>
        <rFont val="宋体"/>
        <family val="3"/>
        <charset val="134"/>
      </rPr>
      <t>人（陈煌美）</t>
    </r>
    <phoneticPr fontId="1" type="noConversion"/>
  </si>
  <si>
    <r>
      <t>2016-4</t>
    </r>
    <r>
      <rPr>
        <sz val="7"/>
        <rFont val="宋体"/>
        <family val="3"/>
        <charset val="134"/>
      </rPr>
      <t>学院转来</t>
    </r>
    <r>
      <rPr>
        <sz val="7"/>
        <rFont val="Times New Roman"/>
        <family val="1"/>
      </rPr>
      <t>2</t>
    </r>
    <r>
      <rPr>
        <sz val="7"/>
        <rFont val="宋体"/>
        <family val="3"/>
        <charset val="134"/>
      </rPr>
      <t>人（张爱玲、谭兆雅）；黄宇，转学院本部</t>
    </r>
    <phoneticPr fontId="1" type="noConversion"/>
  </si>
  <si>
    <r>
      <t>凌杨冰，</t>
    </r>
    <r>
      <rPr>
        <sz val="8"/>
        <rFont val="Times New Roman"/>
        <family val="1"/>
      </rPr>
      <t>2014-3</t>
    </r>
    <r>
      <rPr>
        <sz val="8"/>
        <rFont val="宋体"/>
        <family val="3"/>
        <charset val="134"/>
      </rPr>
      <t>休学；叶金梅，</t>
    </r>
    <r>
      <rPr>
        <sz val="8"/>
        <rFont val="Times New Roman"/>
        <family val="1"/>
      </rPr>
      <t>2014-9</t>
    </r>
    <r>
      <rPr>
        <sz val="8"/>
        <rFont val="宋体"/>
        <family val="3"/>
        <charset val="134"/>
      </rPr>
      <t>退学；张金娇，</t>
    </r>
    <r>
      <rPr>
        <sz val="8"/>
        <rFont val="Times New Roman"/>
        <family val="1"/>
      </rPr>
      <t>2015-11</t>
    </r>
    <r>
      <rPr>
        <sz val="8"/>
        <rFont val="宋体"/>
        <family val="3"/>
        <charset val="134"/>
      </rPr>
      <t>退学；</t>
    </r>
    <r>
      <rPr>
        <sz val="8"/>
        <color indexed="10"/>
        <rFont val="宋体"/>
        <family val="3"/>
        <charset val="134"/>
      </rPr>
      <t>李祖晴</t>
    </r>
    <r>
      <rPr>
        <sz val="8"/>
        <color indexed="10"/>
        <rFont val="Times New Roman"/>
        <family val="1"/>
      </rPr>
      <t>,2016-3</t>
    </r>
    <r>
      <rPr>
        <sz val="8"/>
        <color indexed="10"/>
        <rFont val="宋体"/>
        <family val="3"/>
        <charset val="134"/>
      </rPr>
      <t>退学</t>
    </r>
    <phoneticPr fontId="1" type="noConversion"/>
  </si>
  <si>
    <t>卢楠森，2015-4休学；</t>
    <phoneticPr fontId="1" type="noConversion"/>
  </si>
  <si>
    <r>
      <t>谢金珍，</t>
    </r>
    <r>
      <rPr>
        <sz val="7"/>
        <rFont val="Times New Roman"/>
        <family val="1"/>
      </rPr>
      <t>2016-5</t>
    </r>
    <r>
      <rPr>
        <sz val="7"/>
        <rFont val="宋体"/>
        <family val="3"/>
        <charset val="134"/>
      </rPr>
      <t>休学</t>
    </r>
    <phoneticPr fontId="1" type="noConversion"/>
  </si>
  <si>
    <r>
      <t>任芷仪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女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保留入学资格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已减</t>
    </r>
    <r>
      <rPr>
        <b/>
        <sz val="7"/>
        <rFont val="Times New Roman"/>
        <family val="1"/>
      </rPr>
      <t>);</t>
    </r>
    <r>
      <rPr>
        <b/>
        <sz val="7"/>
        <rFont val="宋体"/>
        <family val="3"/>
        <charset val="134"/>
      </rPr>
      <t>洪筱盈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女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休学复学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已加</t>
    </r>
    <r>
      <rPr>
        <b/>
        <sz val="7"/>
        <rFont val="Times New Roman"/>
        <family val="1"/>
      </rPr>
      <t>)</t>
    </r>
    <r>
      <rPr>
        <b/>
        <sz val="7"/>
        <rFont val="宋体"/>
        <family val="3"/>
        <charset val="134"/>
      </rPr>
      <t>；刘仕政，</t>
    </r>
    <r>
      <rPr>
        <b/>
        <sz val="7"/>
        <rFont val="Times New Roman"/>
        <family val="1"/>
      </rPr>
      <t>2016-3</t>
    </r>
    <r>
      <rPr>
        <b/>
        <sz val="7"/>
        <rFont val="宋体"/>
        <family val="3"/>
        <charset val="134"/>
      </rPr>
      <t>退学；邓颖恩、陈杨洁，</t>
    </r>
    <r>
      <rPr>
        <b/>
        <sz val="7"/>
        <rFont val="Times New Roman"/>
        <family val="1"/>
      </rPr>
      <t>2016-6</t>
    </r>
    <r>
      <rPr>
        <b/>
        <sz val="7"/>
        <rFont val="宋体"/>
        <family val="3"/>
        <charset val="134"/>
      </rPr>
      <t>休学</t>
    </r>
    <phoneticPr fontId="1" type="noConversion"/>
  </si>
  <si>
    <r>
      <t>316</t>
    </r>
    <r>
      <rPr>
        <sz val="10"/>
        <rFont val="宋体"/>
        <family val="3"/>
        <charset val="134"/>
      </rPr>
      <t>数学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</si>
  <si>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</si>
  <si>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</si>
  <si>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3班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</si>
  <si>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4班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</si>
  <si>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5班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</si>
  <si>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6班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</si>
  <si>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7班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</si>
  <si>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8班</t>
    </r>
    <r>
      <rPr>
        <b/>
        <sz val="10"/>
        <rFont val="宋体"/>
        <family val="3"/>
        <charset val="134"/>
      </rPr>
      <t/>
    </r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</si>
  <si>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9班</t>
    </r>
    <r>
      <rPr>
        <b/>
        <sz val="10"/>
        <rFont val="宋体"/>
        <family val="3"/>
        <charset val="134"/>
      </rPr>
      <t/>
    </r>
  </si>
  <si>
    <r>
      <t>516</t>
    </r>
    <r>
      <rPr>
        <sz val="10"/>
        <rFont val="宋体"/>
        <family val="3"/>
        <charset val="134"/>
      </rPr>
      <t>音乐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</si>
  <si>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</si>
  <si>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2班</t>
    </r>
    <r>
      <rPr>
        <b/>
        <sz val="10"/>
        <rFont val="宋体"/>
        <family val="3"/>
        <charset val="134"/>
      </rPr>
      <t/>
    </r>
  </si>
  <si>
    <r>
      <t>516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3班</t>
    </r>
    <r>
      <rPr>
        <b/>
        <sz val="10"/>
        <rFont val="宋体"/>
        <family val="3"/>
        <charset val="134"/>
      </rPr>
      <t/>
    </r>
  </si>
  <si>
    <r>
      <t>516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4班</t>
    </r>
    <r>
      <rPr>
        <b/>
        <sz val="10"/>
        <rFont val="宋体"/>
        <family val="3"/>
        <charset val="134"/>
      </rPr>
      <t/>
    </r>
  </si>
  <si>
    <r>
      <t>黄智鹏，</t>
    </r>
    <r>
      <rPr>
        <sz val="8"/>
        <rFont val="Times New Roman"/>
        <family val="1"/>
      </rPr>
      <t>2016-1</t>
    </r>
    <r>
      <rPr>
        <sz val="8"/>
        <rFont val="宋体"/>
        <family val="3"/>
        <charset val="134"/>
      </rPr>
      <t>劝退；肖煜强，</t>
    </r>
    <r>
      <rPr>
        <sz val="8"/>
        <rFont val="Times New Roman"/>
        <family val="1"/>
      </rPr>
      <t>2016-1</t>
    </r>
    <r>
      <rPr>
        <sz val="8"/>
        <rFont val="宋体"/>
        <family val="3"/>
        <charset val="134"/>
      </rPr>
      <t>退学</t>
    </r>
    <phoneticPr fontId="1" type="noConversion"/>
  </si>
  <si>
    <r>
      <t>阙梅林，</t>
    </r>
    <r>
      <rPr>
        <b/>
        <sz val="7"/>
        <rFont val="Times New Roman"/>
        <family val="1"/>
      </rPr>
      <t>2016-7</t>
    </r>
    <r>
      <rPr>
        <b/>
        <sz val="7"/>
        <rFont val="宋体"/>
        <family val="3"/>
        <charset val="134"/>
      </rPr>
      <t>退学</t>
    </r>
    <phoneticPr fontId="1" type="noConversion"/>
  </si>
  <si>
    <r>
      <t>侯书婷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女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保留入学资格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已减</t>
    </r>
    <r>
      <rPr>
        <b/>
        <sz val="7"/>
        <rFont val="Times New Roman"/>
        <family val="1"/>
      </rPr>
      <t>);</t>
    </r>
    <r>
      <rPr>
        <b/>
        <sz val="7"/>
        <rFont val="宋体"/>
        <family val="3"/>
        <charset val="134"/>
      </rPr>
      <t>冯宛钰</t>
    </r>
    <r>
      <rPr>
        <b/>
        <sz val="7"/>
        <rFont val="Times New Roman"/>
        <family val="1"/>
      </rPr>
      <t>,2015-10</t>
    </r>
    <r>
      <rPr>
        <b/>
        <sz val="7"/>
        <rFont val="宋体"/>
        <family val="3"/>
        <charset val="134"/>
      </rPr>
      <t>退学；刘振威，退伍复学</t>
    </r>
    <phoneticPr fontId="1" type="noConversion"/>
  </si>
  <si>
    <t>吕润霖,2016-9退学</t>
    <phoneticPr fontId="1" type="noConversion"/>
  </si>
  <si>
    <r>
      <t>欧秋梅，</t>
    </r>
    <r>
      <rPr>
        <b/>
        <sz val="7"/>
        <rFont val="Times New Roman"/>
        <family val="1"/>
      </rPr>
      <t>2015-12</t>
    </r>
    <r>
      <rPr>
        <b/>
        <sz val="7"/>
        <rFont val="宋体"/>
        <family val="3"/>
        <charset val="134"/>
      </rPr>
      <t>退学</t>
    </r>
    <r>
      <rPr>
        <b/>
        <sz val="7"/>
        <rFont val="Times New Roman"/>
        <family val="1"/>
      </rPr>
      <t>;</t>
    </r>
    <r>
      <rPr>
        <b/>
        <sz val="7"/>
        <rFont val="宋体"/>
        <family val="3"/>
        <charset val="134"/>
      </rPr>
      <t>刁霖靖，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复学</t>
    </r>
    <phoneticPr fontId="1" type="noConversion"/>
  </si>
  <si>
    <r>
      <t>凌杨冰，</t>
    </r>
    <r>
      <rPr>
        <sz val="7"/>
        <rFont val="Times New Roman"/>
        <family val="1"/>
      </rPr>
      <t>2014-9</t>
    </r>
    <r>
      <rPr>
        <sz val="7"/>
        <rFont val="宋体"/>
        <family val="3"/>
        <charset val="134"/>
      </rPr>
      <t>复学</t>
    </r>
    <r>
      <rPr>
        <sz val="7"/>
        <rFont val="Times New Roman"/>
        <family val="1"/>
      </rPr>
      <t xml:space="preserve">; </t>
    </r>
    <r>
      <rPr>
        <sz val="7"/>
        <rFont val="宋体"/>
        <family val="3"/>
        <charset val="134"/>
      </rPr>
      <t>黄宝娇，</t>
    </r>
    <r>
      <rPr>
        <sz val="7"/>
        <rFont val="Times New Roman"/>
        <family val="1"/>
      </rPr>
      <t>2014-10</t>
    </r>
    <r>
      <rPr>
        <sz val="7"/>
        <rFont val="宋体"/>
        <family val="3"/>
        <charset val="134"/>
      </rPr>
      <t>退学；凌扬冰，</t>
    </r>
    <r>
      <rPr>
        <sz val="7"/>
        <rFont val="Times New Roman"/>
        <family val="1"/>
      </rPr>
      <t>2015</t>
    </r>
    <r>
      <rPr>
        <sz val="7"/>
        <rFont val="宋体"/>
        <family val="3"/>
        <charset val="134"/>
      </rPr>
      <t>退学，卢舒婷</t>
    </r>
    <r>
      <rPr>
        <sz val="7"/>
        <rFont val="Times New Roman"/>
        <family val="1"/>
      </rPr>
      <t>,</t>
    </r>
    <r>
      <rPr>
        <sz val="7"/>
        <rFont val="宋体"/>
        <family val="3"/>
        <charset val="134"/>
      </rPr>
      <t>黄上蓬</t>
    </r>
    <r>
      <rPr>
        <sz val="7"/>
        <rFont val="Times New Roman"/>
        <family val="1"/>
      </rPr>
      <t>,2016-9</t>
    </r>
    <r>
      <rPr>
        <sz val="7"/>
        <rFont val="宋体"/>
        <family val="3"/>
        <charset val="134"/>
      </rPr>
      <t>退学</t>
    </r>
    <phoneticPr fontId="1" type="noConversion"/>
  </si>
  <si>
    <r>
      <t>李怡桦</t>
    </r>
    <r>
      <rPr>
        <b/>
        <sz val="7"/>
        <rFont val="Times New Roman"/>
        <family val="1"/>
      </rPr>
      <t>,2015-6</t>
    </r>
    <r>
      <rPr>
        <b/>
        <sz val="7"/>
        <rFont val="宋体"/>
        <family val="3"/>
        <charset val="134"/>
      </rPr>
      <t>退学；邹超英、李夏，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退学</t>
    </r>
    <phoneticPr fontId="1" type="noConversion"/>
  </si>
  <si>
    <r>
      <t>李玉红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女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转入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已加</t>
    </r>
    <r>
      <rPr>
        <b/>
        <sz val="7"/>
        <rFont val="Times New Roman"/>
        <family val="1"/>
      </rPr>
      <t>);</t>
    </r>
    <r>
      <rPr>
        <b/>
        <sz val="7"/>
        <color indexed="10"/>
        <rFont val="宋体"/>
        <family val="3"/>
        <charset val="134"/>
      </rPr>
      <t>张钰清，</t>
    </r>
    <r>
      <rPr>
        <b/>
        <sz val="7"/>
        <color indexed="10"/>
        <rFont val="Times New Roman"/>
        <family val="1"/>
      </rPr>
      <t>2016-9</t>
    </r>
    <r>
      <rPr>
        <b/>
        <sz val="7"/>
        <color indexed="10"/>
        <rFont val="宋体"/>
        <family val="3"/>
        <charset val="134"/>
      </rPr>
      <t>退学</t>
    </r>
    <phoneticPr fontId="1" type="noConversion"/>
  </si>
  <si>
    <t>李钰泳，2016-9退学</t>
    <phoneticPr fontId="1" type="noConversion"/>
  </si>
  <si>
    <t>钟晶晶，陈舒婷，退学；赖瑞琼，2016-5退学；陈清诗,黄文静，2016-9退学</t>
    <phoneticPr fontId="1" type="noConversion"/>
  </si>
  <si>
    <t>阙梅林，2016-7退学</t>
  </si>
  <si>
    <t>钟晶晶，陈舒婷，退学；赖瑞琼，2016-5退学；陈清诗,黄文静，2016-9退学</t>
  </si>
  <si>
    <t>316音乐1班</t>
  </si>
  <si>
    <t>黄智鹏，2016-1劝退；肖煜强，2016-1退学</t>
  </si>
  <si>
    <t>丘银凤，2015-4退学；唐炫俐，2016-9退学</t>
  </si>
  <si>
    <t>谢金珍，2016-5休学</t>
  </si>
  <si>
    <t>卢楠森，2015-4休学；</t>
  </si>
  <si>
    <t>吕润霖,2016-9退学</t>
  </si>
  <si>
    <t>316美术1班</t>
  </si>
  <si>
    <t>516美术1班</t>
  </si>
  <si>
    <t>2016-4学院转来2人（张爱玲、谭兆雅）；黄宇，转学院本部</t>
  </si>
  <si>
    <t>黄家明、邓尚文，2014年入伍；徐志保,2015-3退役复学;张超,张健金2015-4退学;邓焯烽、朱振豪、李孟博,男,2015-9入伍；陈江宇退学；吴仲熙、张科宏、何颂文，2016-9退伍复学</t>
  </si>
  <si>
    <t>凌杨冰，2014-3休学；叶金梅，2014-9退学；张金娇，2015-11退学；李祖晴,2016-3退学</t>
  </si>
  <si>
    <t>谢瑜，2016-6退学</t>
  </si>
  <si>
    <t>李怡桦,2015-6退学；邹超英、李夏，2016-9退学</t>
  </si>
  <si>
    <t>凌杨冰，2014-9复学; 黄宝娇，2014-10退学；凌扬冰，2015退学，卢舒婷,黄上蓬,2016-9退学</t>
  </si>
  <si>
    <t>2016-4学院转来1人（陈煌美）</t>
  </si>
  <si>
    <t>任芷仪,女,2015-9保留入学资格(已减);洪筱盈,女,休学复学(已加)；刘仕政，2016-3退学；邓颖恩、陈杨洁，2016-6休学</t>
  </si>
  <si>
    <t>欧秋梅，2015-12退学;刁霖靖，2016-9复学</t>
  </si>
  <si>
    <t>李水娣2015-4退学；黄慧雅，2016-5休学</t>
  </si>
  <si>
    <t>年级</t>
    <phoneticPr fontId="1" type="noConversion"/>
  </si>
  <si>
    <t>班别</t>
    <phoneticPr fontId="1" type="noConversion"/>
  </si>
  <si>
    <t>人数</t>
    <phoneticPr fontId="1" type="noConversion"/>
  </si>
  <si>
    <t>男女生人数</t>
    <phoneticPr fontId="1" type="noConversion"/>
  </si>
  <si>
    <t>班主任</t>
    <phoneticPr fontId="1" type="noConversion"/>
  </si>
  <si>
    <t>备      注</t>
    <phoneticPr fontId="1" type="noConversion"/>
  </si>
  <si>
    <t>男</t>
    <phoneticPr fontId="1" type="noConversion"/>
  </si>
  <si>
    <t>女</t>
    <phoneticPr fontId="1" type="noConversion"/>
  </si>
  <si>
    <r>
      <rPr>
        <b/>
        <sz val="10"/>
        <rFont val="宋体"/>
        <family val="3"/>
        <charset val="134"/>
      </rPr>
      <t xml:space="preserve">二〇一二级
</t>
    </r>
    <r>
      <rPr>
        <b/>
        <sz val="10"/>
        <rFont val="Times New Roman"/>
        <family val="1"/>
      </rPr>
      <t>(4</t>
    </r>
    <r>
      <rPr>
        <b/>
        <sz val="10"/>
        <rFont val="宋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</si>
  <si>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t>实招新生</t>
    </r>
    <r>
      <rPr>
        <sz val="8"/>
        <rFont val="Times New Roman"/>
        <family val="1"/>
      </rPr>
      <t>1729</t>
    </r>
    <r>
      <rPr>
        <sz val="8"/>
        <rFont val="宋体"/>
        <family val="3"/>
        <charset val="134"/>
      </rPr>
      <t>人，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人留级转下，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人休学转下，共</t>
    </r>
    <r>
      <rPr>
        <sz val="8"/>
        <rFont val="Times New Roman"/>
        <family val="1"/>
      </rPr>
      <t>1732</t>
    </r>
    <r>
      <rPr>
        <sz val="8"/>
        <rFont val="宋体"/>
        <family val="3"/>
        <charset val="134"/>
      </rPr>
      <t>人；</t>
    </r>
    <r>
      <rPr>
        <sz val="8"/>
        <rFont val="Times New Roman"/>
        <family val="1"/>
      </rPr>
      <t>2014-3</t>
    </r>
    <r>
      <rPr>
        <sz val="8"/>
        <rFont val="宋体"/>
        <family val="3"/>
        <charset val="134"/>
      </rPr>
      <t>转学院</t>
    </r>
    <r>
      <rPr>
        <sz val="8"/>
        <rFont val="Times New Roman"/>
        <family val="1"/>
      </rPr>
      <t>11</t>
    </r>
    <r>
      <rPr>
        <sz val="8"/>
        <rFont val="宋体"/>
        <family val="3"/>
        <charset val="134"/>
      </rPr>
      <t>人，学院转来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人</t>
    </r>
    <phoneticPr fontId="1" type="noConversion"/>
  </si>
  <si>
    <r>
      <t>二〇一五级</t>
    </r>
    <r>
      <rPr>
        <b/>
        <sz val="10"/>
        <rFont val="Times New Roman"/>
        <family val="1"/>
      </rPr>
      <t>(37</t>
    </r>
    <r>
      <rPr>
        <b/>
        <sz val="10"/>
        <rFont val="黑体"/>
        <family val="3"/>
        <charset val="134"/>
      </rPr>
      <t>班</t>
    </r>
    <r>
      <rPr>
        <b/>
        <sz val="10"/>
        <rFont val="Times New Roman"/>
        <family val="1"/>
      </rPr>
      <t>)</t>
    </r>
    <phoneticPr fontId="1" type="noConversion"/>
  </si>
  <si>
    <r>
      <t>2015</t>
    </r>
    <r>
      <rPr>
        <sz val="6"/>
        <rFont val="宋体"/>
        <family val="3"/>
        <charset val="134"/>
      </rPr>
      <t>年</t>
    </r>
    <r>
      <rPr>
        <sz val="6"/>
        <rFont val="Times New Roman"/>
        <family val="1"/>
      </rPr>
      <t>(</t>
    </r>
    <r>
      <rPr>
        <sz val="6"/>
        <rFont val="宋体"/>
        <family val="3"/>
        <charset val="134"/>
      </rPr>
      <t>三年制报到</t>
    </r>
    <r>
      <rPr>
        <sz val="6"/>
        <rFont val="Times New Roman"/>
        <family val="1"/>
      </rPr>
      <t>1537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,</t>
    </r>
    <r>
      <rPr>
        <sz val="6"/>
        <rFont val="宋体"/>
        <family val="3"/>
        <charset val="134"/>
      </rPr>
      <t>保留入学资格</t>
    </r>
    <r>
      <rPr>
        <sz val="6"/>
        <rFont val="Times New Roman"/>
        <family val="1"/>
      </rPr>
      <t>14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;</t>
    </r>
    <r>
      <rPr>
        <sz val="6"/>
        <rFont val="宋体"/>
        <family val="3"/>
        <charset val="134"/>
      </rPr>
      <t>五年制报到</t>
    </r>
    <r>
      <rPr>
        <sz val="6"/>
        <rFont val="Times New Roman"/>
        <family val="1"/>
      </rPr>
      <t>321</t>
    </r>
    <r>
      <rPr>
        <sz val="6"/>
        <rFont val="宋体"/>
        <family val="3"/>
        <charset val="134"/>
      </rPr>
      <t>人</t>
    </r>
    <r>
      <rPr>
        <sz val="6"/>
        <rFont val="Times New Roman"/>
        <family val="1"/>
      </rPr>
      <t>),</t>
    </r>
    <r>
      <rPr>
        <sz val="6"/>
        <rFont val="宋体"/>
        <family val="3"/>
        <charset val="134"/>
      </rPr>
      <t>另有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人复学；转学院</t>
    </r>
    <r>
      <rPr>
        <sz val="6"/>
        <rFont val="Times New Roman"/>
        <family val="1"/>
      </rPr>
      <t>2</t>
    </r>
    <r>
      <rPr>
        <sz val="6"/>
        <rFont val="宋体"/>
        <family val="3"/>
        <charset val="134"/>
      </rPr>
      <t>人，学院转上</t>
    </r>
    <r>
      <rPr>
        <sz val="6"/>
        <rFont val="Times New Roman"/>
        <family val="1"/>
      </rPr>
      <t>3</t>
    </r>
    <r>
      <rPr>
        <sz val="6"/>
        <rFont val="宋体"/>
        <family val="3"/>
        <charset val="134"/>
      </rPr>
      <t>人</t>
    </r>
    <phoneticPr fontId="1" type="noConversion"/>
  </si>
  <si>
    <t>2016年三年制招生1793人，五年制576人，共2369人。实报到三年制新生1542人，五年制341人，合计1883人。</t>
    <phoneticPr fontId="1" type="noConversion"/>
  </si>
  <si>
    <t>全校合计</t>
    <phoneticPr fontId="1" type="noConversion"/>
  </si>
  <si>
    <r>
      <t>刘柏坚，女，</t>
    </r>
    <r>
      <rPr>
        <sz val="7"/>
        <rFont val="Times New Roman"/>
        <family val="1"/>
      </rPr>
      <t>2013-10</t>
    </r>
    <r>
      <rPr>
        <sz val="7"/>
        <rFont val="宋体"/>
        <family val="3"/>
        <charset val="134"/>
      </rPr>
      <t>退学；程翠翠，</t>
    </r>
    <r>
      <rPr>
        <sz val="7"/>
        <rFont val="Times New Roman"/>
        <family val="1"/>
      </rPr>
      <t>2014-9</t>
    </r>
    <r>
      <rPr>
        <sz val="7"/>
        <rFont val="宋体"/>
        <family val="3"/>
        <charset val="134"/>
      </rPr>
      <t>退学</t>
    </r>
    <r>
      <rPr>
        <sz val="7"/>
        <rFont val="Times New Roman"/>
        <family val="1"/>
      </rPr>
      <t>;</t>
    </r>
    <r>
      <rPr>
        <b/>
        <sz val="7"/>
        <rFont val="宋体"/>
        <family val="3"/>
        <charset val="134"/>
      </rPr>
      <t>周婷涓</t>
    </r>
    <r>
      <rPr>
        <b/>
        <sz val="7"/>
        <rFont val="Times New Roman"/>
        <family val="1"/>
      </rPr>
      <t>,2015-6</t>
    </r>
    <r>
      <rPr>
        <b/>
        <sz val="7"/>
        <rFont val="宋体"/>
        <family val="3"/>
        <charset val="134"/>
      </rPr>
      <t>休学；邹荣国，</t>
    </r>
    <r>
      <rPr>
        <b/>
        <sz val="7"/>
        <rFont val="Times New Roman"/>
        <family val="1"/>
      </rPr>
      <t>2015-9</t>
    </r>
    <r>
      <rPr>
        <b/>
        <sz val="7"/>
        <rFont val="宋体"/>
        <family val="3"/>
        <charset val="134"/>
      </rPr>
      <t>退伍复学</t>
    </r>
    <phoneticPr fontId="1" type="noConversion"/>
  </si>
  <si>
    <r>
      <t>陈虹，（原</t>
    </r>
    <r>
      <rPr>
        <sz val="6"/>
        <rFont val="Times New Roman"/>
        <family val="1"/>
      </rPr>
      <t>512</t>
    </r>
    <r>
      <rPr>
        <sz val="6"/>
        <rFont val="宋体"/>
        <family val="3"/>
        <charset val="134"/>
      </rPr>
      <t>音乐</t>
    </r>
    <r>
      <rPr>
        <sz val="6"/>
        <rFont val="Times New Roman"/>
        <family val="1"/>
      </rPr>
      <t>1</t>
    </r>
    <r>
      <rPr>
        <sz val="6"/>
        <rFont val="宋体"/>
        <family val="3"/>
        <charset val="134"/>
      </rPr>
      <t>）</t>
    </r>
    <r>
      <rPr>
        <sz val="6"/>
        <rFont val="Times New Roman"/>
        <family val="1"/>
      </rPr>
      <t>2013</t>
    </r>
    <r>
      <rPr>
        <sz val="6"/>
        <rFont val="宋体"/>
        <family val="3"/>
        <charset val="134"/>
      </rPr>
      <t>年</t>
    </r>
    <r>
      <rPr>
        <sz val="6"/>
        <rFont val="Times New Roman"/>
        <family val="1"/>
      </rPr>
      <t>9</t>
    </r>
    <r>
      <rPr>
        <sz val="6"/>
        <rFont val="宋体"/>
        <family val="3"/>
        <charset val="134"/>
      </rPr>
      <t>月留级至本班；唐水莲，退学，曾林清，男，</t>
    </r>
    <r>
      <rPr>
        <sz val="6"/>
        <rFont val="Times New Roman"/>
        <family val="1"/>
      </rPr>
      <t>2014-1</t>
    </r>
    <r>
      <rPr>
        <sz val="6"/>
        <rFont val="宋体"/>
        <family val="3"/>
        <charset val="134"/>
      </rPr>
      <t>退学；何宇斌，</t>
    </r>
    <r>
      <rPr>
        <sz val="6"/>
        <rFont val="Times New Roman"/>
        <family val="1"/>
      </rPr>
      <t>2014-3</t>
    </r>
    <r>
      <rPr>
        <sz val="6"/>
        <rFont val="宋体"/>
        <family val="3"/>
        <charset val="134"/>
      </rPr>
      <t>退学；叶丽玉，</t>
    </r>
    <r>
      <rPr>
        <sz val="6"/>
        <rFont val="Times New Roman"/>
        <family val="1"/>
      </rPr>
      <t>2014-9</t>
    </r>
    <r>
      <rPr>
        <sz val="6"/>
        <rFont val="宋体"/>
        <family val="3"/>
        <charset val="134"/>
      </rPr>
      <t>退学；袁绮婷，</t>
    </r>
    <r>
      <rPr>
        <sz val="6"/>
        <rFont val="Times New Roman"/>
        <family val="1"/>
      </rPr>
      <t>2016-3</t>
    </r>
    <r>
      <rPr>
        <sz val="6"/>
        <rFont val="宋体"/>
        <family val="3"/>
        <charset val="134"/>
      </rPr>
      <t>退学</t>
    </r>
    <phoneticPr fontId="1" type="noConversion"/>
  </si>
  <si>
    <r>
      <t>2017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>6</t>
    </r>
    <r>
      <rPr>
        <b/>
        <sz val="9"/>
        <rFont val="宋体"/>
        <family val="3"/>
        <charset val="134"/>
      </rPr>
      <t>月毕业生预计</t>
    </r>
    <r>
      <rPr>
        <b/>
        <sz val="9"/>
        <rFont val="Times New Roman"/>
        <family val="1"/>
      </rPr>
      <t>1621</t>
    </r>
    <r>
      <rPr>
        <b/>
        <sz val="9"/>
        <rFont val="宋体"/>
        <family val="3"/>
        <charset val="134"/>
      </rPr>
      <t>人</t>
    </r>
    <phoneticPr fontId="1" type="noConversion"/>
  </si>
  <si>
    <r>
      <t>莫建明</t>
    </r>
    <r>
      <rPr>
        <sz val="7"/>
        <rFont val="Times New Roman"/>
        <family val="1"/>
      </rPr>
      <t>,2015-10</t>
    </r>
    <r>
      <rPr>
        <sz val="7"/>
        <rFont val="宋体"/>
        <family val="3"/>
        <charset val="134"/>
      </rPr>
      <t>退学；余青，</t>
    </r>
    <r>
      <rPr>
        <sz val="7"/>
        <rFont val="Times New Roman"/>
        <family val="1"/>
      </rPr>
      <t>2016-3</t>
    </r>
    <r>
      <rPr>
        <sz val="7"/>
        <rFont val="宋体"/>
        <family val="3"/>
        <charset val="134"/>
      </rPr>
      <t>退学</t>
    </r>
    <r>
      <rPr>
        <sz val="7"/>
        <rFont val="Times New Roman"/>
        <family val="1"/>
      </rPr>
      <t>;</t>
    </r>
    <r>
      <rPr>
        <b/>
        <sz val="7"/>
        <rFont val="宋体"/>
        <family val="3"/>
        <charset val="134"/>
      </rPr>
      <t>雷玉婷</t>
    </r>
    <r>
      <rPr>
        <b/>
        <sz val="7"/>
        <rFont val="Times New Roman"/>
        <family val="1"/>
      </rPr>
      <t>,2016-9</t>
    </r>
    <r>
      <rPr>
        <b/>
        <sz val="7"/>
        <rFont val="宋体"/>
        <family val="3"/>
        <charset val="134"/>
      </rPr>
      <t>休学；陈小清</t>
    </r>
    <r>
      <rPr>
        <b/>
        <sz val="7"/>
        <rFont val="Times New Roman"/>
        <family val="1"/>
      </rPr>
      <t>,2016-10</t>
    </r>
    <r>
      <rPr>
        <b/>
        <sz val="7"/>
        <rFont val="宋体"/>
        <family val="3"/>
        <charset val="134"/>
      </rPr>
      <t>休学</t>
    </r>
    <phoneticPr fontId="1" type="noConversion"/>
  </si>
  <si>
    <t>2016年三年制招生1793人，五年制576人，共2369人。实报到三年制新生1542人，五年制341人，合计1883人。</t>
    <phoneticPr fontId="1" type="noConversion"/>
  </si>
  <si>
    <r>
      <t>梁光访</t>
    </r>
    <r>
      <rPr>
        <b/>
        <sz val="5"/>
        <rFont val="Times New Roman"/>
        <family val="1"/>
      </rPr>
      <t>,</t>
    </r>
    <r>
      <rPr>
        <b/>
        <sz val="5"/>
        <rFont val="宋体"/>
        <family val="3"/>
        <charset val="134"/>
      </rPr>
      <t>李东安，男</t>
    </r>
    <r>
      <rPr>
        <b/>
        <sz val="5"/>
        <rFont val="Times New Roman"/>
        <family val="1"/>
      </rPr>
      <t>,2015-9</t>
    </r>
    <r>
      <rPr>
        <b/>
        <sz val="5"/>
        <rFont val="宋体"/>
        <family val="3"/>
        <charset val="134"/>
      </rPr>
      <t>退伍复学</t>
    </r>
    <r>
      <rPr>
        <b/>
        <sz val="5"/>
        <rFont val="Times New Roman"/>
        <family val="1"/>
      </rPr>
      <t>(</t>
    </r>
    <r>
      <rPr>
        <b/>
        <sz val="5"/>
        <rFont val="宋体"/>
        <family val="3"/>
        <charset val="134"/>
      </rPr>
      <t>已加</t>
    </r>
    <r>
      <rPr>
        <b/>
        <sz val="5"/>
        <rFont val="Times New Roman"/>
        <family val="1"/>
      </rPr>
      <t>)</t>
    </r>
    <r>
      <rPr>
        <b/>
        <sz val="5"/>
        <rFont val="宋体"/>
        <family val="3"/>
        <charset val="134"/>
      </rPr>
      <t>；唐钦杉、朱维东</t>
    </r>
    <r>
      <rPr>
        <b/>
        <sz val="5"/>
        <rFont val="Times New Roman"/>
        <family val="1"/>
      </rPr>
      <t>,</t>
    </r>
    <r>
      <rPr>
        <b/>
        <sz val="5"/>
        <rFont val="宋体"/>
        <family val="3"/>
        <charset val="134"/>
      </rPr>
      <t>男</t>
    </r>
    <r>
      <rPr>
        <b/>
        <sz val="5"/>
        <rFont val="Times New Roman"/>
        <family val="1"/>
      </rPr>
      <t>,2015-9</t>
    </r>
    <r>
      <rPr>
        <b/>
        <sz val="5"/>
        <rFont val="宋体"/>
        <family val="3"/>
        <charset val="134"/>
      </rPr>
      <t>保留入学资格</t>
    </r>
    <r>
      <rPr>
        <b/>
        <sz val="5"/>
        <rFont val="Times New Roman"/>
        <family val="1"/>
      </rPr>
      <t>(</t>
    </r>
    <r>
      <rPr>
        <b/>
        <sz val="5"/>
        <rFont val="宋体"/>
        <family val="3"/>
        <charset val="134"/>
      </rPr>
      <t>已减</t>
    </r>
    <r>
      <rPr>
        <b/>
        <sz val="5"/>
        <rFont val="Times New Roman"/>
        <family val="1"/>
      </rPr>
      <t>),</t>
    </r>
    <r>
      <rPr>
        <b/>
        <sz val="5"/>
        <rFont val="宋体"/>
        <family val="3"/>
        <charset val="134"/>
      </rPr>
      <t>付文力</t>
    </r>
    <r>
      <rPr>
        <b/>
        <sz val="5"/>
        <rFont val="Times New Roman"/>
        <family val="1"/>
      </rPr>
      <t>,</t>
    </r>
    <r>
      <rPr>
        <b/>
        <sz val="5"/>
        <rFont val="宋体"/>
        <family val="3"/>
        <charset val="134"/>
      </rPr>
      <t>男</t>
    </r>
    <r>
      <rPr>
        <b/>
        <sz val="5"/>
        <rFont val="Times New Roman"/>
        <family val="1"/>
      </rPr>
      <t>,2015-10</t>
    </r>
    <r>
      <rPr>
        <b/>
        <sz val="5"/>
        <rFont val="宋体"/>
        <family val="3"/>
        <charset val="134"/>
      </rPr>
      <t>保留入学资格；黄智炜，</t>
    </r>
    <r>
      <rPr>
        <b/>
        <sz val="5"/>
        <rFont val="Times New Roman"/>
        <family val="1"/>
      </rPr>
      <t>2016-11</t>
    </r>
    <r>
      <rPr>
        <b/>
        <sz val="5"/>
        <rFont val="宋体"/>
        <family val="3"/>
        <charset val="134"/>
      </rPr>
      <t>退伍复学</t>
    </r>
    <phoneticPr fontId="1" type="noConversion"/>
  </si>
  <si>
    <r>
      <t>戴海萍</t>
    </r>
    <r>
      <rPr>
        <sz val="7"/>
        <rFont val="Times New Roman"/>
        <family val="1"/>
      </rPr>
      <t>,2015-10</t>
    </r>
    <r>
      <rPr>
        <sz val="7"/>
        <rFont val="宋体"/>
        <family val="3"/>
        <charset val="134"/>
      </rPr>
      <t>退学；</t>
    </r>
    <r>
      <rPr>
        <b/>
        <sz val="7"/>
        <rFont val="宋体"/>
        <family val="3"/>
        <charset val="134"/>
      </rPr>
      <t>李宛玲，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休学</t>
    </r>
    <r>
      <rPr>
        <b/>
        <sz val="7"/>
        <rFont val="Times New Roman"/>
        <family val="1"/>
      </rPr>
      <t>(</t>
    </r>
    <r>
      <rPr>
        <b/>
        <sz val="7"/>
        <color indexed="14"/>
        <rFont val="宋体"/>
        <family val="3"/>
        <charset val="134"/>
      </rPr>
      <t>已退学费</t>
    </r>
    <r>
      <rPr>
        <b/>
        <sz val="7"/>
        <rFont val="宋体"/>
        <family val="3"/>
        <charset val="134"/>
      </rPr>
      <t>）；马楚薇，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退学；吴菲菲，</t>
    </r>
    <r>
      <rPr>
        <b/>
        <sz val="7"/>
        <rFont val="Times New Roman"/>
        <family val="1"/>
      </rPr>
      <t>2016-10</t>
    </r>
    <r>
      <rPr>
        <b/>
        <sz val="7"/>
        <rFont val="宋体"/>
        <family val="3"/>
        <charset val="134"/>
      </rPr>
      <t>退学</t>
    </r>
    <phoneticPr fontId="1" type="noConversion"/>
  </si>
  <si>
    <t>刘佳伟,2015-1-6退学;周佳铃,2015-3-8退学;苏展伦,2015-9休学期满复学；刘邦兴，2016-11休学</t>
  </si>
  <si>
    <t>钟淑康，原广石化2014级体育教育专业保留入学资格，现退伍申请转校并转专业到中文1班</t>
  </si>
  <si>
    <t>梁光访,李东安，男,2015-9退伍复学(已加)；唐钦杉、朱维东,男,2015-9保留入学资格(已减),付文力,男,2015-10保留入学资格；黄智炜，2016-11退伍复学</t>
  </si>
  <si>
    <t>戴海萍,2015-10退学；李宛玲，2016-9休学(已退学费）；马楚薇，2016-9退学；吴菲菲，2016-10退学</t>
  </si>
  <si>
    <t>梁嘉颖,2016年10月退学</t>
    <phoneticPr fontId="1" type="noConversion"/>
  </si>
  <si>
    <t>卢美君，2015-4退学;冯茜露,2015-3休学；蔡雅乔,2016-12休学</t>
  </si>
  <si>
    <r>
      <t>张若诗</t>
    </r>
    <r>
      <rPr>
        <sz val="7"/>
        <rFont val="Times New Roman"/>
        <family val="1"/>
      </rPr>
      <t>,2015-10</t>
    </r>
    <r>
      <rPr>
        <sz val="7"/>
        <rFont val="宋体"/>
        <family val="3"/>
        <charset val="134"/>
      </rPr>
      <t>退学；文迪，</t>
    </r>
    <r>
      <rPr>
        <sz val="7"/>
        <rFont val="Times New Roman"/>
        <family val="1"/>
      </rPr>
      <t>2016-3</t>
    </r>
    <r>
      <rPr>
        <sz val="7"/>
        <rFont val="宋体"/>
        <family val="3"/>
        <charset val="134"/>
      </rPr>
      <t>休学；</t>
    </r>
    <r>
      <rPr>
        <b/>
        <sz val="7"/>
        <rFont val="宋体"/>
        <family val="3"/>
        <charset val="134"/>
      </rPr>
      <t>李孙威，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退伍复学；</t>
    </r>
    <r>
      <rPr>
        <b/>
        <sz val="7"/>
        <color indexed="10"/>
        <rFont val="宋体"/>
        <family val="3"/>
        <charset val="134"/>
      </rPr>
      <t>梁健，</t>
    </r>
    <r>
      <rPr>
        <b/>
        <sz val="7"/>
        <color indexed="10"/>
        <rFont val="Times New Roman"/>
        <family val="1"/>
      </rPr>
      <t>2016</t>
    </r>
    <r>
      <rPr>
        <b/>
        <sz val="7"/>
        <color indexed="10"/>
        <rFont val="宋体"/>
        <family val="3"/>
        <charset val="134"/>
      </rPr>
      <t>年</t>
    </r>
    <r>
      <rPr>
        <b/>
        <sz val="7"/>
        <color indexed="10"/>
        <rFont val="Times New Roman"/>
        <family val="1"/>
      </rPr>
      <t>9</t>
    </r>
    <r>
      <rPr>
        <b/>
        <sz val="7"/>
        <color indexed="10"/>
        <rFont val="宋体"/>
        <family val="3"/>
        <charset val="134"/>
      </rPr>
      <t>月当兵</t>
    </r>
    <phoneticPr fontId="1" type="noConversion"/>
  </si>
  <si>
    <t>张若诗,2015-10退学；文迪，2016-3休学；李孙威，2016-9退伍复学；梁健，2016年9月当兵</t>
  </si>
  <si>
    <t>彭成炫，2016年9月当兵</t>
  </si>
  <si>
    <t>彭成炫，2016年9月当兵</t>
    <phoneticPr fontId="1" type="noConversion"/>
  </si>
  <si>
    <t>陈有运、梁梓聪、梁景豪、林鸿亮、钟锦基、莫文锋，男，2015-9保留入学资格(已减)；邓炯辉，2016-3退伍复学；陈华超退学；林惠，2016-12退伍复学</t>
  </si>
  <si>
    <r>
      <t>陈有运、梁梓聪、梁景豪、林鸿亮、钟锦基、莫文锋，男，2015-9保留入学资格(已减)；邓炯辉，2016-3退伍复学；陈华超退学；</t>
    </r>
    <r>
      <rPr>
        <b/>
        <sz val="6"/>
        <color indexed="10"/>
        <rFont val="宋体"/>
        <family val="3"/>
        <charset val="134"/>
      </rPr>
      <t>林惠，2016-12退伍复学</t>
    </r>
    <phoneticPr fontId="1" type="noConversion"/>
  </si>
  <si>
    <t>庞桂梅</t>
  </si>
  <si>
    <t>李明明</t>
  </si>
  <si>
    <t>黄宁</t>
  </si>
  <si>
    <t>黄映华</t>
  </si>
  <si>
    <t>蔡家富</t>
  </si>
  <si>
    <t>王天娇</t>
  </si>
  <si>
    <t>梁伯生</t>
  </si>
  <si>
    <t>林超</t>
  </si>
  <si>
    <t>李荫民</t>
  </si>
  <si>
    <t>王永红</t>
  </si>
  <si>
    <t>严春俏</t>
  </si>
  <si>
    <t>蔡宇飞</t>
  </si>
  <si>
    <t>吴倩</t>
  </si>
  <si>
    <t>刘小桃</t>
  </si>
  <si>
    <t>卢惠平</t>
  </si>
  <si>
    <t>杨萃</t>
  </si>
  <si>
    <t>徐苏柳</t>
  </si>
  <si>
    <t>杜俊涛</t>
  </si>
  <si>
    <t>曾春燕</t>
  </si>
  <si>
    <t>张建梅</t>
  </si>
  <si>
    <t>张晓霞</t>
  </si>
  <si>
    <t>朱海迎</t>
  </si>
  <si>
    <t>吴绍华</t>
  </si>
  <si>
    <t>周小丹</t>
  </si>
  <si>
    <t>姚璐</t>
  </si>
  <si>
    <t>郑剑飞</t>
  </si>
  <si>
    <t>刘建锐</t>
  </si>
  <si>
    <t>战赤嘉</t>
  </si>
  <si>
    <t>吴玉梅（政）</t>
  </si>
  <si>
    <t>王海燕</t>
  </si>
  <si>
    <t>朱俊光</t>
  </si>
  <si>
    <t>杨洁</t>
  </si>
  <si>
    <t>张雅琼</t>
  </si>
  <si>
    <t>黄琳</t>
  </si>
  <si>
    <t>房能沛</t>
  </si>
  <si>
    <t>邓延彦</t>
  </si>
  <si>
    <t>简悦</t>
  </si>
  <si>
    <t>陈雪峰</t>
  </si>
  <si>
    <t>王阿丹</t>
  </si>
  <si>
    <t>林伟嵘</t>
  </si>
  <si>
    <t>杨永英</t>
  </si>
  <si>
    <t>杨泽松</t>
  </si>
  <si>
    <t>何辉兰</t>
  </si>
  <si>
    <t>龚茂华</t>
  </si>
  <si>
    <t>涂康</t>
  </si>
  <si>
    <t>杜玉坤</t>
  </si>
  <si>
    <t>梁会</t>
  </si>
  <si>
    <t>杨杰玲</t>
  </si>
  <si>
    <t>龚伟</t>
  </si>
  <si>
    <t>黄颖</t>
  </si>
  <si>
    <t>杨岑</t>
  </si>
  <si>
    <t>丁娟珠</t>
  </si>
  <si>
    <t>廖欣欣</t>
  </si>
  <si>
    <t>宋凯</t>
  </si>
  <si>
    <t>何岸</t>
  </si>
  <si>
    <t>卢邦</t>
  </si>
  <si>
    <t>谢红虹</t>
  </si>
  <si>
    <t>陈荣光</t>
  </si>
  <si>
    <t>张永波</t>
  </si>
  <si>
    <t>李欢欢</t>
  </si>
  <si>
    <t>邓琼秋</t>
  </si>
  <si>
    <t>邓春梅</t>
  </si>
  <si>
    <t>张凯鲜</t>
  </si>
  <si>
    <t>梁敦毫</t>
  </si>
  <si>
    <t>苏日梅</t>
  </si>
  <si>
    <t>汤宪伟</t>
  </si>
  <si>
    <t>梁天祥</t>
  </si>
  <si>
    <t>朱锦贤</t>
  </si>
  <si>
    <t>骆春榕</t>
  </si>
  <si>
    <t>林伟杰</t>
  </si>
  <si>
    <t>崔少娟</t>
  </si>
  <si>
    <t>盘世辉</t>
  </si>
  <si>
    <t>蓝嫦</t>
  </si>
  <si>
    <t>田飞</t>
  </si>
  <si>
    <t>林雪芬</t>
  </si>
  <si>
    <t>覃素安</t>
  </si>
  <si>
    <t>王岩</t>
  </si>
  <si>
    <t>孙营</t>
  </si>
  <si>
    <t>马磊</t>
  </si>
  <si>
    <t>陈家标</t>
  </si>
  <si>
    <t>朱宏基</t>
  </si>
  <si>
    <t>陈慧</t>
  </si>
  <si>
    <t>朱华帅</t>
  </si>
  <si>
    <t>李月琴</t>
  </si>
  <si>
    <t>陈巧颖</t>
  </si>
  <si>
    <t>桑秋慧</t>
  </si>
  <si>
    <t>王扬明</t>
  </si>
  <si>
    <t>刘憨</t>
  </si>
  <si>
    <t>唐国策</t>
  </si>
  <si>
    <r>
      <t>广东茂名幼儿师范专科学校</t>
    </r>
    <r>
      <rPr>
        <sz val="20"/>
        <rFont val="Times New Roman"/>
        <family val="1"/>
      </rPr>
      <t>2016—2017</t>
    </r>
    <r>
      <rPr>
        <sz val="20"/>
        <rFont val="黑体"/>
        <family val="3"/>
        <charset val="134"/>
      </rPr>
      <t>学年第二学期班级人数一览表</t>
    </r>
    <phoneticPr fontId="1" type="noConversion"/>
  </si>
  <si>
    <r>
      <t>316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10班</t>
    </r>
    <r>
      <rPr>
        <b/>
        <sz val="10"/>
        <rFont val="宋体"/>
        <family val="3"/>
        <charset val="134"/>
      </rPr>
      <t/>
    </r>
  </si>
  <si>
    <r>
      <t>教育系（3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班）</t>
    </r>
    <phoneticPr fontId="1" type="noConversion"/>
  </si>
  <si>
    <r>
      <t>120</t>
    </r>
    <r>
      <rPr>
        <sz val="8"/>
        <rFont val="宋体"/>
        <family val="3"/>
        <charset val="134"/>
      </rPr>
      <t>个教学班</t>
    </r>
    <phoneticPr fontId="1" type="noConversion"/>
  </si>
  <si>
    <t>刘付燕婷</t>
    <phoneticPr fontId="1" type="noConversion"/>
  </si>
  <si>
    <t>李明明</t>
    <phoneticPr fontId="1" type="noConversion"/>
  </si>
  <si>
    <r>
      <t>李珂</t>
    </r>
    <r>
      <rPr>
        <sz val="6"/>
        <rFont val="Times New Roman"/>
        <family val="1"/>
      </rPr>
      <t>,2016-10</t>
    </r>
    <r>
      <rPr>
        <sz val="6"/>
        <rFont val="宋体"/>
        <family val="3"/>
        <charset val="134"/>
      </rPr>
      <t>休学；李晴怡，</t>
    </r>
    <r>
      <rPr>
        <sz val="6"/>
        <rFont val="Times New Roman"/>
        <family val="1"/>
      </rPr>
      <t>2017-1</t>
    </r>
    <r>
      <rPr>
        <sz val="6"/>
        <rFont val="宋体"/>
        <family val="3"/>
        <charset val="134"/>
      </rPr>
      <t>退学</t>
    </r>
    <phoneticPr fontId="1" type="noConversion"/>
  </si>
  <si>
    <r>
      <t>王思语，</t>
    </r>
    <r>
      <rPr>
        <sz val="6"/>
        <rFont val="Times New Roman"/>
        <family val="1"/>
      </rPr>
      <t>2017-2</t>
    </r>
    <r>
      <rPr>
        <sz val="6"/>
        <rFont val="宋体"/>
        <family val="3"/>
        <charset val="134"/>
      </rPr>
      <t>退学</t>
    </r>
    <phoneticPr fontId="1" type="noConversion"/>
  </si>
  <si>
    <r>
      <t>钟淑康，原广石化</t>
    </r>
    <r>
      <rPr>
        <sz val="6"/>
        <color indexed="10"/>
        <rFont val="Times New Roman"/>
        <family val="1"/>
      </rPr>
      <t>2014</t>
    </r>
    <r>
      <rPr>
        <sz val="6"/>
        <color indexed="10"/>
        <rFont val="宋体"/>
        <family val="3"/>
        <charset val="134"/>
      </rPr>
      <t>级体育教育专业保留入学资格，现退伍申请转校并转专业到中文</t>
    </r>
    <r>
      <rPr>
        <sz val="6"/>
        <color indexed="10"/>
        <rFont val="Times New Roman"/>
        <family val="1"/>
      </rPr>
      <t>1</t>
    </r>
    <r>
      <rPr>
        <sz val="6"/>
        <color indexed="10"/>
        <rFont val="宋体"/>
        <family val="3"/>
        <charset val="134"/>
      </rPr>
      <t>班</t>
    </r>
    <phoneticPr fontId="1" type="noConversion"/>
  </si>
  <si>
    <r>
      <t>谢伟龙，原广石化</t>
    </r>
    <r>
      <rPr>
        <sz val="6"/>
        <color indexed="10"/>
        <rFont val="Times New Roman"/>
        <family val="1"/>
      </rPr>
      <t>2014</t>
    </r>
    <r>
      <rPr>
        <sz val="6"/>
        <color indexed="10"/>
        <rFont val="宋体"/>
        <family val="3"/>
        <charset val="134"/>
      </rPr>
      <t>级历史教育专业保留入学资格，现退伍申请转校并转专业到中文</t>
    </r>
    <r>
      <rPr>
        <sz val="6"/>
        <color indexed="10"/>
        <rFont val="Times New Roman"/>
        <family val="1"/>
      </rPr>
      <t>9</t>
    </r>
    <r>
      <rPr>
        <sz val="6"/>
        <color indexed="10"/>
        <rFont val="宋体"/>
        <family val="3"/>
        <charset val="134"/>
      </rPr>
      <t>班</t>
    </r>
    <phoneticPr fontId="1" type="noConversion"/>
  </si>
  <si>
    <r>
      <t>原</t>
    </r>
    <r>
      <rPr>
        <b/>
        <sz val="7"/>
        <rFont val="Times New Roman"/>
        <family val="1"/>
      </rPr>
      <t>514</t>
    </r>
    <r>
      <rPr>
        <b/>
        <sz val="7"/>
        <rFont val="宋体"/>
        <family val="3"/>
        <charset val="134"/>
      </rPr>
      <t>美术</t>
    </r>
    <r>
      <rPr>
        <b/>
        <sz val="7"/>
        <rFont val="Times New Roman"/>
        <family val="1"/>
      </rPr>
      <t>2</t>
    </r>
    <r>
      <rPr>
        <b/>
        <sz val="7"/>
        <rFont val="宋体"/>
        <family val="3"/>
        <charset val="134"/>
      </rPr>
      <t>班卢楠森</t>
    </r>
    <r>
      <rPr>
        <b/>
        <sz val="7"/>
        <rFont val="Times New Roman"/>
        <family val="1"/>
      </rPr>
      <t>,</t>
    </r>
    <r>
      <rPr>
        <b/>
        <sz val="7"/>
        <rFont val="宋体"/>
        <family val="3"/>
        <charset val="134"/>
      </rPr>
      <t>男</t>
    </r>
    <r>
      <rPr>
        <b/>
        <sz val="7"/>
        <rFont val="Times New Roman"/>
        <family val="1"/>
      </rPr>
      <t>,2015-9</t>
    </r>
    <r>
      <rPr>
        <b/>
        <sz val="7"/>
        <rFont val="宋体"/>
        <family val="3"/>
        <charset val="134"/>
      </rPr>
      <t>复学转入</t>
    </r>
    <r>
      <rPr>
        <b/>
        <sz val="7"/>
        <rFont val="Times New Roman"/>
        <family val="1"/>
      </rPr>
      <t>(</t>
    </r>
    <r>
      <rPr>
        <b/>
        <sz val="7"/>
        <rFont val="宋体"/>
        <family val="3"/>
        <charset val="134"/>
      </rPr>
      <t>已加</t>
    </r>
    <r>
      <rPr>
        <b/>
        <sz val="7"/>
        <rFont val="Times New Roman"/>
        <family val="1"/>
      </rPr>
      <t>)</t>
    </r>
    <r>
      <rPr>
        <b/>
        <sz val="7"/>
        <rFont val="宋体"/>
        <family val="3"/>
        <charset val="134"/>
      </rPr>
      <t>；邓伟淦，</t>
    </r>
    <r>
      <rPr>
        <b/>
        <sz val="7"/>
        <rFont val="Times New Roman"/>
        <family val="1"/>
      </rPr>
      <t>2017-3</t>
    </r>
    <r>
      <rPr>
        <b/>
        <sz val="7"/>
        <rFont val="宋体"/>
        <family val="3"/>
        <charset val="134"/>
      </rPr>
      <t>退学</t>
    </r>
    <phoneticPr fontId="1" type="noConversion"/>
  </si>
  <si>
    <t>黎展铭，2017-3休学</t>
    <phoneticPr fontId="1" type="noConversion"/>
  </si>
  <si>
    <t>冯小吒,女,2015-9保留入学资格(已减)；聂洁丽，2016-3休学；聂洁丽，2017-3休学</t>
    <phoneticPr fontId="1" type="noConversion"/>
  </si>
  <si>
    <t>邓颖恩，原广石化2015级学前教育专业，现复学到我校2016级学前教育5班</t>
    <phoneticPr fontId="1" type="noConversion"/>
  </si>
  <si>
    <r>
      <t>黎少慧，</t>
    </r>
    <r>
      <rPr>
        <sz val="7"/>
        <rFont val="Times New Roman"/>
        <family val="1"/>
      </rPr>
      <t>2015-11</t>
    </r>
    <r>
      <rPr>
        <sz val="7"/>
        <rFont val="宋体"/>
        <family val="3"/>
        <charset val="134"/>
      </rPr>
      <t>退学；</t>
    </r>
    <r>
      <rPr>
        <b/>
        <sz val="7"/>
        <rFont val="宋体"/>
        <family val="3"/>
        <charset val="134"/>
      </rPr>
      <t>林梦霞，</t>
    </r>
    <r>
      <rPr>
        <b/>
        <sz val="7"/>
        <rFont val="Times New Roman"/>
        <family val="1"/>
      </rPr>
      <t>2016-9</t>
    </r>
    <r>
      <rPr>
        <b/>
        <sz val="7"/>
        <rFont val="宋体"/>
        <family val="3"/>
        <charset val="134"/>
      </rPr>
      <t>休学</t>
    </r>
    <phoneticPr fontId="1" type="noConversion"/>
  </si>
  <si>
    <t>516音乐1班</t>
  </si>
  <si>
    <t>原514美术2班卢楠森,男,2015-9复学转入(已加)；邓伟淦，2017-3退学</t>
  </si>
  <si>
    <t>黎展铭，2017-3休学</t>
  </si>
  <si>
    <t>黎少慧，2015-11退学；林梦霞，2016-9休学</t>
  </si>
  <si>
    <t>316数学5班</t>
  </si>
  <si>
    <t>罗美玲,2016-10休学；覃坤霞，2017-3休学</t>
  </si>
  <si>
    <t>316数学7班</t>
  </si>
  <si>
    <t>王思语，2017-2退学</t>
  </si>
  <si>
    <t>冯小吒,女,2015-9保留入学资格(已减)；聂洁丽，2016-3休学；聂洁丽，2017-3休学</t>
  </si>
  <si>
    <t>莫建明,2015-10退学；余青，2016-3退学;雷玉婷,2016-9休学；陈小清,2016-10休学</t>
  </si>
  <si>
    <t>316学前教育1班</t>
  </si>
  <si>
    <t>316学前教育2班</t>
  </si>
  <si>
    <t>梁嘉颖,2016年10月退学</t>
  </si>
  <si>
    <t>316学前教育3班</t>
  </si>
  <si>
    <t>316学前教育4班</t>
  </si>
  <si>
    <t>316学前教育5班</t>
  </si>
  <si>
    <t>邓颖恩，原广石化2015级学前教育专业，现复学到我校2016级学前教育5班</t>
  </si>
  <si>
    <t>316学前教育6班</t>
  </si>
  <si>
    <t>316学前教育8班</t>
  </si>
  <si>
    <t>516学前教育1班</t>
  </si>
  <si>
    <t>李珂,2016-10休学；李晴怡，2017-1退学</t>
  </si>
  <si>
    <t>高州校区</t>
    <phoneticPr fontId="1" type="noConversion"/>
  </si>
  <si>
    <t>茂名校区</t>
    <phoneticPr fontId="1" type="noConversion"/>
  </si>
  <si>
    <r>
      <t>广东茂名幼儿师范专科学校</t>
    </r>
    <r>
      <rPr>
        <sz val="15"/>
        <rFont val="Times New Roman"/>
        <family val="1"/>
      </rPr>
      <t>2016—2017</t>
    </r>
    <r>
      <rPr>
        <sz val="15"/>
        <rFont val="黑体"/>
        <family val="3"/>
        <charset val="134"/>
      </rPr>
      <t>学年度第二学期班级人数一览表</t>
    </r>
    <phoneticPr fontId="1" type="noConversion"/>
  </si>
  <si>
    <r>
      <t>罗美玲</t>
    </r>
    <r>
      <rPr>
        <sz val="6"/>
        <rFont val="Times New Roman"/>
        <family val="1"/>
      </rPr>
      <t>,2016-10</t>
    </r>
    <r>
      <rPr>
        <sz val="6"/>
        <rFont val="宋体"/>
        <family val="3"/>
        <charset val="134"/>
      </rPr>
      <t>休学；覃坤霞，</t>
    </r>
    <r>
      <rPr>
        <sz val="6"/>
        <rFont val="Times New Roman"/>
        <family val="1"/>
      </rPr>
      <t>2017-3</t>
    </r>
    <r>
      <rPr>
        <sz val="6"/>
        <rFont val="宋体"/>
        <family val="3"/>
        <charset val="134"/>
      </rPr>
      <t>休学</t>
    </r>
    <phoneticPr fontId="1" type="noConversion"/>
  </si>
  <si>
    <t>何晓茵、徐钊文，2017-4退学</t>
    <phoneticPr fontId="1" type="noConversion"/>
  </si>
  <si>
    <t>陈杨洁，原广石化2015级学前教育专业，现复学到我校2016级学前教育10班；黄志远，2017-4退学</t>
    <phoneticPr fontId="1" type="noConversion"/>
  </si>
  <si>
    <t>梁舒丽，2017-3退学；詹晓微，2017-4退学</t>
    <phoneticPr fontId="1" type="noConversion"/>
  </si>
  <si>
    <r>
      <t>杨子珊</t>
    </r>
    <r>
      <rPr>
        <sz val="6"/>
        <rFont val="Times New Roman"/>
        <family val="1"/>
      </rPr>
      <t>,2016</t>
    </r>
    <r>
      <rPr>
        <sz val="6"/>
        <rFont val="宋体"/>
        <family val="3"/>
        <charset val="134"/>
      </rPr>
      <t>年</t>
    </r>
    <r>
      <rPr>
        <sz val="6"/>
        <rFont val="Times New Roman"/>
        <family val="1"/>
      </rPr>
      <t>10</t>
    </r>
    <r>
      <rPr>
        <sz val="6"/>
        <rFont val="宋体"/>
        <family val="3"/>
        <charset val="134"/>
      </rPr>
      <t>月退学；林俊贤，</t>
    </r>
    <r>
      <rPr>
        <sz val="6"/>
        <rFont val="Times New Roman"/>
        <family val="1"/>
      </rPr>
      <t>2017-1</t>
    </r>
    <r>
      <rPr>
        <sz val="6"/>
        <rFont val="宋体"/>
        <family val="3"/>
        <charset val="134"/>
      </rPr>
      <t>退学；陈欣欣，</t>
    </r>
    <r>
      <rPr>
        <sz val="6"/>
        <rFont val="Times New Roman"/>
        <family val="1"/>
      </rPr>
      <t>2017-4</t>
    </r>
    <r>
      <rPr>
        <sz val="6"/>
        <rFont val="宋体"/>
        <family val="3"/>
        <charset val="134"/>
      </rPr>
      <t>退学</t>
    </r>
    <phoneticPr fontId="1" type="noConversion"/>
  </si>
  <si>
    <t>杨子珊,2016年10月退学；林俊贤，2017-1退学；陈欣欣，2017-4退学</t>
  </si>
  <si>
    <r>
      <t>方慧雯，</t>
    </r>
    <r>
      <rPr>
        <sz val="6"/>
        <rFont val="Times New Roman"/>
        <family val="1"/>
      </rPr>
      <t>2017-4</t>
    </r>
    <r>
      <rPr>
        <sz val="6"/>
        <rFont val="宋体"/>
        <family val="3"/>
        <charset val="134"/>
      </rPr>
      <t>退学</t>
    </r>
    <phoneticPr fontId="1" type="noConversion"/>
  </si>
  <si>
    <r>
      <t>陈明琴，</t>
    </r>
    <r>
      <rPr>
        <sz val="6"/>
        <rFont val="Times New Roman"/>
        <family val="1"/>
      </rPr>
      <t>2017-4</t>
    </r>
    <r>
      <rPr>
        <sz val="6"/>
        <rFont val="宋体"/>
        <family val="3"/>
        <charset val="134"/>
      </rPr>
      <t>退学</t>
    </r>
    <phoneticPr fontId="1" type="noConversion"/>
  </si>
  <si>
    <r>
      <t>黄彩铢，</t>
    </r>
    <r>
      <rPr>
        <sz val="6"/>
        <rFont val="Times New Roman"/>
        <family val="1"/>
      </rPr>
      <t>2016-12</t>
    </r>
    <r>
      <rPr>
        <sz val="6"/>
        <rFont val="宋体"/>
        <family val="3"/>
        <charset val="134"/>
      </rPr>
      <t>休学</t>
    </r>
    <phoneticPr fontId="1" type="noConversion"/>
  </si>
  <si>
    <r>
      <t>张贤梓，</t>
    </r>
    <r>
      <rPr>
        <sz val="6"/>
        <rFont val="Times New Roman"/>
        <family val="1"/>
      </rPr>
      <t>2014-12-12</t>
    </r>
    <r>
      <rPr>
        <sz val="6"/>
        <rFont val="宋体"/>
        <family val="3"/>
        <charset val="134"/>
      </rPr>
      <t>退学</t>
    </r>
    <r>
      <rPr>
        <b/>
        <sz val="6"/>
        <rFont val="宋体"/>
        <family val="3"/>
        <charset val="134"/>
      </rPr>
      <t>；</t>
    </r>
    <r>
      <rPr>
        <sz val="6"/>
        <rFont val="宋体"/>
        <family val="3"/>
        <charset val="134"/>
      </rPr>
      <t>梁格格，陈盈帆，</t>
    </r>
    <r>
      <rPr>
        <sz val="6"/>
        <rFont val="Times New Roman"/>
        <family val="1"/>
      </rPr>
      <t>2015-3</t>
    </r>
    <r>
      <rPr>
        <sz val="6"/>
        <rFont val="宋体"/>
        <family val="3"/>
        <charset val="134"/>
      </rPr>
      <t>退学</t>
    </r>
    <r>
      <rPr>
        <sz val="6"/>
        <rFont val="Times New Roman"/>
        <family val="1"/>
      </rPr>
      <t>;</t>
    </r>
    <r>
      <rPr>
        <sz val="6"/>
        <rFont val="宋体"/>
        <family val="3"/>
        <charset val="134"/>
      </rPr>
      <t>袁永幸</t>
    </r>
    <r>
      <rPr>
        <sz val="6"/>
        <rFont val="Times New Roman"/>
        <family val="1"/>
      </rPr>
      <t>,2015-4</t>
    </r>
    <r>
      <rPr>
        <sz val="6"/>
        <rFont val="宋体"/>
        <family val="3"/>
        <charset val="134"/>
      </rPr>
      <t>退学</t>
    </r>
    <r>
      <rPr>
        <sz val="6"/>
        <rFont val="Times New Roman"/>
        <family val="1"/>
      </rPr>
      <t>,</t>
    </r>
    <r>
      <rPr>
        <sz val="6"/>
        <rFont val="宋体"/>
        <family val="3"/>
        <charset val="134"/>
      </rPr>
      <t>赖春江</t>
    </r>
    <r>
      <rPr>
        <sz val="6"/>
        <rFont val="Times New Roman"/>
        <family val="1"/>
      </rPr>
      <t>,2015-6</t>
    </r>
    <r>
      <rPr>
        <sz val="6"/>
        <rFont val="宋体"/>
        <family val="3"/>
        <charset val="134"/>
      </rPr>
      <t>休学</t>
    </r>
    <r>
      <rPr>
        <sz val="6"/>
        <rFont val="Times New Roman"/>
        <family val="1"/>
      </rPr>
      <t>;</t>
    </r>
    <r>
      <rPr>
        <b/>
        <sz val="6"/>
        <rFont val="宋体"/>
        <family val="3"/>
        <charset val="134"/>
      </rPr>
      <t>李心怡</t>
    </r>
    <r>
      <rPr>
        <b/>
        <sz val="6"/>
        <rFont val="Times New Roman"/>
        <family val="1"/>
      </rPr>
      <t>,2015-11</t>
    </r>
    <r>
      <rPr>
        <b/>
        <sz val="6"/>
        <rFont val="宋体"/>
        <family val="3"/>
        <charset val="134"/>
      </rPr>
      <t>退学；李浩宇</t>
    </r>
    <r>
      <rPr>
        <b/>
        <sz val="6"/>
        <rFont val="Times New Roman"/>
        <family val="1"/>
      </rPr>
      <t>2015-12</t>
    </r>
    <r>
      <rPr>
        <b/>
        <sz val="6"/>
        <rFont val="宋体"/>
        <family val="3"/>
        <charset val="134"/>
      </rPr>
      <t>退学；谭注玲，退学；陈爱玲，</t>
    </r>
    <r>
      <rPr>
        <b/>
        <sz val="6"/>
        <rFont val="Times New Roman"/>
        <family val="1"/>
      </rPr>
      <t>2017-4</t>
    </r>
    <r>
      <rPr>
        <b/>
        <sz val="6"/>
        <rFont val="宋体"/>
        <family val="3"/>
        <charset val="134"/>
      </rPr>
      <t>退学</t>
    </r>
    <phoneticPr fontId="1" type="noConversion"/>
  </si>
  <si>
    <t>张贤梓，2014-12-12退学；梁格格，陈盈帆，2015-3退学;袁永幸,2015-4退学,赖春江,2015-6休学;李心怡,2015-11退学；李浩宇2015-12退学；谭注玲，退学；陈爱玲，2017-4退学</t>
  </si>
  <si>
    <t>潘静、张裕珍、黄诗仪，2016-3退学；唐思程，2016-4休学；丁冰、黄权芳，2017-4退学</t>
  </si>
  <si>
    <t>潘静、张裕珍、黄诗仪，2016-3退学；唐思程，2016-4休学；丁冰、黄权芳，2017-4退学</t>
    <phoneticPr fontId="1" type="noConversion"/>
  </si>
  <si>
    <t>高州校区3119人，61个教学班；茂名校区2739人，59个教学班</t>
    <phoneticPr fontId="1" type="noConversion"/>
  </si>
  <si>
    <t>三年制小计</t>
    <phoneticPr fontId="1" type="noConversion"/>
  </si>
  <si>
    <t>五年制小计</t>
    <phoneticPr fontId="1" type="noConversion"/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</si>
  <si>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</si>
  <si>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</si>
  <si>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3班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</si>
  <si>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4班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</si>
  <si>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5班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</si>
  <si>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6班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</si>
  <si>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7班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</si>
  <si>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早期教育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</si>
  <si>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早期教育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</si>
  <si>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</si>
  <si>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</si>
  <si>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艺术设计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</si>
  <si>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</si>
  <si>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</si>
  <si>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</si>
  <si>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</si>
  <si>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5班</t>
    </r>
    <r>
      <rPr>
        <sz val="10"/>
        <rFont val="宋体"/>
        <family val="3"/>
        <charset val="134"/>
      </rPr>
      <t/>
    </r>
  </si>
  <si>
    <r>
      <t>517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</si>
  <si>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</si>
  <si>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</si>
  <si>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</si>
  <si>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517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</si>
  <si>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t>茂名校区三年制小计</t>
    <phoneticPr fontId="1" type="noConversion"/>
  </si>
  <si>
    <t>茂名校区五年制小计</t>
    <phoneticPr fontId="1" type="noConversion"/>
  </si>
  <si>
    <t>茂名校区总人数小计</t>
    <phoneticPr fontId="1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</si>
  <si>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</si>
  <si>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</si>
  <si>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</si>
  <si>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</si>
  <si>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</si>
  <si>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</si>
  <si>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</si>
  <si>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</si>
  <si>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</si>
  <si>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</si>
  <si>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</si>
  <si>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</si>
  <si>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</si>
  <si>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</si>
  <si>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</si>
  <si>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</si>
  <si>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</si>
  <si>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</si>
  <si>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</si>
  <si>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</si>
  <si>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8班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</si>
  <si>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9班</t>
    </r>
    <r>
      <rPr>
        <sz val="10"/>
        <rFont val="宋体"/>
        <family val="3"/>
        <charset val="134"/>
      </rPr>
      <t/>
    </r>
  </si>
  <si>
    <r>
      <t>317</t>
    </r>
    <r>
      <rPr>
        <sz val="10"/>
        <rFont val="宋体"/>
        <family val="3"/>
        <charset val="134"/>
      </rPr>
      <t>文秘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</si>
  <si>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文秘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</si>
  <si>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商务英语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</si>
  <si>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商务英语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</si>
  <si>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旅游管理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</si>
  <si>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旅游管理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</si>
  <si>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导游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</si>
  <si>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</si>
  <si>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汉语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</si>
  <si>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应用英语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</si>
  <si>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58" type="noConversion"/>
  </si>
  <si>
    <r>
      <t>317</t>
    </r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3班</t>
    </r>
    <r>
      <rPr>
        <sz val="10"/>
        <rFont val="宋体"/>
        <family val="3"/>
        <charset val="134"/>
      </rPr>
      <t/>
    </r>
  </si>
  <si>
    <t>高州校区总人数小计</t>
    <phoneticPr fontId="1" type="noConversion"/>
  </si>
  <si>
    <t>校区</t>
    <phoneticPr fontId="1" type="noConversion"/>
  </si>
  <si>
    <r>
      <t>315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</si>
  <si>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514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</si>
  <si>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</si>
  <si>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学前教育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</si>
  <si>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</si>
  <si>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</si>
  <si>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</si>
  <si>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513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</si>
  <si>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514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</si>
  <si>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514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</si>
  <si>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514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</si>
  <si>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514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</si>
  <si>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</si>
  <si>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</si>
  <si>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班</t>
    </r>
    <phoneticPr fontId="1" type="noConversion"/>
  </si>
  <si>
    <r>
      <t>315</t>
    </r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班</t>
    </r>
    <phoneticPr fontId="1" type="noConversion"/>
  </si>
  <si>
    <r>
      <t>515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</si>
  <si>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515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</si>
  <si>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515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</si>
  <si>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515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</si>
  <si>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</si>
  <si>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</si>
  <si>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516</t>
    </r>
    <r>
      <rPr>
        <sz val="10"/>
        <rFont val="宋体"/>
        <family val="3"/>
        <charset val="134"/>
      </rPr>
      <t>音乐教育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</si>
  <si>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516</t>
    </r>
    <r>
      <rPr>
        <sz val="10"/>
        <rFont val="宋体"/>
        <family val="3"/>
        <charset val="134"/>
      </rPr>
      <t>美术教育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</si>
  <si>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317</t>
    </r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班</t>
    </r>
    <phoneticPr fontId="58" type="noConversion"/>
  </si>
  <si>
    <r>
      <t>317</t>
    </r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班</t>
    </r>
    <phoneticPr fontId="58" type="noConversion"/>
  </si>
  <si>
    <r>
      <t>317</t>
    </r>
    <r>
      <rPr>
        <sz val="9"/>
        <rFont val="宋体"/>
        <family val="3"/>
        <charset val="134"/>
      </rPr>
      <t>计算机网络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班</t>
    </r>
    <phoneticPr fontId="58" type="noConversion"/>
  </si>
  <si>
    <r>
      <t>317</t>
    </r>
    <r>
      <rPr>
        <sz val="9"/>
        <rFont val="宋体"/>
        <family val="3"/>
        <charset val="134"/>
      </rPr>
      <t>计算机网络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班</t>
    </r>
    <phoneticPr fontId="58" type="noConversion"/>
  </si>
  <si>
    <r>
      <t>315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</si>
  <si>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</si>
  <si>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</si>
  <si>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</si>
  <si>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</si>
  <si>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</si>
  <si>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</si>
  <si>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</si>
  <si>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</si>
  <si>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</si>
  <si>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</si>
  <si>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</si>
  <si>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</si>
  <si>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</si>
  <si>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英语教育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</si>
  <si>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体育教育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</si>
  <si>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体育教育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</si>
  <si>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地理教育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</si>
  <si>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315</t>
    </r>
    <r>
      <rPr>
        <sz val="10"/>
        <rFont val="宋体"/>
        <family val="3"/>
        <charset val="134"/>
      </rPr>
      <t>历史教育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</si>
  <si>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</si>
  <si>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</si>
  <si>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</si>
  <si>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</si>
  <si>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</si>
  <si>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</si>
  <si>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</si>
  <si>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</si>
  <si>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中文教育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</si>
  <si>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</si>
  <si>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</si>
  <si>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</si>
  <si>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</si>
  <si>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</si>
  <si>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</si>
  <si>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</si>
  <si>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r>
      <t>316</t>
    </r>
    <r>
      <rPr>
        <sz val="10"/>
        <rFont val="宋体"/>
        <family val="3"/>
        <charset val="134"/>
      </rPr>
      <t>数学教育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班</t>
    </r>
    <r>
      <rPr>
        <b/>
        <sz val="10"/>
        <rFont val="宋体"/>
        <family val="3"/>
        <charset val="134"/>
      </rPr>
      <t/>
    </r>
    <phoneticPr fontId="1" type="noConversion"/>
  </si>
  <si>
    <t>本级人数小计</t>
    <phoneticPr fontId="1" type="noConversion"/>
  </si>
  <si>
    <t>个教学班</t>
  </si>
  <si>
    <t>班主任
和教学班数量</t>
    <phoneticPr fontId="1" type="noConversion"/>
  </si>
  <si>
    <t>全校总人数合计</t>
    <phoneticPr fontId="1" type="noConversion"/>
  </si>
  <si>
    <t>广东茂名幼儿师范专科学校2017—2018学年第一学期班级人数一览表</t>
    <phoneticPr fontId="1" type="noConversion"/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</si>
  <si>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级人数小计</t>
    </r>
    <phoneticPr fontId="1" type="noConversion"/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</si>
  <si>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级人数小计</t>
    </r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</si>
  <si>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515</t>
    </r>
    <r>
      <rPr>
        <sz val="10"/>
        <rFont val="黑体"/>
        <family val="3"/>
        <charset val="134"/>
      </rPr>
      <t>级人数小计</t>
    </r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</si>
  <si>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516</t>
    </r>
    <r>
      <rPr>
        <sz val="10"/>
        <rFont val="黑体"/>
        <family val="3"/>
        <charset val="134"/>
      </rPr>
      <t>级人数小计</t>
    </r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</si>
  <si>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517</t>
    </r>
    <r>
      <rPr>
        <sz val="10"/>
        <rFont val="黑体"/>
        <family val="3"/>
        <charset val="134"/>
      </rPr>
      <t>级人数小计</t>
    </r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</si>
  <si>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级人数小计</t>
    </r>
    <phoneticPr fontId="1" type="noConversion"/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</si>
  <si>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级人数小计</t>
    </r>
  </si>
  <si>
    <r>
      <rPr>
        <sz val="10"/>
        <rFont val="黑体"/>
        <family val="3"/>
        <charset val="134"/>
      </rPr>
      <t>全校</t>
    </r>
    <r>
      <rPr>
        <sz val="10"/>
        <rFont val="Times New Roman"/>
        <family val="1"/>
      </rPr>
      <t>317</t>
    </r>
    <r>
      <rPr>
        <sz val="10"/>
        <rFont val="黑体"/>
        <family val="3"/>
        <charset val="134"/>
      </rPr>
      <t>级人数小计</t>
    </r>
  </si>
  <si>
    <r>
      <t>二〇一三级</t>
    </r>
    <r>
      <rPr>
        <sz val="9"/>
        <rFont val="Times New Roman"/>
        <family val="1"/>
      </rPr>
      <t>(6</t>
    </r>
    <r>
      <rPr>
        <sz val="9"/>
        <rFont val="黑体"/>
        <family val="3"/>
        <charset val="134"/>
      </rPr>
      <t>班</t>
    </r>
    <r>
      <rPr>
        <sz val="9"/>
        <rFont val="Times New Roman"/>
        <family val="1"/>
      </rPr>
      <t>)</t>
    </r>
    <phoneticPr fontId="1" type="noConversion"/>
  </si>
  <si>
    <r>
      <t>二〇一四级</t>
    </r>
    <r>
      <rPr>
        <sz val="10"/>
        <rFont val="Times New Roman"/>
        <family val="1"/>
      </rPr>
      <t>(8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</si>
  <si>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t>二〇一五级</t>
    </r>
    <r>
      <rPr>
        <sz val="10"/>
        <rFont val="Times New Roman"/>
        <family val="1"/>
      </rPr>
      <t>(15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</si>
  <si>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黑体"/>
        <family val="3"/>
        <charset val="134"/>
      </rPr>
      <t>二〇一六级</t>
    </r>
    <r>
      <rPr>
        <sz val="10"/>
        <rFont val="Times New Roman"/>
        <family val="1"/>
      </rPr>
      <t>(18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</si>
  <si>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黑体"/>
        <family val="3"/>
        <charset val="134"/>
      </rPr>
      <t>二〇一七级</t>
    </r>
    <r>
      <rPr>
        <sz val="10"/>
        <rFont val="Times New Roman"/>
        <family val="1"/>
      </rPr>
      <t>(26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</si>
  <si>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t>二〇一五级</t>
    </r>
    <r>
      <rPr>
        <sz val="10"/>
        <rFont val="Times New Roman"/>
        <family val="1"/>
      </rPr>
      <t>(22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</si>
  <si>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黑体"/>
        <family val="3"/>
        <charset val="134"/>
      </rPr>
      <t>二〇一六级</t>
    </r>
    <r>
      <rPr>
        <sz val="10"/>
        <rFont val="Times New Roman"/>
        <family val="1"/>
      </rPr>
      <t>(17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</si>
  <si>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黑体"/>
        <family val="3"/>
        <charset val="134"/>
      </rPr>
      <t>二〇一七级</t>
    </r>
    <r>
      <rPr>
        <sz val="10"/>
        <rFont val="Times New Roman"/>
        <family val="1"/>
      </rPr>
      <t>(34</t>
    </r>
    <r>
      <rPr>
        <sz val="10"/>
        <rFont val="黑体"/>
        <family val="3"/>
        <charset val="134"/>
      </rPr>
      <t>班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</si>
  <si>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黑体"/>
        <family val="3"/>
        <charset val="134"/>
      </rPr>
      <t>全校五年制</t>
    </r>
    <r>
      <rPr>
        <sz val="10"/>
        <rFont val="宋体"/>
        <family val="3"/>
        <charset val="134"/>
      </rPr>
      <t>人数小计</t>
    </r>
    <r>
      <rPr>
        <sz val="10"/>
        <rFont val="黑体"/>
        <family val="3"/>
        <charset val="134"/>
      </rPr>
      <t/>
    </r>
    <phoneticPr fontId="1" type="noConversion"/>
  </si>
  <si>
    <r>
      <rPr>
        <sz val="10"/>
        <rFont val="黑体"/>
        <family val="3"/>
        <charset val="134"/>
      </rPr>
      <t>全校三年制</t>
    </r>
    <r>
      <rPr>
        <sz val="10"/>
        <rFont val="宋体"/>
        <family val="3"/>
        <charset val="134"/>
      </rPr>
      <t>人数小计</t>
    </r>
    <r>
      <rPr>
        <sz val="10"/>
        <rFont val="黑体"/>
        <family val="3"/>
        <charset val="134"/>
      </rPr>
      <t/>
    </r>
    <phoneticPr fontId="1" type="noConversion"/>
  </si>
  <si>
    <r>
      <rPr>
        <sz val="10"/>
        <rFont val="黑体"/>
        <family val="3"/>
        <charset val="134"/>
      </rPr>
      <t>全校中职层次</t>
    </r>
    <r>
      <rPr>
        <sz val="10"/>
        <rFont val="宋体"/>
        <family val="3"/>
        <charset val="134"/>
      </rPr>
      <t>人数小计</t>
    </r>
    <r>
      <rPr>
        <sz val="10"/>
        <rFont val="黑体"/>
        <family val="3"/>
        <charset val="134"/>
      </rPr>
      <t/>
    </r>
    <phoneticPr fontId="1" type="noConversion"/>
  </si>
  <si>
    <r>
      <rPr>
        <sz val="10"/>
        <rFont val="黑体"/>
        <family val="3"/>
        <charset val="134"/>
      </rPr>
      <t>全校大专层次</t>
    </r>
    <r>
      <rPr>
        <sz val="10"/>
        <rFont val="宋体"/>
        <family val="3"/>
        <charset val="134"/>
      </rPr>
      <t>人数小计</t>
    </r>
    <r>
      <rPr>
        <sz val="10"/>
        <rFont val="黑体"/>
        <family val="3"/>
        <charset val="134"/>
      </rPr>
      <t/>
    </r>
    <phoneticPr fontId="1" type="noConversion"/>
  </si>
  <si>
    <r>
      <rPr>
        <sz val="8"/>
        <rFont val="黑体"/>
        <family val="3"/>
        <charset val="134"/>
      </rPr>
      <t>二〇一七级</t>
    </r>
    <r>
      <rPr>
        <sz val="8"/>
        <rFont val="Times New Roman"/>
        <family val="1"/>
      </rPr>
      <t>(26</t>
    </r>
    <r>
      <rPr>
        <sz val="8"/>
        <rFont val="黑体"/>
        <family val="3"/>
        <charset val="134"/>
      </rPr>
      <t>班</t>
    </r>
    <r>
      <rPr>
        <sz val="8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</si>
</sst>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  <font>
      <sz val="15"/>
      <name val="黑体"/>
      <family val="3"/>
      <charset val="134"/>
    </font>
    <font>
      <sz val="12"/>
      <name val="宋体"/>
      <family val="3"/>
      <charset val="134"/>
    </font>
    <font>
      <sz val="17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sz val="7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5"/>
      <name val="Times New Roman"/>
      <family val="1"/>
    </font>
    <font>
      <b/>
      <sz val="9"/>
      <name val="Times New Roman"/>
      <family val="1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b/>
      <sz val="7"/>
      <name val="宋体"/>
      <family val="3"/>
      <charset val="134"/>
    </font>
    <font>
      <sz val="7"/>
      <name val="Times New Roman"/>
      <family val="1"/>
    </font>
    <font>
      <b/>
      <sz val="7"/>
      <name val="Times New Roman"/>
      <family val="1"/>
    </font>
    <font>
      <sz val="6"/>
      <name val="Times New Roman"/>
      <family val="1"/>
    </font>
    <font>
      <sz val="7"/>
      <color indexed="29"/>
      <name val="宋体"/>
      <family val="3"/>
      <charset val="134"/>
    </font>
    <font>
      <b/>
      <sz val="7"/>
      <color indexed="29"/>
      <name val="宋体"/>
      <family val="3"/>
      <charset val="134"/>
    </font>
    <font>
      <sz val="10"/>
      <name val="宋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b/>
      <sz val="7"/>
      <color indexed="10"/>
      <name val="宋体"/>
      <family val="3"/>
      <charset val="134"/>
    </font>
    <font>
      <b/>
      <sz val="7"/>
      <color indexed="10"/>
      <name val="Times New Roman"/>
      <family val="1"/>
    </font>
    <font>
      <b/>
      <sz val="6"/>
      <name val="宋体"/>
      <family val="3"/>
      <charset val="134"/>
    </font>
    <font>
      <sz val="17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8"/>
      <color indexed="10"/>
      <name val="宋体"/>
      <family val="3"/>
      <charset val="134"/>
    </font>
    <font>
      <sz val="7"/>
      <name val="宋体"/>
      <family val="3"/>
      <charset val="134"/>
    </font>
    <font>
      <b/>
      <sz val="6"/>
      <name val="Times New Roman"/>
      <family val="1"/>
    </font>
    <font>
      <sz val="8"/>
      <color indexed="10"/>
      <name val="Times New Roman"/>
      <family val="1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20"/>
      <name val="Times New Roman"/>
      <family val="1"/>
    </font>
    <font>
      <sz val="7"/>
      <color indexed="10"/>
      <name val="宋体"/>
      <family val="3"/>
      <charset val="134"/>
    </font>
    <font>
      <b/>
      <sz val="7"/>
      <color indexed="14"/>
      <name val="宋体"/>
      <family val="3"/>
      <charset val="134"/>
    </font>
    <font>
      <b/>
      <sz val="5"/>
      <name val="宋体"/>
      <family val="3"/>
      <charset val="134"/>
    </font>
    <font>
      <b/>
      <sz val="5"/>
      <name val="Times New Roman"/>
      <family val="1"/>
    </font>
    <font>
      <b/>
      <sz val="6"/>
      <color indexed="10"/>
      <name val="宋体"/>
      <family val="3"/>
      <charset val="134"/>
    </font>
    <font>
      <sz val="6"/>
      <color indexed="10"/>
      <name val="宋体"/>
      <family val="3"/>
      <charset val="134"/>
    </font>
    <font>
      <sz val="6"/>
      <color indexed="10"/>
      <name val="Times New Roman"/>
      <family val="1"/>
    </font>
    <font>
      <sz val="10"/>
      <color indexed="10"/>
      <name val="宋体"/>
      <family val="3"/>
      <charset val="134"/>
    </font>
    <font>
      <b/>
      <sz val="10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0"/>
      <name val="宋体"/>
      <family val="3"/>
      <charset val="134"/>
    </font>
    <font>
      <sz val="20"/>
      <name val="方正小标宋简体"/>
      <family val="3"/>
      <charset val="134"/>
    </font>
    <font>
      <sz val="8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auto="1"/>
      </patternFill>
    </fill>
    <fill>
      <patternFill patternType="lightGray">
        <bgColor auto="1"/>
      </patternFill>
    </fill>
  </fills>
  <borders count="3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159">
    <xf numFmtId="0" fontId="0" fillId="0" borderId="0" xfId="0"/>
    <xf numFmtId="0" fontId="8" fillId="0" borderId="0" xfId="0" applyFont="1" applyAlignment="1">
      <alignment horizontal="center" vertical="top"/>
    </xf>
    <xf numFmtId="0" fontId="7" fillId="0" borderId="0" xfId="0" applyFont="1"/>
    <xf numFmtId="0" fontId="7" fillId="0" borderId="0" xfId="0" applyFont="1" applyAlignment="1"/>
    <xf numFmtId="0" fontId="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1" fontId="14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17" fillId="0" borderId="4" xfId="0" applyFont="1" applyBorder="1" applyAlignment="1">
      <alignment horizontal="left" vertical="center"/>
    </xf>
    <xf numFmtId="0" fontId="25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0" xfId="0" applyFont="1" applyAlignment="1">
      <alignment horizontal="center" vertical="top"/>
    </xf>
    <xf numFmtId="0" fontId="38" fillId="0" borderId="0" xfId="0" applyFont="1"/>
    <xf numFmtId="0" fontId="40" fillId="0" borderId="2" xfId="0" applyFont="1" applyBorder="1" applyAlignment="1">
      <alignment horizontal="center" vertical="center" wrapText="1"/>
    </xf>
    <xf numFmtId="0" fontId="45" fillId="0" borderId="0" xfId="0" applyFont="1"/>
    <xf numFmtId="0" fontId="23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48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31" fontId="28" fillId="0" borderId="0" xfId="0" applyNumberFormat="1" applyFont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0" fontId="32" fillId="0" borderId="1" xfId="0" applyFont="1" applyBorder="1"/>
    <xf numFmtId="0" fontId="10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wrapText="1"/>
    </xf>
    <xf numFmtId="0" fontId="39" fillId="0" borderId="10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38" fillId="0" borderId="0" xfId="0" applyFont="1" applyAlignment="1"/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0" fontId="55" fillId="0" borderId="4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60" fillId="2" borderId="27" xfId="0" applyFont="1" applyFill="1" applyBorder="1" applyAlignment="1">
      <alignment horizontal="center" vertical="center"/>
    </xf>
    <xf numFmtId="0" fontId="20" fillId="3" borderId="2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60" fillId="3" borderId="2" xfId="0" applyFont="1" applyFill="1" applyBorder="1" applyAlignment="1">
      <alignment horizontal="center" vertical="center"/>
    </xf>
    <xf numFmtId="0" fontId="57" fillId="3" borderId="2" xfId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20" fillId="1" borderId="2" xfId="1" applyFont="1" applyFill="1" applyBorder="1" applyAlignment="1">
      <alignment horizontal="center" vertical="center" wrapText="1"/>
    </xf>
    <xf numFmtId="0" fontId="13" fillId="1" borderId="2" xfId="0" applyFont="1" applyFill="1" applyBorder="1" applyAlignment="1">
      <alignment horizontal="center" vertical="center"/>
    </xf>
    <xf numFmtId="0" fontId="13" fillId="1" borderId="2" xfId="0" applyFont="1" applyFill="1" applyBorder="1" applyAlignment="1">
      <alignment horizontal="center" vertical="center" wrapText="1"/>
    </xf>
    <xf numFmtId="0" fontId="60" fillId="1" borderId="2" xfId="0" applyFont="1" applyFill="1" applyBorder="1" applyAlignment="1">
      <alignment horizontal="center" vertical="center"/>
    </xf>
    <xf numFmtId="0" fontId="39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53" fillId="0" borderId="25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48" fillId="0" borderId="2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60" fillId="4" borderId="2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center" textRotation="255" wrapText="1"/>
    </xf>
    <xf numFmtId="0" fontId="57" fillId="4" borderId="2" xfId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textRotation="255" wrapText="1"/>
    </xf>
    <xf numFmtId="0" fontId="20" fillId="0" borderId="31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59" fillId="0" borderId="24" xfId="0" applyFont="1" applyBorder="1" applyAlignment="1">
      <alignment horizontal="center" vertical="center" textRotation="255"/>
    </xf>
    <xf numFmtId="0" fontId="29" fillId="2" borderId="26" xfId="0" applyFont="1" applyFill="1" applyBorder="1" applyAlignment="1">
      <alignment horizontal="center" vertical="center"/>
    </xf>
    <xf numFmtId="0" fontId="56" fillId="2" borderId="27" xfId="0" applyFont="1" applyFill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textRotation="255"/>
    </xf>
    <xf numFmtId="0" fontId="20" fillId="0" borderId="2" xfId="0" applyFont="1" applyBorder="1" applyAlignment="1">
      <alignment horizontal="center" vertical="center" textRotation="255"/>
    </xf>
    <xf numFmtId="0" fontId="20" fillId="0" borderId="29" xfId="0" applyFont="1" applyBorder="1" applyAlignment="1">
      <alignment horizontal="center" vertical="center" textRotation="255"/>
    </xf>
    <xf numFmtId="0" fontId="20" fillId="0" borderId="24" xfId="0" applyFont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 textRotation="255" wrapText="1"/>
    </xf>
    <xf numFmtId="0" fontId="20" fillId="0" borderId="13" xfId="0" applyFont="1" applyBorder="1" applyAlignment="1">
      <alignment horizontal="center" vertical="center" textRotation="255" wrapText="1"/>
    </xf>
    <xf numFmtId="0" fontId="20" fillId="0" borderId="14" xfId="0" applyFont="1" applyBorder="1" applyAlignment="1">
      <alignment horizontal="center" vertical="center" textRotation="255" wrapText="1"/>
    </xf>
    <xf numFmtId="0" fontId="20" fillId="0" borderId="15" xfId="0" applyFont="1" applyBorder="1" applyAlignment="1">
      <alignment horizontal="center" vertical="center" textRotation="255" wrapText="1"/>
    </xf>
    <xf numFmtId="0" fontId="40" fillId="0" borderId="13" xfId="0" applyFont="1" applyBorder="1" applyAlignment="1">
      <alignment horizontal="center" vertical="center" textRotation="255" wrapText="1"/>
    </xf>
    <xf numFmtId="0" fontId="40" fillId="0" borderId="14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top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38" fillId="0" borderId="7" xfId="0" applyFont="1" applyBorder="1"/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255" wrapText="1"/>
    </xf>
    <xf numFmtId="0" fontId="14" fillId="0" borderId="15" xfId="0" applyFont="1" applyBorder="1" applyAlignment="1">
      <alignment horizontal="center" vertical="center" textRotation="255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textRotation="255" wrapText="1"/>
    </xf>
    <xf numFmtId="0" fontId="28" fillId="0" borderId="14" xfId="0" applyFont="1" applyBorder="1" applyAlignment="1">
      <alignment horizontal="center" vertical="center" textRotation="255" wrapText="1"/>
    </xf>
    <xf numFmtId="0" fontId="40" fillId="0" borderId="15" xfId="0" applyFont="1" applyBorder="1" applyAlignment="1">
      <alignment horizontal="center" vertical="center" textRotation="255" wrapText="1"/>
    </xf>
    <xf numFmtId="0" fontId="40" fillId="0" borderId="16" xfId="0" applyFont="1" applyBorder="1" applyAlignment="1">
      <alignment horizontal="center" vertical="center" textRotation="255" wrapText="1"/>
    </xf>
    <xf numFmtId="0" fontId="40" fillId="0" borderId="17" xfId="0" applyFont="1" applyBorder="1" applyAlignment="1">
      <alignment horizontal="center" vertical="center" textRotation="255" wrapText="1"/>
    </xf>
    <xf numFmtId="0" fontId="46" fillId="0" borderId="0" xfId="0" applyFont="1" applyAlignment="1">
      <alignment horizontal="center" vertical="top"/>
    </xf>
    <xf numFmtId="0" fontId="29" fillId="0" borderId="2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 wrapText="1"/>
    </xf>
    <xf numFmtId="0" fontId="29" fillId="0" borderId="19" xfId="0" applyFont="1" applyBorder="1" applyAlignment="1">
      <alignment horizontal="center" vertical="center" textRotation="255" wrapText="1"/>
    </xf>
    <xf numFmtId="0" fontId="29" fillId="0" borderId="22" xfId="0" applyFont="1" applyBorder="1" applyAlignment="1">
      <alignment horizontal="center" vertical="center" textRotation="255" wrapText="1"/>
    </xf>
    <xf numFmtId="0" fontId="29" fillId="0" borderId="14" xfId="0" applyFont="1" applyBorder="1" applyAlignment="1">
      <alignment horizontal="center" vertical="center" textRotation="255" wrapText="1"/>
    </xf>
    <xf numFmtId="0" fontId="29" fillId="0" borderId="15" xfId="0" applyFont="1" applyBorder="1" applyAlignment="1">
      <alignment horizontal="center" vertical="center" textRotation="255" wrapText="1"/>
    </xf>
    <xf numFmtId="0" fontId="29" fillId="0" borderId="13" xfId="0" applyFont="1" applyBorder="1" applyAlignment="1">
      <alignment horizontal="center" vertical="center" textRotation="255" wrapText="1"/>
    </xf>
    <xf numFmtId="0" fontId="29" fillId="0" borderId="23" xfId="0" applyFont="1" applyBorder="1" applyAlignment="1">
      <alignment horizontal="center" vertical="center" textRotation="255" wrapText="1"/>
    </xf>
    <xf numFmtId="0" fontId="4" fillId="0" borderId="19" xfId="0" applyFont="1" applyBorder="1" applyAlignment="1">
      <alignment horizontal="center" vertical="center" textRotation="255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1190625</xdr:colOff>
      <xdr:row>60</xdr:row>
      <xdr:rowOff>123825</xdr:rowOff>
    </xdr:from>
    <xdr:to>
      <xdr:col>8</xdr:col>
      <xdr:colOff>4505325</xdr:colOff>
      <xdr:row>68</xdr:row>
      <xdr:rowOff>171450</xdr:rowOff>
    </xdr:to>
    <xdr:sp macro="" textlink="">
      <xdr:nvSpPr>
        <xdr:cNvPr id="2" name="圆角矩形标注 1"/>
        <xdr:cNvSpPr/>
      </xdr:nvSpPr>
      <xdr:spPr>
        <a:xfrm>
          <a:off x="5257800" y="12839700"/>
          <a:ext cx="3314700" cy="1724025"/>
        </a:xfrm>
        <a:prstGeom prst="wedgeRoundRectCallout">
          <a:avLst>
            <a:gd name="adj1" fmla="val -124569"/>
            <a:gd name="adj2" fmla="val -64020"/>
            <a:gd name="adj3" fmla="val 16667"/>
          </a:avLst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说明：</a:t>
          </a:r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一、本表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317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、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517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级人数为招生人数，实际人数以报到人数为准；</a:t>
          </a:r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二、因面向</a:t>
          </a:r>
          <a:r>
            <a:rPr lang="zh-CN" altLang="zh-CN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新疆</a:t>
          </a:r>
          <a:r>
            <a:rPr lang="zh-CN" alt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的招生工作还没结束，故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本表不包括新疆的招生数（共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20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人）在内。</a:t>
          </a:r>
        </a:p>
      </xdr:txBody>
    </xdr:sp>
    <xdr:clientData/>
  </xdr:twoCellAnchor>
  <xdr:twoCellAnchor>
    <xdr:from>
      <xdr:col>8</xdr:col>
      <xdr:colOff>1181100</xdr:colOff>
      <xdr:row>135</xdr:row>
      <xdr:rowOff>66675</xdr:rowOff>
    </xdr:from>
    <xdr:to>
      <xdr:col>8</xdr:col>
      <xdr:colOff>4495800</xdr:colOff>
      <xdr:row>143</xdr:row>
      <xdr:rowOff>114300</xdr:rowOff>
    </xdr:to>
    <xdr:sp macro="" textlink="">
      <xdr:nvSpPr>
        <xdr:cNvPr id="3" name="圆角矩形标注 2"/>
        <xdr:cNvSpPr/>
      </xdr:nvSpPr>
      <xdr:spPr>
        <a:xfrm>
          <a:off x="5248275" y="28498800"/>
          <a:ext cx="3314700" cy="1724025"/>
        </a:xfrm>
        <a:prstGeom prst="wedgeRoundRectCallout">
          <a:avLst>
            <a:gd name="adj1" fmla="val -124282"/>
            <a:gd name="adj2" fmla="val -83909"/>
            <a:gd name="adj3" fmla="val 16667"/>
          </a:avLst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说明：</a:t>
          </a:r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一、本表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317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、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517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级人数为招生人数，实际人数以报到人数为准；</a:t>
          </a:r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en-US" altLang="zh-CN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二、因面向</a:t>
          </a:r>
          <a:r>
            <a:rPr lang="zh-CN" altLang="zh-CN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新疆</a:t>
          </a:r>
          <a:r>
            <a:rPr lang="zh-CN" alt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的招生工作还没结束，故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本表不包括新疆的招生数（共</a:t>
          </a:r>
          <a:r>
            <a:rPr lang="en-US" altLang="zh-CN" sz="1100">
              <a:latin typeface="Times New Roman" panose="02020603050405020304" pitchFamily="18" charset="0"/>
              <a:cs typeface="Times New Roman" panose="02020603050405020304" pitchFamily="18" charset="0"/>
            </a:rPr>
            <a:t>20</a:t>
          </a:r>
          <a:r>
            <a:rPr lang="zh-CN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人）在内。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zoomScaleNormal="100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RowHeight="14.25" x14ac:dyDescent="0.15"/>
  <cols>
    <col min="1" max="2" width="3.625" style="2" customWidth="1"/>
    <col min="3" max="3" width="13.25" style="2" bestFit="1" customWidth="1"/>
    <col min="4" max="6" width="5.625" style="37" bestFit="1" customWidth="1"/>
    <col min="7" max="7" width="8" style="2" bestFit="1" customWidth="1"/>
    <col min="8" max="8" width="8" style="2" customWidth="1"/>
    <col min="9" max="9" width="67.625" style="2" customWidth="1"/>
    <col min="10" max="16384" width="9" style="2"/>
  </cols>
  <sheetData>
    <row r="1" spans="1:9" ht="30" customHeight="1" x14ac:dyDescent="0.15">
      <c r="A1" s="108" t="s">
        <v>542</v>
      </c>
      <c r="B1" s="108"/>
      <c r="C1" s="108"/>
      <c r="D1" s="108"/>
      <c r="E1" s="108"/>
      <c r="F1" s="108"/>
      <c r="G1" s="108"/>
      <c r="H1" s="108"/>
      <c r="I1" s="108"/>
    </row>
    <row r="2" spans="1:9" ht="14.25" customHeight="1" x14ac:dyDescent="0.2">
      <c r="B2" s="1"/>
      <c r="C2" s="1"/>
      <c r="D2" s="36"/>
      <c r="E2" s="36"/>
      <c r="F2" s="36"/>
      <c r="G2" s="1"/>
      <c r="H2" s="1"/>
      <c r="I2" s="18">
        <v>42970</v>
      </c>
    </row>
    <row r="3" spans="1:9" ht="17.100000000000001" customHeight="1" x14ac:dyDescent="0.15">
      <c r="A3" s="122" t="s">
        <v>473</v>
      </c>
      <c r="B3" s="120" t="s">
        <v>156</v>
      </c>
      <c r="C3" s="115" t="s">
        <v>157</v>
      </c>
      <c r="D3" s="115" t="s">
        <v>158</v>
      </c>
      <c r="E3" s="115" t="s">
        <v>159</v>
      </c>
      <c r="F3" s="115"/>
      <c r="G3" s="114" t="s">
        <v>540</v>
      </c>
      <c r="H3" s="115"/>
      <c r="I3" s="112" t="s">
        <v>160</v>
      </c>
    </row>
    <row r="4" spans="1:9" ht="17.100000000000001" customHeight="1" x14ac:dyDescent="0.15">
      <c r="A4" s="123"/>
      <c r="B4" s="121"/>
      <c r="C4" s="116"/>
      <c r="D4" s="116"/>
      <c r="E4" s="102" t="s">
        <v>161</v>
      </c>
      <c r="F4" s="102" t="s">
        <v>162</v>
      </c>
      <c r="G4" s="116"/>
      <c r="H4" s="116"/>
      <c r="I4" s="113"/>
    </row>
    <row r="5" spans="1:9" ht="17.100000000000001" customHeight="1" x14ac:dyDescent="0.15">
      <c r="A5" s="117" t="s">
        <v>395</v>
      </c>
      <c r="B5" s="111" t="s">
        <v>551</v>
      </c>
      <c r="C5" s="26" t="s">
        <v>476</v>
      </c>
      <c r="D5" s="42">
        <f t="shared" ref="D5:D10" si="0">SUM(E5:F5)</f>
        <v>50</v>
      </c>
      <c r="E5" s="42">
        <v>6</v>
      </c>
      <c r="F5" s="42">
        <v>44</v>
      </c>
      <c r="G5" s="17" t="s">
        <v>277</v>
      </c>
      <c r="H5" s="17"/>
      <c r="I5" s="90" t="s">
        <v>187</v>
      </c>
    </row>
    <row r="6" spans="1:9" ht="17.100000000000001" customHeight="1" x14ac:dyDescent="0.15">
      <c r="A6" s="117"/>
      <c r="B6" s="111"/>
      <c r="C6" s="26" t="s">
        <v>477</v>
      </c>
      <c r="D6" s="42">
        <f t="shared" si="0"/>
        <v>49</v>
      </c>
      <c r="E6" s="42">
        <v>5</v>
      </c>
      <c r="F6" s="42">
        <v>44</v>
      </c>
      <c r="G6" s="17" t="s">
        <v>277</v>
      </c>
      <c r="H6" s="17"/>
      <c r="I6" s="91" t="s">
        <v>164</v>
      </c>
    </row>
    <row r="7" spans="1:9" ht="17.100000000000001" customHeight="1" x14ac:dyDescent="0.15">
      <c r="A7" s="117"/>
      <c r="B7" s="111"/>
      <c r="C7" s="26" t="s">
        <v>478</v>
      </c>
      <c r="D7" s="42">
        <f t="shared" si="0"/>
        <v>40</v>
      </c>
      <c r="E7" s="42">
        <v>9</v>
      </c>
      <c r="F7" s="42">
        <v>31</v>
      </c>
      <c r="G7" s="17" t="s">
        <v>273</v>
      </c>
      <c r="H7" s="17"/>
      <c r="I7" s="73" t="s">
        <v>250</v>
      </c>
    </row>
    <row r="8" spans="1:9" ht="17.100000000000001" customHeight="1" x14ac:dyDescent="0.15">
      <c r="A8" s="117"/>
      <c r="B8" s="111"/>
      <c r="C8" s="26" t="s">
        <v>479</v>
      </c>
      <c r="D8" s="42">
        <f t="shared" si="0"/>
        <v>38</v>
      </c>
      <c r="E8" s="42">
        <v>5</v>
      </c>
      <c r="F8" s="42">
        <v>33</v>
      </c>
      <c r="G8" s="17" t="s">
        <v>274</v>
      </c>
      <c r="H8" s="17"/>
      <c r="I8" s="74" t="s">
        <v>251</v>
      </c>
    </row>
    <row r="9" spans="1:9" ht="17.100000000000001" customHeight="1" x14ac:dyDescent="0.15">
      <c r="A9" s="117"/>
      <c r="B9" s="111"/>
      <c r="C9" s="26" t="s">
        <v>480</v>
      </c>
      <c r="D9" s="42">
        <f t="shared" si="0"/>
        <v>44</v>
      </c>
      <c r="E9" s="42">
        <v>19</v>
      </c>
      <c r="F9" s="42">
        <v>25</v>
      </c>
      <c r="G9" s="17" t="s">
        <v>275</v>
      </c>
      <c r="H9" s="17"/>
      <c r="I9" s="91" t="s">
        <v>206</v>
      </c>
    </row>
    <row r="10" spans="1:9" ht="17.100000000000001" customHeight="1" x14ac:dyDescent="0.15">
      <c r="A10" s="117"/>
      <c r="B10" s="111"/>
      <c r="C10" s="26" t="s">
        <v>481</v>
      </c>
      <c r="D10" s="42">
        <f t="shared" si="0"/>
        <v>41</v>
      </c>
      <c r="E10" s="42">
        <v>19</v>
      </c>
      <c r="F10" s="42">
        <v>22</v>
      </c>
      <c r="G10" s="17" t="s">
        <v>276</v>
      </c>
      <c r="H10" s="17"/>
      <c r="I10" s="91" t="s">
        <v>163</v>
      </c>
    </row>
    <row r="11" spans="1:9" ht="17.100000000000001" customHeight="1" x14ac:dyDescent="0.15">
      <c r="A11" s="117"/>
      <c r="B11" s="111"/>
      <c r="C11" s="80" t="s">
        <v>538</v>
      </c>
      <c r="D11" s="81">
        <f>SUM(D5:D10)</f>
        <v>262</v>
      </c>
      <c r="E11" s="81">
        <f>SUM(E5:E10)</f>
        <v>63</v>
      </c>
      <c r="F11" s="81">
        <f>SUM(F5:F10)</f>
        <v>199</v>
      </c>
      <c r="G11" s="82">
        <f>COUNTIF(C5:C10,"*")</f>
        <v>6</v>
      </c>
      <c r="H11" s="83" t="s">
        <v>539</v>
      </c>
      <c r="I11" s="91" t="s">
        <v>165</v>
      </c>
    </row>
    <row r="12" spans="1:9" ht="17.100000000000001" customHeight="1" x14ac:dyDescent="0.15">
      <c r="A12" s="117"/>
      <c r="B12" s="111" t="s">
        <v>552</v>
      </c>
      <c r="C12" s="26" t="s">
        <v>475</v>
      </c>
      <c r="D12" s="42">
        <f t="shared" ref="D12:D19" si="1">SUM(E12:F12)</f>
        <v>36</v>
      </c>
      <c r="E12" s="42">
        <v>3</v>
      </c>
      <c r="F12" s="42">
        <v>33</v>
      </c>
      <c r="G12" s="17" t="s">
        <v>307</v>
      </c>
      <c r="H12" s="17"/>
      <c r="I12" s="92" t="s">
        <v>167</v>
      </c>
    </row>
    <row r="13" spans="1:9" ht="17.100000000000001" customHeight="1" x14ac:dyDescent="0.15">
      <c r="A13" s="117"/>
      <c r="B13" s="111"/>
      <c r="C13" s="26" t="s">
        <v>143</v>
      </c>
      <c r="D13" s="42">
        <f t="shared" si="1"/>
        <v>32</v>
      </c>
      <c r="E13" s="42">
        <v>3</v>
      </c>
      <c r="F13" s="42">
        <v>29</v>
      </c>
      <c r="G13" s="17" t="s">
        <v>307</v>
      </c>
      <c r="H13" s="17"/>
      <c r="I13" s="92" t="s">
        <v>212</v>
      </c>
    </row>
    <row r="14" spans="1:9" ht="17.100000000000001" customHeight="1" x14ac:dyDescent="0.15">
      <c r="A14" s="117"/>
      <c r="B14" s="111"/>
      <c r="C14" s="26" t="s">
        <v>144</v>
      </c>
      <c r="D14" s="42">
        <f t="shared" si="1"/>
        <v>36</v>
      </c>
      <c r="E14" s="42">
        <v>1</v>
      </c>
      <c r="F14" s="42">
        <v>35</v>
      </c>
      <c r="G14" s="17" t="s">
        <v>308</v>
      </c>
      <c r="H14" s="17"/>
      <c r="I14" s="93" t="s">
        <v>211</v>
      </c>
    </row>
    <row r="15" spans="1:9" ht="17.100000000000001" customHeight="1" x14ac:dyDescent="0.15">
      <c r="A15" s="117"/>
      <c r="B15" s="111"/>
      <c r="C15" s="26" t="s">
        <v>145</v>
      </c>
      <c r="D15" s="42">
        <f t="shared" si="1"/>
        <v>36</v>
      </c>
      <c r="E15" s="42">
        <v>0</v>
      </c>
      <c r="F15" s="42">
        <v>36</v>
      </c>
      <c r="G15" s="17" t="s">
        <v>308</v>
      </c>
      <c r="H15" s="17"/>
      <c r="I15" s="92" t="s">
        <v>168</v>
      </c>
    </row>
    <row r="16" spans="1:9" ht="17.100000000000001" customHeight="1" x14ac:dyDescent="0.15">
      <c r="A16" s="117"/>
      <c r="B16" s="111"/>
      <c r="C16" s="26" t="s">
        <v>482</v>
      </c>
      <c r="D16" s="42">
        <f t="shared" si="1"/>
        <v>31</v>
      </c>
      <c r="E16" s="42">
        <v>4</v>
      </c>
      <c r="F16" s="42">
        <v>27</v>
      </c>
      <c r="G16" s="17" t="s">
        <v>304</v>
      </c>
      <c r="H16" s="17"/>
      <c r="I16" s="74" t="s">
        <v>406</v>
      </c>
    </row>
    <row r="17" spans="1:9" ht="17.100000000000001" customHeight="1" x14ac:dyDescent="0.15">
      <c r="A17" s="117"/>
      <c r="B17" s="111"/>
      <c r="C17" s="26" t="s">
        <v>483</v>
      </c>
      <c r="D17" s="42">
        <f t="shared" si="1"/>
        <v>36</v>
      </c>
      <c r="E17" s="42">
        <v>3</v>
      </c>
      <c r="F17" s="42">
        <v>33</v>
      </c>
      <c r="G17" s="17" t="s">
        <v>305</v>
      </c>
      <c r="H17" s="17"/>
      <c r="I17" s="92" t="s">
        <v>166</v>
      </c>
    </row>
    <row r="18" spans="1:9" ht="17.100000000000001" customHeight="1" x14ac:dyDescent="0.15">
      <c r="A18" s="117"/>
      <c r="B18" s="111"/>
      <c r="C18" s="26" t="s">
        <v>484</v>
      </c>
      <c r="D18" s="42">
        <f t="shared" si="1"/>
        <v>34</v>
      </c>
      <c r="E18" s="42">
        <v>13</v>
      </c>
      <c r="F18" s="42">
        <v>21</v>
      </c>
      <c r="G18" s="17" t="s">
        <v>306</v>
      </c>
      <c r="H18" s="17"/>
      <c r="I18" s="73" t="s">
        <v>189</v>
      </c>
    </row>
    <row r="19" spans="1:9" ht="17.100000000000001" customHeight="1" x14ac:dyDescent="0.15">
      <c r="A19" s="117"/>
      <c r="B19" s="111"/>
      <c r="C19" s="26" t="s">
        <v>485</v>
      </c>
      <c r="D19" s="42">
        <f t="shared" si="1"/>
        <v>36</v>
      </c>
      <c r="E19" s="42">
        <v>19</v>
      </c>
      <c r="F19" s="42">
        <v>17</v>
      </c>
      <c r="G19" s="17" t="s">
        <v>306</v>
      </c>
      <c r="H19" s="17"/>
      <c r="I19" s="92" t="s">
        <v>188</v>
      </c>
    </row>
    <row r="20" spans="1:9" ht="17.100000000000001" customHeight="1" x14ac:dyDescent="0.15">
      <c r="A20" s="117"/>
      <c r="B20" s="111"/>
      <c r="C20" s="80" t="s">
        <v>538</v>
      </c>
      <c r="D20" s="81">
        <f>SUM(D12:D19)</f>
        <v>277</v>
      </c>
      <c r="E20" s="81">
        <f>SUM(E12:E19)</f>
        <v>46</v>
      </c>
      <c r="F20" s="81">
        <f>SUM(F12:F19)</f>
        <v>231</v>
      </c>
      <c r="G20" s="82">
        <f>COUNTIF(C12:C19,"*")</f>
        <v>8</v>
      </c>
      <c r="H20" s="83" t="s">
        <v>539</v>
      </c>
      <c r="I20" s="94"/>
    </row>
    <row r="21" spans="1:9" ht="17.100000000000001" customHeight="1" x14ac:dyDescent="0.15">
      <c r="A21" s="117"/>
      <c r="B21" s="111" t="s">
        <v>553</v>
      </c>
      <c r="C21" s="26" t="s">
        <v>474</v>
      </c>
      <c r="D21" s="42">
        <f t="shared" ref="D21:D36" si="2">E21+F21</f>
        <v>50</v>
      </c>
      <c r="E21" s="42">
        <v>3</v>
      </c>
      <c r="F21" s="42">
        <v>47</v>
      </c>
      <c r="G21" s="55" t="s">
        <v>327</v>
      </c>
      <c r="H21" s="55"/>
      <c r="I21" s="94" t="s">
        <v>185</v>
      </c>
    </row>
    <row r="22" spans="1:9" ht="17.100000000000001" customHeight="1" x14ac:dyDescent="0.15">
      <c r="A22" s="117"/>
      <c r="B22" s="111"/>
      <c r="C22" s="26" t="s">
        <v>126</v>
      </c>
      <c r="D22" s="42">
        <f t="shared" si="2"/>
        <v>52</v>
      </c>
      <c r="E22" s="42">
        <v>4</v>
      </c>
      <c r="F22" s="42">
        <v>48</v>
      </c>
      <c r="G22" s="55" t="s">
        <v>327</v>
      </c>
      <c r="H22" s="55"/>
      <c r="I22" s="94"/>
    </row>
    <row r="23" spans="1:9" ht="17.100000000000001" customHeight="1" x14ac:dyDescent="0.15">
      <c r="A23" s="117"/>
      <c r="B23" s="111"/>
      <c r="C23" s="26" t="s">
        <v>127</v>
      </c>
      <c r="D23" s="42">
        <f t="shared" si="2"/>
        <v>51</v>
      </c>
      <c r="E23" s="42">
        <v>3</v>
      </c>
      <c r="F23" s="42">
        <v>48</v>
      </c>
      <c r="G23" s="55" t="s">
        <v>328</v>
      </c>
      <c r="H23" s="55"/>
      <c r="I23" s="94"/>
    </row>
    <row r="24" spans="1:9" ht="17.100000000000001" customHeight="1" x14ac:dyDescent="0.15">
      <c r="A24" s="117"/>
      <c r="B24" s="111"/>
      <c r="C24" s="26" t="s">
        <v>128</v>
      </c>
      <c r="D24" s="42">
        <f t="shared" si="2"/>
        <v>48</v>
      </c>
      <c r="E24" s="42">
        <v>2</v>
      </c>
      <c r="F24" s="42">
        <v>46</v>
      </c>
      <c r="G24" s="55" t="s">
        <v>328</v>
      </c>
      <c r="H24" s="55"/>
      <c r="I24" s="92" t="s">
        <v>190</v>
      </c>
    </row>
    <row r="25" spans="1:9" ht="17.100000000000001" customHeight="1" x14ac:dyDescent="0.15">
      <c r="A25" s="117"/>
      <c r="B25" s="111"/>
      <c r="C25" s="26" t="s">
        <v>486</v>
      </c>
      <c r="D25" s="42">
        <f t="shared" si="2"/>
        <v>51</v>
      </c>
      <c r="E25" s="42">
        <v>9</v>
      </c>
      <c r="F25" s="42">
        <v>42</v>
      </c>
      <c r="G25" s="55" t="s">
        <v>321</v>
      </c>
      <c r="H25" s="55"/>
      <c r="I25" s="92" t="s">
        <v>207</v>
      </c>
    </row>
    <row r="26" spans="1:9" ht="17.100000000000001" customHeight="1" x14ac:dyDescent="0.15">
      <c r="A26" s="117"/>
      <c r="B26" s="111"/>
      <c r="C26" s="26" t="s">
        <v>487</v>
      </c>
      <c r="D26" s="42">
        <f t="shared" si="2"/>
        <v>45</v>
      </c>
      <c r="E26" s="42">
        <v>13</v>
      </c>
      <c r="F26" s="42">
        <v>32</v>
      </c>
      <c r="G26" s="55" t="s">
        <v>322</v>
      </c>
      <c r="H26" s="55"/>
      <c r="I26" s="94"/>
    </row>
    <row r="27" spans="1:9" ht="17.100000000000001" customHeight="1" x14ac:dyDescent="0.15">
      <c r="A27" s="117"/>
      <c r="B27" s="111"/>
      <c r="C27" s="75" t="s">
        <v>488</v>
      </c>
      <c r="D27" s="42">
        <f t="shared" si="2"/>
        <v>47</v>
      </c>
      <c r="E27" s="42">
        <v>32</v>
      </c>
      <c r="F27" s="42">
        <v>15</v>
      </c>
      <c r="G27" s="55" t="s">
        <v>332</v>
      </c>
      <c r="H27" s="55"/>
      <c r="I27" s="92" t="s">
        <v>171</v>
      </c>
    </row>
    <row r="28" spans="1:9" ht="17.100000000000001" customHeight="1" x14ac:dyDescent="0.15">
      <c r="A28" s="117"/>
      <c r="B28" s="111"/>
      <c r="C28" s="75" t="s">
        <v>489</v>
      </c>
      <c r="D28" s="42">
        <f t="shared" si="2"/>
        <v>48</v>
      </c>
      <c r="E28" s="42">
        <v>33</v>
      </c>
      <c r="F28" s="42">
        <v>15</v>
      </c>
      <c r="G28" s="55" t="s">
        <v>332</v>
      </c>
      <c r="H28" s="55"/>
      <c r="I28" s="73" t="s">
        <v>263</v>
      </c>
    </row>
    <row r="29" spans="1:9" ht="17.100000000000001" customHeight="1" x14ac:dyDescent="0.15">
      <c r="A29" s="117"/>
      <c r="B29" s="111"/>
      <c r="C29" s="84" t="s">
        <v>411</v>
      </c>
      <c r="D29" s="81">
        <f>SUM(D21:D28)</f>
        <v>392</v>
      </c>
      <c r="E29" s="81">
        <f>SUM(E21:E28)</f>
        <v>99</v>
      </c>
      <c r="F29" s="81">
        <f>SUM(F21:F28)</f>
        <v>293</v>
      </c>
      <c r="G29" s="82">
        <f>COUNTIF(C21:C28,"*")</f>
        <v>8</v>
      </c>
      <c r="H29" s="83" t="s">
        <v>539</v>
      </c>
      <c r="I29" s="73"/>
    </row>
    <row r="30" spans="1:9" ht="17.100000000000001" customHeight="1" x14ac:dyDescent="0.15">
      <c r="A30" s="117"/>
      <c r="B30" s="111"/>
      <c r="C30" s="26" t="s">
        <v>137</v>
      </c>
      <c r="D30" s="42">
        <f t="shared" si="2"/>
        <v>55</v>
      </c>
      <c r="E30" s="42">
        <v>4</v>
      </c>
      <c r="F30" s="42">
        <v>51</v>
      </c>
      <c r="G30" s="55" t="s">
        <v>337</v>
      </c>
      <c r="H30" s="55"/>
      <c r="I30" s="92" t="s">
        <v>210</v>
      </c>
    </row>
    <row r="31" spans="1:9" ht="17.100000000000001" customHeight="1" x14ac:dyDescent="0.15">
      <c r="A31" s="117"/>
      <c r="B31" s="111"/>
      <c r="C31" s="26" t="s">
        <v>138</v>
      </c>
      <c r="D31" s="42">
        <f t="shared" si="2"/>
        <v>52</v>
      </c>
      <c r="E31" s="42">
        <v>2</v>
      </c>
      <c r="F31" s="42">
        <v>50</v>
      </c>
      <c r="G31" s="55" t="s">
        <v>338</v>
      </c>
      <c r="H31" s="55"/>
      <c r="I31" s="92" t="s">
        <v>409</v>
      </c>
    </row>
    <row r="32" spans="1:9" ht="17.100000000000001" customHeight="1" x14ac:dyDescent="0.15">
      <c r="A32" s="117"/>
      <c r="B32" s="111"/>
      <c r="C32" s="26" t="s">
        <v>139</v>
      </c>
      <c r="D32" s="42">
        <f t="shared" si="2"/>
        <v>54</v>
      </c>
      <c r="E32" s="42">
        <v>2</v>
      </c>
      <c r="F32" s="42">
        <v>52</v>
      </c>
      <c r="G32" s="55" t="s">
        <v>338</v>
      </c>
      <c r="H32" s="55"/>
      <c r="I32" s="73" t="s">
        <v>253</v>
      </c>
    </row>
    <row r="33" spans="1:9" ht="17.100000000000001" customHeight="1" x14ac:dyDescent="0.15">
      <c r="A33" s="117"/>
      <c r="B33" s="111"/>
      <c r="C33" s="26" t="s">
        <v>490</v>
      </c>
      <c r="D33" s="42">
        <f t="shared" si="2"/>
        <v>38</v>
      </c>
      <c r="E33" s="42">
        <v>7</v>
      </c>
      <c r="F33" s="42">
        <v>31</v>
      </c>
      <c r="G33" s="55" t="s">
        <v>333</v>
      </c>
      <c r="H33" s="55"/>
      <c r="I33" s="73" t="s">
        <v>256</v>
      </c>
    </row>
    <row r="34" spans="1:9" ht="17.100000000000001" customHeight="1" x14ac:dyDescent="0.15">
      <c r="A34" s="117"/>
      <c r="B34" s="111"/>
      <c r="C34" s="26" t="s">
        <v>491</v>
      </c>
      <c r="D34" s="42">
        <f t="shared" si="2"/>
        <v>34</v>
      </c>
      <c r="E34" s="42">
        <v>6</v>
      </c>
      <c r="F34" s="42">
        <v>28</v>
      </c>
      <c r="G34" s="55" t="s">
        <v>334</v>
      </c>
      <c r="H34" s="55"/>
      <c r="I34" s="73" t="s">
        <v>215</v>
      </c>
    </row>
    <row r="35" spans="1:9" ht="17.100000000000001" customHeight="1" x14ac:dyDescent="0.15">
      <c r="A35" s="117"/>
      <c r="B35" s="111"/>
      <c r="C35" s="26" t="s">
        <v>492</v>
      </c>
      <c r="D35" s="42">
        <f t="shared" si="2"/>
        <v>34</v>
      </c>
      <c r="E35" s="42">
        <v>19</v>
      </c>
      <c r="F35" s="42">
        <v>15</v>
      </c>
      <c r="G35" s="55" t="s">
        <v>335</v>
      </c>
      <c r="H35" s="55"/>
      <c r="I35" s="92" t="s">
        <v>368</v>
      </c>
    </row>
    <row r="36" spans="1:9" ht="17.100000000000001" customHeight="1" x14ac:dyDescent="0.15">
      <c r="A36" s="117"/>
      <c r="B36" s="111"/>
      <c r="C36" s="26" t="s">
        <v>493</v>
      </c>
      <c r="D36" s="42">
        <f t="shared" si="2"/>
        <v>34</v>
      </c>
      <c r="E36" s="42">
        <v>20</v>
      </c>
      <c r="F36" s="42">
        <v>14</v>
      </c>
      <c r="G36" s="55" t="s">
        <v>336</v>
      </c>
      <c r="H36" s="55"/>
      <c r="I36" s="92" t="s">
        <v>209</v>
      </c>
    </row>
    <row r="37" spans="1:9" ht="17.100000000000001" customHeight="1" x14ac:dyDescent="0.15">
      <c r="A37" s="117"/>
      <c r="B37" s="111"/>
      <c r="C37" s="84" t="s">
        <v>412</v>
      </c>
      <c r="D37" s="81">
        <f>SUM(D30:D36)</f>
        <v>301</v>
      </c>
      <c r="E37" s="81">
        <f>SUM(E30:E36)</f>
        <v>60</v>
      </c>
      <c r="F37" s="81">
        <f>SUM(F30:F36)</f>
        <v>241</v>
      </c>
      <c r="G37" s="82">
        <f>COUNTIF(C30:C36,"*")</f>
        <v>7</v>
      </c>
      <c r="H37" s="83" t="s">
        <v>539</v>
      </c>
      <c r="I37" s="94"/>
    </row>
    <row r="38" spans="1:9" ht="17.100000000000001" customHeight="1" x14ac:dyDescent="0.15">
      <c r="A38" s="117"/>
      <c r="B38" s="111"/>
      <c r="C38" s="80" t="s">
        <v>538</v>
      </c>
      <c r="D38" s="81">
        <f>SUM(D29,D37)</f>
        <v>693</v>
      </c>
      <c r="E38" s="81">
        <f>SUM(E29,E37)</f>
        <v>159</v>
      </c>
      <c r="F38" s="81">
        <f>SUM(F29,F37)</f>
        <v>534</v>
      </c>
      <c r="G38" s="82">
        <f>SUM(G29,G37)</f>
        <v>15</v>
      </c>
      <c r="H38" s="83" t="s">
        <v>539</v>
      </c>
      <c r="I38" s="94"/>
    </row>
    <row r="39" spans="1:9" ht="17.100000000000001" customHeight="1" x14ac:dyDescent="0.15">
      <c r="A39" s="117"/>
      <c r="B39" s="109" t="s">
        <v>554</v>
      </c>
      <c r="C39" s="26" t="s">
        <v>192</v>
      </c>
      <c r="D39" s="42">
        <f t="shared" ref="D39:D57" si="3">E39+F39</f>
        <v>56</v>
      </c>
      <c r="E39" s="42">
        <v>0</v>
      </c>
      <c r="F39" s="42">
        <v>56</v>
      </c>
      <c r="G39" s="42" t="s">
        <v>270</v>
      </c>
      <c r="H39" s="42"/>
      <c r="I39" s="95"/>
    </row>
    <row r="40" spans="1:9" ht="17.100000000000001" customHeight="1" x14ac:dyDescent="0.15">
      <c r="A40" s="117"/>
      <c r="B40" s="109"/>
      <c r="C40" s="26" t="s">
        <v>193</v>
      </c>
      <c r="D40" s="42">
        <f t="shared" si="3"/>
        <v>56</v>
      </c>
      <c r="E40" s="42">
        <v>1</v>
      </c>
      <c r="F40" s="42">
        <v>55</v>
      </c>
      <c r="G40" s="69" t="s">
        <v>363</v>
      </c>
      <c r="H40" s="69"/>
      <c r="I40" s="74" t="s">
        <v>261</v>
      </c>
    </row>
    <row r="41" spans="1:9" ht="17.100000000000001" customHeight="1" x14ac:dyDescent="0.15">
      <c r="A41" s="117"/>
      <c r="B41" s="109"/>
      <c r="C41" s="26" t="s">
        <v>194</v>
      </c>
      <c r="D41" s="42">
        <f t="shared" si="3"/>
        <v>57</v>
      </c>
      <c r="E41" s="42">
        <v>1</v>
      </c>
      <c r="F41" s="42">
        <v>56</v>
      </c>
      <c r="G41" s="42" t="s">
        <v>350</v>
      </c>
      <c r="H41" s="42"/>
      <c r="I41" s="95"/>
    </row>
    <row r="42" spans="1:9" ht="17.100000000000001" customHeight="1" x14ac:dyDescent="0.15">
      <c r="A42" s="117"/>
      <c r="B42" s="109"/>
      <c r="C42" s="26" t="s">
        <v>195</v>
      </c>
      <c r="D42" s="42">
        <f t="shared" si="3"/>
        <v>57</v>
      </c>
      <c r="E42" s="42">
        <v>1</v>
      </c>
      <c r="F42" s="42">
        <v>56</v>
      </c>
      <c r="G42" s="42" t="s">
        <v>350</v>
      </c>
      <c r="H42" s="42"/>
      <c r="I42" s="96"/>
    </row>
    <row r="43" spans="1:9" ht="17.100000000000001" customHeight="1" x14ac:dyDescent="0.15">
      <c r="A43" s="117"/>
      <c r="B43" s="109"/>
      <c r="C43" s="26" t="s">
        <v>196</v>
      </c>
      <c r="D43" s="42">
        <f t="shared" si="3"/>
        <v>57</v>
      </c>
      <c r="E43" s="42">
        <v>1</v>
      </c>
      <c r="F43" s="42">
        <v>56</v>
      </c>
      <c r="G43" s="42" t="s">
        <v>351</v>
      </c>
      <c r="H43" s="42"/>
      <c r="I43" s="96" t="s">
        <v>371</v>
      </c>
    </row>
    <row r="44" spans="1:9" ht="17.100000000000001" customHeight="1" x14ac:dyDescent="0.15">
      <c r="A44" s="117"/>
      <c r="B44" s="109"/>
      <c r="C44" s="26" t="s">
        <v>197</v>
      </c>
      <c r="D44" s="42">
        <f t="shared" si="3"/>
        <v>54</v>
      </c>
      <c r="E44" s="42">
        <v>0</v>
      </c>
      <c r="F44" s="42">
        <v>54</v>
      </c>
      <c r="G44" s="42" t="s">
        <v>351</v>
      </c>
      <c r="H44" s="42"/>
      <c r="I44" s="95"/>
    </row>
    <row r="45" spans="1:9" ht="17.100000000000001" customHeight="1" x14ac:dyDescent="0.15">
      <c r="A45" s="117"/>
      <c r="B45" s="109"/>
      <c r="C45" s="26" t="s">
        <v>198</v>
      </c>
      <c r="D45" s="42">
        <f t="shared" si="3"/>
        <v>55</v>
      </c>
      <c r="E45" s="42">
        <v>0</v>
      </c>
      <c r="F45" s="42">
        <v>55</v>
      </c>
      <c r="G45" s="42" t="s">
        <v>352</v>
      </c>
      <c r="H45" s="42"/>
      <c r="I45" s="74" t="s">
        <v>405</v>
      </c>
    </row>
    <row r="46" spans="1:9" ht="17.100000000000001" customHeight="1" x14ac:dyDescent="0.15">
      <c r="A46" s="117"/>
      <c r="B46" s="109"/>
      <c r="C46" s="26" t="s">
        <v>199</v>
      </c>
      <c r="D46" s="42">
        <f t="shared" si="3"/>
        <v>56</v>
      </c>
      <c r="E46" s="42">
        <v>0</v>
      </c>
      <c r="F46" s="42">
        <v>56</v>
      </c>
      <c r="G46" s="42" t="s">
        <v>352</v>
      </c>
      <c r="H46" s="42"/>
      <c r="I46" s="95"/>
    </row>
    <row r="47" spans="1:9" ht="17.100000000000001" customHeight="1" x14ac:dyDescent="0.15">
      <c r="A47" s="117"/>
      <c r="B47" s="109"/>
      <c r="C47" s="26" t="s">
        <v>200</v>
      </c>
      <c r="D47" s="42">
        <f t="shared" si="3"/>
        <v>57</v>
      </c>
      <c r="E47" s="42">
        <v>0</v>
      </c>
      <c r="F47" s="42">
        <v>57</v>
      </c>
      <c r="G47" s="42" t="s">
        <v>353</v>
      </c>
      <c r="H47" s="42"/>
      <c r="I47" s="96" t="s">
        <v>398</v>
      </c>
    </row>
    <row r="48" spans="1:9" ht="17.100000000000001" customHeight="1" x14ac:dyDescent="0.15">
      <c r="A48" s="117"/>
      <c r="B48" s="109"/>
      <c r="C48" s="26" t="s">
        <v>359</v>
      </c>
      <c r="D48" s="42">
        <f t="shared" si="3"/>
        <v>56</v>
      </c>
      <c r="E48" s="42">
        <v>2</v>
      </c>
      <c r="F48" s="42">
        <v>54</v>
      </c>
      <c r="G48" s="69" t="s">
        <v>362</v>
      </c>
      <c r="H48" s="69"/>
      <c r="I48" s="96" t="s">
        <v>399</v>
      </c>
    </row>
    <row r="49" spans="1:9" ht="17.100000000000001" customHeight="1" x14ac:dyDescent="0.15">
      <c r="A49" s="117"/>
      <c r="B49" s="109"/>
      <c r="C49" s="26" t="s">
        <v>494</v>
      </c>
      <c r="D49" s="42">
        <f t="shared" si="3"/>
        <v>36</v>
      </c>
      <c r="E49" s="42">
        <v>4</v>
      </c>
      <c r="F49" s="42">
        <v>32</v>
      </c>
      <c r="G49" s="55" t="s">
        <v>348</v>
      </c>
      <c r="H49" s="55"/>
      <c r="I49" s="95"/>
    </row>
    <row r="50" spans="1:9" ht="17.100000000000001" customHeight="1" x14ac:dyDescent="0.15">
      <c r="A50" s="117"/>
      <c r="B50" s="109"/>
      <c r="C50" s="26" t="s">
        <v>495</v>
      </c>
      <c r="D50" s="42">
        <f t="shared" si="3"/>
        <v>33</v>
      </c>
      <c r="E50" s="42">
        <v>5</v>
      </c>
      <c r="F50" s="42">
        <v>28</v>
      </c>
      <c r="G50" s="55" t="s">
        <v>349</v>
      </c>
      <c r="H50" s="55"/>
      <c r="I50" s="95"/>
    </row>
    <row r="51" spans="1:9" ht="17.100000000000001" customHeight="1" x14ac:dyDescent="0.15">
      <c r="A51" s="117"/>
      <c r="B51" s="109"/>
      <c r="C51" s="84" t="s">
        <v>411</v>
      </c>
      <c r="D51" s="85">
        <f>SUM(D39:D50)</f>
        <v>630</v>
      </c>
      <c r="E51" s="85">
        <f>SUM(E39:E50)</f>
        <v>15</v>
      </c>
      <c r="F51" s="85">
        <f>SUM(F39:F50)</f>
        <v>615</v>
      </c>
      <c r="G51" s="82">
        <f>COUNTIF(C39:C50,"*")</f>
        <v>12</v>
      </c>
      <c r="H51" s="83" t="s">
        <v>539</v>
      </c>
      <c r="I51" s="95"/>
    </row>
    <row r="52" spans="1:9" ht="17.100000000000001" customHeight="1" x14ac:dyDescent="0.15">
      <c r="A52" s="117"/>
      <c r="B52" s="109"/>
      <c r="C52" s="26" t="s">
        <v>202</v>
      </c>
      <c r="D52" s="42">
        <f t="shared" si="3"/>
        <v>55</v>
      </c>
      <c r="E52" s="42">
        <v>4</v>
      </c>
      <c r="F52" s="42">
        <v>51</v>
      </c>
      <c r="G52" s="55" t="s">
        <v>356</v>
      </c>
      <c r="H52" s="55"/>
      <c r="I52" s="74" t="s">
        <v>364</v>
      </c>
    </row>
    <row r="53" spans="1:9" ht="17.100000000000001" customHeight="1" x14ac:dyDescent="0.15">
      <c r="A53" s="117"/>
      <c r="B53" s="109"/>
      <c r="C53" s="26" t="s">
        <v>203</v>
      </c>
      <c r="D53" s="42">
        <f t="shared" si="3"/>
        <v>53</v>
      </c>
      <c r="E53" s="42">
        <v>3</v>
      </c>
      <c r="F53" s="42">
        <v>50</v>
      </c>
      <c r="G53" s="55" t="s">
        <v>356</v>
      </c>
      <c r="H53" s="55"/>
      <c r="I53" s="74" t="s">
        <v>400</v>
      </c>
    </row>
    <row r="54" spans="1:9" ht="17.100000000000001" customHeight="1" x14ac:dyDescent="0.15">
      <c r="A54" s="117"/>
      <c r="B54" s="109"/>
      <c r="C54" s="26" t="s">
        <v>204</v>
      </c>
      <c r="D54" s="42">
        <f t="shared" si="3"/>
        <v>55</v>
      </c>
      <c r="E54" s="42">
        <v>1</v>
      </c>
      <c r="F54" s="42">
        <v>54</v>
      </c>
      <c r="G54" s="55" t="s">
        <v>357</v>
      </c>
      <c r="H54" s="55"/>
      <c r="I54" s="74" t="s">
        <v>403</v>
      </c>
    </row>
    <row r="55" spans="1:9" ht="17.100000000000001" customHeight="1" x14ac:dyDescent="0.15">
      <c r="A55" s="117"/>
      <c r="B55" s="109"/>
      <c r="C55" s="26" t="s">
        <v>205</v>
      </c>
      <c r="D55" s="42">
        <f t="shared" si="3"/>
        <v>51</v>
      </c>
      <c r="E55" s="42">
        <v>3</v>
      </c>
      <c r="F55" s="42">
        <v>48</v>
      </c>
      <c r="G55" s="55" t="s">
        <v>357</v>
      </c>
      <c r="H55" s="55"/>
      <c r="I55" s="74" t="s">
        <v>404</v>
      </c>
    </row>
    <row r="56" spans="1:9" ht="17.100000000000001" customHeight="1" x14ac:dyDescent="0.15">
      <c r="A56" s="117"/>
      <c r="B56" s="109"/>
      <c r="C56" s="26" t="s">
        <v>496</v>
      </c>
      <c r="D56" s="42">
        <f t="shared" si="3"/>
        <v>61</v>
      </c>
      <c r="E56" s="42">
        <v>15</v>
      </c>
      <c r="F56" s="42">
        <v>46</v>
      </c>
      <c r="G56" s="55" t="s">
        <v>354</v>
      </c>
      <c r="H56" s="55"/>
      <c r="I56" s="74" t="s">
        <v>401</v>
      </c>
    </row>
    <row r="57" spans="1:9" ht="17.100000000000001" customHeight="1" x14ac:dyDescent="0.15">
      <c r="A57" s="117"/>
      <c r="B57" s="109"/>
      <c r="C57" s="26" t="s">
        <v>497</v>
      </c>
      <c r="D57" s="42">
        <f t="shared" si="3"/>
        <v>57</v>
      </c>
      <c r="E57" s="42">
        <v>20</v>
      </c>
      <c r="F57" s="42">
        <v>37</v>
      </c>
      <c r="G57" s="55" t="s">
        <v>355</v>
      </c>
      <c r="H57" s="55"/>
      <c r="I57" s="95"/>
    </row>
    <row r="58" spans="1:9" ht="17.100000000000001" customHeight="1" x14ac:dyDescent="0.15">
      <c r="A58" s="117"/>
      <c r="B58" s="109"/>
      <c r="C58" s="84" t="s">
        <v>412</v>
      </c>
      <c r="D58" s="81">
        <f>SUM(D52:D57)</f>
        <v>332</v>
      </c>
      <c r="E58" s="81">
        <f>SUM(E52:E57)</f>
        <v>46</v>
      </c>
      <c r="F58" s="81">
        <f>SUM(F52:F57)</f>
        <v>286</v>
      </c>
      <c r="G58" s="82">
        <f>COUNTIF(C52:C57,"*")</f>
        <v>6</v>
      </c>
      <c r="H58" s="83" t="s">
        <v>539</v>
      </c>
      <c r="I58" s="94"/>
    </row>
    <row r="59" spans="1:9" ht="17.100000000000001" customHeight="1" x14ac:dyDescent="0.15">
      <c r="A59" s="117"/>
      <c r="B59" s="109"/>
      <c r="C59" s="80" t="s">
        <v>538</v>
      </c>
      <c r="D59" s="81">
        <f>SUM(D51,D58)</f>
        <v>962</v>
      </c>
      <c r="E59" s="81">
        <f>SUM(E51,E58)</f>
        <v>61</v>
      </c>
      <c r="F59" s="81">
        <f>SUM(F51,F58)</f>
        <v>901</v>
      </c>
      <c r="G59" s="82">
        <f>SUM(G51,G58)</f>
        <v>18</v>
      </c>
      <c r="H59" s="83" t="s">
        <v>539</v>
      </c>
      <c r="I59" s="94"/>
    </row>
    <row r="60" spans="1:9" ht="17.100000000000001" customHeight="1" x14ac:dyDescent="0.15">
      <c r="A60" s="117"/>
      <c r="B60" s="124" t="s">
        <v>563</v>
      </c>
      <c r="C60" s="26" t="s">
        <v>413</v>
      </c>
      <c r="D60" s="8">
        <v>68</v>
      </c>
      <c r="E60" s="8">
        <v>2</v>
      </c>
      <c r="F60" s="8">
        <v>66</v>
      </c>
      <c r="G60" s="16"/>
      <c r="H60" s="16"/>
      <c r="I60" s="94"/>
    </row>
    <row r="61" spans="1:9" ht="17.100000000000001" customHeight="1" x14ac:dyDescent="0.15">
      <c r="A61" s="117"/>
      <c r="B61" s="124"/>
      <c r="C61" s="26" t="s">
        <v>414</v>
      </c>
      <c r="D61" s="8">
        <v>68</v>
      </c>
      <c r="E61" s="8">
        <v>2</v>
      </c>
      <c r="F61" s="8">
        <v>66</v>
      </c>
      <c r="G61" s="16"/>
      <c r="H61" s="16"/>
      <c r="I61" s="94"/>
    </row>
    <row r="62" spans="1:9" ht="17.100000000000001" customHeight="1" x14ac:dyDescent="0.15">
      <c r="A62" s="117"/>
      <c r="B62" s="124"/>
      <c r="C62" s="26" t="s">
        <v>415</v>
      </c>
      <c r="D62" s="8">
        <v>68</v>
      </c>
      <c r="E62" s="8">
        <v>2</v>
      </c>
      <c r="F62" s="8">
        <v>66</v>
      </c>
      <c r="G62" s="16"/>
      <c r="H62" s="16"/>
      <c r="I62" s="94"/>
    </row>
    <row r="63" spans="1:9" ht="17.100000000000001" customHeight="1" x14ac:dyDescent="0.15">
      <c r="A63" s="117"/>
      <c r="B63" s="124"/>
      <c r="C63" s="26" t="s">
        <v>416</v>
      </c>
      <c r="D63" s="8">
        <v>68</v>
      </c>
      <c r="E63" s="8">
        <v>2</v>
      </c>
      <c r="F63" s="8">
        <v>66</v>
      </c>
      <c r="G63" s="16"/>
      <c r="H63" s="16"/>
      <c r="I63" s="94"/>
    </row>
    <row r="64" spans="1:9" ht="17.100000000000001" customHeight="1" x14ac:dyDescent="0.15">
      <c r="A64" s="117" t="s">
        <v>395</v>
      </c>
      <c r="B64" s="109" t="s">
        <v>555</v>
      </c>
      <c r="C64" s="26" t="s">
        <v>417</v>
      </c>
      <c r="D64" s="8">
        <v>67</v>
      </c>
      <c r="E64" s="8">
        <v>2</v>
      </c>
      <c r="F64" s="8">
        <v>65</v>
      </c>
      <c r="G64" s="16"/>
      <c r="H64" s="16"/>
      <c r="I64" s="94"/>
    </row>
    <row r="65" spans="1:9" ht="17.100000000000001" customHeight="1" x14ac:dyDescent="0.15">
      <c r="A65" s="117"/>
      <c r="B65" s="109"/>
      <c r="C65" s="26" t="s">
        <v>418</v>
      </c>
      <c r="D65" s="8">
        <v>66</v>
      </c>
      <c r="E65" s="8">
        <v>2</v>
      </c>
      <c r="F65" s="8">
        <v>64</v>
      </c>
      <c r="G65" s="16"/>
      <c r="H65" s="16"/>
      <c r="I65" s="94"/>
    </row>
    <row r="66" spans="1:9" ht="17.100000000000001" customHeight="1" x14ac:dyDescent="0.15">
      <c r="A66" s="117"/>
      <c r="B66" s="109"/>
      <c r="C66" s="26" t="s">
        <v>419</v>
      </c>
      <c r="D66" s="8">
        <v>69</v>
      </c>
      <c r="E66" s="8">
        <v>1</v>
      </c>
      <c r="F66" s="8">
        <v>68</v>
      </c>
      <c r="G66" s="16"/>
      <c r="H66" s="16"/>
      <c r="I66" s="94"/>
    </row>
    <row r="67" spans="1:9" ht="17.100000000000001" customHeight="1" x14ac:dyDescent="0.15">
      <c r="A67" s="117"/>
      <c r="B67" s="109"/>
      <c r="C67" s="42" t="s">
        <v>420</v>
      </c>
      <c r="D67" s="8">
        <v>71</v>
      </c>
      <c r="E67" s="8">
        <v>2</v>
      </c>
      <c r="F67" s="8">
        <v>69</v>
      </c>
      <c r="G67" s="16"/>
      <c r="H67" s="16"/>
      <c r="I67" s="94"/>
    </row>
    <row r="68" spans="1:9" ht="17.100000000000001" customHeight="1" x14ac:dyDescent="0.15">
      <c r="A68" s="117"/>
      <c r="B68" s="109"/>
      <c r="C68" s="42" t="s">
        <v>421</v>
      </c>
      <c r="D68" s="8">
        <v>71</v>
      </c>
      <c r="E68" s="8">
        <v>2</v>
      </c>
      <c r="F68" s="8">
        <v>69</v>
      </c>
      <c r="G68" s="16"/>
      <c r="H68" s="16"/>
      <c r="I68" s="94"/>
    </row>
    <row r="69" spans="1:9" ht="17.100000000000001" customHeight="1" x14ac:dyDescent="0.15">
      <c r="A69" s="117"/>
      <c r="B69" s="109"/>
      <c r="C69" s="42" t="s">
        <v>422</v>
      </c>
      <c r="D69" s="8">
        <v>68</v>
      </c>
      <c r="E69" s="8">
        <v>15</v>
      </c>
      <c r="F69" s="8">
        <v>53</v>
      </c>
      <c r="G69" s="16"/>
      <c r="H69" s="16"/>
      <c r="I69" s="94"/>
    </row>
    <row r="70" spans="1:9" ht="17.100000000000001" customHeight="1" x14ac:dyDescent="0.15">
      <c r="A70" s="117"/>
      <c r="B70" s="109"/>
      <c r="C70" s="42" t="s">
        <v>423</v>
      </c>
      <c r="D70" s="8">
        <v>82</v>
      </c>
      <c r="E70" s="8">
        <v>10</v>
      </c>
      <c r="F70" s="8">
        <v>72</v>
      </c>
      <c r="G70" s="16"/>
      <c r="H70" s="16"/>
      <c r="I70" s="94"/>
    </row>
    <row r="71" spans="1:9" ht="17.100000000000001" customHeight="1" x14ac:dyDescent="0.15">
      <c r="A71" s="117"/>
      <c r="B71" s="109"/>
      <c r="C71" s="42" t="s">
        <v>424</v>
      </c>
      <c r="D71" s="8">
        <v>20</v>
      </c>
      <c r="E71" s="8">
        <v>6</v>
      </c>
      <c r="F71" s="8">
        <v>14</v>
      </c>
      <c r="G71" s="16"/>
      <c r="H71" s="16"/>
      <c r="I71" s="94"/>
    </row>
    <row r="72" spans="1:9" ht="17.100000000000001" customHeight="1" x14ac:dyDescent="0.15">
      <c r="A72" s="117"/>
      <c r="B72" s="109"/>
      <c r="C72" s="101" t="s">
        <v>498</v>
      </c>
      <c r="D72" s="8">
        <v>54</v>
      </c>
      <c r="E72" s="8">
        <v>14</v>
      </c>
      <c r="F72" s="8">
        <v>40</v>
      </c>
      <c r="G72" s="16"/>
      <c r="H72" s="16"/>
      <c r="I72" s="94"/>
    </row>
    <row r="73" spans="1:9" ht="17.100000000000001" customHeight="1" x14ac:dyDescent="0.15">
      <c r="A73" s="117"/>
      <c r="B73" s="109"/>
      <c r="C73" s="101" t="s">
        <v>499</v>
      </c>
      <c r="D73" s="8">
        <v>54</v>
      </c>
      <c r="E73" s="8">
        <v>13</v>
      </c>
      <c r="F73" s="8">
        <v>41</v>
      </c>
      <c r="G73" s="16"/>
      <c r="H73" s="16"/>
      <c r="I73" s="94"/>
    </row>
    <row r="74" spans="1:9" ht="17.100000000000001" customHeight="1" x14ac:dyDescent="0.15">
      <c r="A74" s="117"/>
      <c r="B74" s="109"/>
      <c r="C74" s="101" t="s">
        <v>500</v>
      </c>
      <c r="D74" s="8">
        <v>50</v>
      </c>
      <c r="E74" s="8">
        <v>11</v>
      </c>
      <c r="F74" s="8">
        <v>39</v>
      </c>
      <c r="G74" s="16"/>
      <c r="H74" s="16"/>
      <c r="I74" s="94"/>
    </row>
    <row r="75" spans="1:9" ht="17.100000000000001" customHeight="1" x14ac:dyDescent="0.15">
      <c r="A75" s="117"/>
      <c r="B75" s="109"/>
      <c r="C75" s="101" t="s">
        <v>501</v>
      </c>
      <c r="D75" s="8">
        <v>50</v>
      </c>
      <c r="E75" s="8">
        <v>11</v>
      </c>
      <c r="F75" s="8">
        <v>39</v>
      </c>
      <c r="G75" s="16"/>
      <c r="H75" s="16"/>
      <c r="I75" s="94"/>
    </row>
    <row r="76" spans="1:9" ht="17.100000000000001" customHeight="1" x14ac:dyDescent="0.15">
      <c r="A76" s="117"/>
      <c r="B76" s="109"/>
      <c r="C76" s="84" t="s">
        <v>411</v>
      </c>
      <c r="D76" s="81">
        <f>SUM(D60:D75)</f>
        <v>994</v>
      </c>
      <c r="E76" s="81">
        <f>SUM(E60:E75)</f>
        <v>97</v>
      </c>
      <c r="F76" s="81">
        <f>SUM(F60:F75)</f>
        <v>897</v>
      </c>
      <c r="G76" s="82">
        <f>COUNTIF(C60:C75,"*")</f>
        <v>16</v>
      </c>
      <c r="H76" s="83" t="s">
        <v>539</v>
      </c>
      <c r="I76" s="94"/>
    </row>
    <row r="77" spans="1:9" ht="17.100000000000001" customHeight="1" x14ac:dyDescent="0.15">
      <c r="A77" s="117"/>
      <c r="B77" s="109"/>
      <c r="C77" s="42" t="s">
        <v>425</v>
      </c>
      <c r="D77" s="8">
        <v>79</v>
      </c>
      <c r="E77" s="8">
        <v>5</v>
      </c>
      <c r="F77" s="8">
        <v>74</v>
      </c>
      <c r="G77" s="16"/>
      <c r="H77" s="16"/>
      <c r="I77" s="94"/>
    </row>
    <row r="78" spans="1:9" ht="17.100000000000001" customHeight="1" x14ac:dyDescent="0.15">
      <c r="A78" s="117"/>
      <c r="B78" s="109"/>
      <c r="C78" s="42" t="s">
        <v>426</v>
      </c>
      <c r="D78" s="8">
        <v>79</v>
      </c>
      <c r="E78" s="8">
        <v>6</v>
      </c>
      <c r="F78" s="8">
        <v>73</v>
      </c>
      <c r="G78" s="16"/>
      <c r="H78" s="16"/>
      <c r="I78" s="94"/>
    </row>
    <row r="79" spans="1:9" ht="17.100000000000001" customHeight="1" x14ac:dyDescent="0.15">
      <c r="A79" s="117"/>
      <c r="B79" s="109"/>
      <c r="C79" s="42" t="s">
        <v>427</v>
      </c>
      <c r="D79" s="8">
        <v>80</v>
      </c>
      <c r="E79" s="8">
        <v>6</v>
      </c>
      <c r="F79" s="8">
        <v>74</v>
      </c>
      <c r="G79" s="16"/>
      <c r="H79" s="16"/>
      <c r="I79" s="94"/>
    </row>
    <row r="80" spans="1:9" ht="17.100000000000001" customHeight="1" x14ac:dyDescent="0.15">
      <c r="A80" s="117"/>
      <c r="B80" s="109"/>
      <c r="C80" s="42" t="s">
        <v>428</v>
      </c>
      <c r="D80" s="8">
        <v>80</v>
      </c>
      <c r="E80" s="8">
        <v>6</v>
      </c>
      <c r="F80" s="8">
        <v>74</v>
      </c>
      <c r="G80" s="16"/>
      <c r="H80" s="16"/>
      <c r="I80" s="94"/>
    </row>
    <row r="81" spans="1:9" ht="17.100000000000001" customHeight="1" x14ac:dyDescent="0.15">
      <c r="A81" s="117"/>
      <c r="B81" s="109"/>
      <c r="C81" s="42" t="s">
        <v>429</v>
      </c>
      <c r="D81" s="8">
        <v>80</v>
      </c>
      <c r="E81" s="8">
        <v>6</v>
      </c>
      <c r="F81" s="8">
        <v>74</v>
      </c>
      <c r="G81" s="16"/>
      <c r="H81" s="16"/>
      <c r="I81" s="94"/>
    </row>
    <row r="82" spans="1:9" ht="17.100000000000001" customHeight="1" x14ac:dyDescent="0.15">
      <c r="A82" s="117"/>
      <c r="B82" s="109"/>
      <c r="C82" s="42" t="s">
        <v>430</v>
      </c>
      <c r="D82" s="8">
        <v>80</v>
      </c>
      <c r="E82" s="8">
        <v>6</v>
      </c>
      <c r="F82" s="8">
        <v>74</v>
      </c>
      <c r="G82" s="16"/>
      <c r="H82" s="16"/>
      <c r="I82" s="94"/>
    </row>
    <row r="83" spans="1:9" ht="17.100000000000001" customHeight="1" x14ac:dyDescent="0.15">
      <c r="A83" s="117"/>
      <c r="B83" s="109"/>
      <c r="C83" s="42" t="s">
        <v>431</v>
      </c>
      <c r="D83" s="8">
        <v>82</v>
      </c>
      <c r="E83" s="8">
        <v>17</v>
      </c>
      <c r="F83" s="8">
        <v>65</v>
      </c>
      <c r="G83" s="16"/>
      <c r="H83" s="16"/>
      <c r="I83" s="94"/>
    </row>
    <row r="84" spans="1:9" ht="17.100000000000001" customHeight="1" x14ac:dyDescent="0.15">
      <c r="A84" s="117"/>
      <c r="B84" s="109"/>
      <c r="C84" s="42" t="s">
        <v>432</v>
      </c>
      <c r="D84" s="8">
        <v>82</v>
      </c>
      <c r="E84" s="8">
        <v>17</v>
      </c>
      <c r="F84" s="8">
        <v>65</v>
      </c>
      <c r="G84" s="16"/>
      <c r="H84" s="16"/>
      <c r="I84" s="94"/>
    </row>
    <row r="85" spans="1:9" ht="17.100000000000001" customHeight="1" x14ac:dyDescent="0.15">
      <c r="A85" s="117"/>
      <c r="B85" s="109"/>
      <c r="C85" s="42" t="s">
        <v>433</v>
      </c>
      <c r="D85" s="8">
        <v>69</v>
      </c>
      <c r="E85" s="8">
        <v>25</v>
      </c>
      <c r="F85" s="8">
        <v>44</v>
      </c>
      <c r="G85" s="16"/>
      <c r="H85" s="16"/>
      <c r="I85" s="94"/>
    </row>
    <row r="86" spans="1:9" ht="17.100000000000001" customHeight="1" x14ac:dyDescent="0.15">
      <c r="A86" s="117"/>
      <c r="B86" s="109"/>
      <c r="C86" s="42" t="s">
        <v>434</v>
      </c>
      <c r="D86" s="8">
        <v>69</v>
      </c>
      <c r="E86" s="8">
        <v>24</v>
      </c>
      <c r="F86" s="8">
        <v>45</v>
      </c>
      <c r="G86" s="16"/>
      <c r="H86" s="16"/>
      <c r="I86" s="94"/>
    </row>
    <row r="87" spans="1:9" ht="17.100000000000001" customHeight="1" x14ac:dyDescent="0.15">
      <c r="A87" s="117"/>
      <c r="B87" s="109"/>
      <c r="C87" s="84" t="s">
        <v>412</v>
      </c>
      <c r="D87" s="81">
        <f>SUM(D77:D86)</f>
        <v>780</v>
      </c>
      <c r="E87" s="81">
        <f>SUM(E77:E86)</f>
        <v>118</v>
      </c>
      <c r="F87" s="81">
        <f>SUM(F77:F86)</f>
        <v>662</v>
      </c>
      <c r="G87" s="82">
        <f>COUNTIF(C77:C86,"*")</f>
        <v>10</v>
      </c>
      <c r="H87" s="83" t="s">
        <v>539</v>
      </c>
      <c r="I87" s="94"/>
    </row>
    <row r="88" spans="1:9" ht="17.100000000000001" customHeight="1" x14ac:dyDescent="0.15">
      <c r="A88" s="117"/>
      <c r="B88" s="109"/>
      <c r="C88" s="80" t="s">
        <v>538</v>
      </c>
      <c r="D88" s="81">
        <f>SUM(D75,D86)</f>
        <v>119</v>
      </c>
      <c r="E88" s="81">
        <f>SUM(E75,E86)</f>
        <v>35</v>
      </c>
      <c r="F88" s="81">
        <f>SUM(F75,F86)</f>
        <v>84</v>
      </c>
      <c r="G88" s="82">
        <f>SUM(G76,G87)</f>
        <v>26</v>
      </c>
      <c r="H88" s="83" t="s">
        <v>539</v>
      </c>
      <c r="I88" s="94"/>
    </row>
    <row r="89" spans="1:9" ht="17.100000000000001" customHeight="1" x14ac:dyDescent="0.15">
      <c r="A89" s="117"/>
      <c r="B89" s="110" t="s">
        <v>435</v>
      </c>
      <c r="C89" s="110"/>
      <c r="D89" s="103">
        <f>SUM(D29,D51,D76)</f>
        <v>2016</v>
      </c>
      <c r="E89" s="103">
        <f>SUM(E29,E51,E76)</f>
        <v>211</v>
      </c>
      <c r="F89" s="103">
        <f>SUM(F29,F51,F76)</f>
        <v>1805</v>
      </c>
      <c r="G89" s="104">
        <f>SUM(G29,G51,G76)</f>
        <v>36</v>
      </c>
      <c r="H89" s="105" t="s">
        <v>539</v>
      </c>
      <c r="I89" s="94"/>
    </row>
    <row r="90" spans="1:9" ht="17.100000000000001" customHeight="1" x14ac:dyDescent="0.15">
      <c r="A90" s="117"/>
      <c r="B90" s="110" t="s">
        <v>436</v>
      </c>
      <c r="C90" s="110"/>
      <c r="D90" s="103">
        <f>SUM(D11,D20,D37,D58,D87)</f>
        <v>1952</v>
      </c>
      <c r="E90" s="103">
        <f>SUM(E11,E20,E37,E58,E87)</f>
        <v>333</v>
      </c>
      <c r="F90" s="103">
        <f>SUM(F11,F20,F37,F58,F87)</f>
        <v>1619</v>
      </c>
      <c r="G90" s="104">
        <f>SUM(G11,G20,G37,G58,G87)</f>
        <v>37</v>
      </c>
      <c r="H90" s="105" t="s">
        <v>539</v>
      </c>
      <c r="I90" s="94"/>
    </row>
    <row r="91" spans="1:9" ht="17.100000000000001" customHeight="1" x14ac:dyDescent="0.15">
      <c r="A91" s="117"/>
      <c r="B91" s="110" t="s">
        <v>437</v>
      </c>
      <c r="C91" s="110"/>
      <c r="D91" s="103">
        <f>SUM(D89:D90)</f>
        <v>3968</v>
      </c>
      <c r="E91" s="103">
        <f>SUM(E89:E90)</f>
        <v>544</v>
      </c>
      <c r="F91" s="103">
        <f>SUM(F89:F90)</f>
        <v>3424</v>
      </c>
      <c r="G91" s="104">
        <f>SUM(G89:G90)</f>
        <v>73</v>
      </c>
      <c r="H91" s="105" t="s">
        <v>539</v>
      </c>
      <c r="I91" s="94"/>
    </row>
    <row r="92" spans="1:9" ht="17.100000000000001" customHeight="1" x14ac:dyDescent="0.15">
      <c r="A92" s="117" t="s">
        <v>394</v>
      </c>
      <c r="B92" s="111" t="s">
        <v>556</v>
      </c>
      <c r="C92" s="26" t="s">
        <v>502</v>
      </c>
      <c r="D92" s="42">
        <f t="shared" ref="D92:D131" si="4">E92+F92</f>
        <v>57</v>
      </c>
      <c r="E92" s="42">
        <v>7</v>
      </c>
      <c r="F92" s="42">
        <v>50</v>
      </c>
      <c r="G92" s="55" t="s">
        <v>309</v>
      </c>
      <c r="H92" s="55"/>
      <c r="I92" s="92"/>
    </row>
    <row r="93" spans="1:9" ht="17.100000000000001" customHeight="1" x14ac:dyDescent="0.15">
      <c r="A93" s="117"/>
      <c r="B93" s="111"/>
      <c r="C93" s="26" t="s">
        <v>503</v>
      </c>
      <c r="D93" s="42">
        <f t="shared" si="4"/>
        <v>56</v>
      </c>
      <c r="E93" s="42">
        <v>6</v>
      </c>
      <c r="F93" s="42">
        <v>50</v>
      </c>
      <c r="G93" s="55" t="s">
        <v>310</v>
      </c>
      <c r="H93" s="55"/>
      <c r="I93" s="92" t="s">
        <v>213</v>
      </c>
    </row>
    <row r="94" spans="1:9" ht="17.100000000000001" customHeight="1" x14ac:dyDescent="0.15">
      <c r="A94" s="117"/>
      <c r="B94" s="111"/>
      <c r="C94" s="26" t="s">
        <v>504</v>
      </c>
      <c r="D94" s="42">
        <f t="shared" si="4"/>
        <v>55</v>
      </c>
      <c r="E94" s="42">
        <v>6</v>
      </c>
      <c r="F94" s="42">
        <v>49</v>
      </c>
      <c r="G94" s="55" t="s">
        <v>311</v>
      </c>
      <c r="H94" s="55"/>
      <c r="I94" s="94"/>
    </row>
    <row r="95" spans="1:9" ht="17.100000000000001" customHeight="1" x14ac:dyDescent="0.15">
      <c r="A95" s="117"/>
      <c r="B95" s="111"/>
      <c r="C95" s="26" t="s">
        <v>505</v>
      </c>
      <c r="D95" s="42">
        <f t="shared" si="4"/>
        <v>57</v>
      </c>
      <c r="E95" s="42">
        <v>6</v>
      </c>
      <c r="F95" s="42">
        <v>51</v>
      </c>
      <c r="G95" s="55" t="s">
        <v>312</v>
      </c>
      <c r="H95" s="55"/>
      <c r="I95" s="92" t="s">
        <v>214</v>
      </c>
    </row>
    <row r="96" spans="1:9" ht="17.100000000000001" customHeight="1" x14ac:dyDescent="0.15">
      <c r="A96" s="117"/>
      <c r="B96" s="111"/>
      <c r="C96" s="26" t="s">
        <v>506</v>
      </c>
      <c r="D96" s="42">
        <f t="shared" si="4"/>
        <v>59</v>
      </c>
      <c r="E96" s="42">
        <v>7</v>
      </c>
      <c r="F96" s="42">
        <v>52</v>
      </c>
      <c r="G96" s="55" t="s">
        <v>282</v>
      </c>
      <c r="H96" s="55"/>
      <c r="I96" s="94"/>
    </row>
    <row r="97" spans="1:9" ht="17.100000000000001" customHeight="1" x14ac:dyDescent="0.15">
      <c r="A97" s="117"/>
      <c r="B97" s="111"/>
      <c r="C97" s="26" t="s">
        <v>507</v>
      </c>
      <c r="D97" s="42">
        <f t="shared" si="4"/>
        <v>53</v>
      </c>
      <c r="E97" s="42">
        <v>14</v>
      </c>
      <c r="F97" s="42">
        <v>39</v>
      </c>
      <c r="G97" s="55" t="s">
        <v>313</v>
      </c>
      <c r="H97" s="55"/>
      <c r="I97" s="94"/>
    </row>
    <row r="98" spans="1:9" ht="17.100000000000001" customHeight="1" x14ac:dyDescent="0.15">
      <c r="A98" s="117"/>
      <c r="B98" s="111"/>
      <c r="C98" s="26" t="s">
        <v>508</v>
      </c>
      <c r="D98" s="42">
        <f t="shared" si="4"/>
        <v>50</v>
      </c>
      <c r="E98" s="42">
        <v>13</v>
      </c>
      <c r="F98" s="42">
        <v>37</v>
      </c>
      <c r="G98" s="55" t="s">
        <v>314</v>
      </c>
      <c r="H98" s="55"/>
      <c r="I98" s="73" t="s">
        <v>369</v>
      </c>
    </row>
    <row r="99" spans="1:9" ht="17.100000000000001" customHeight="1" x14ac:dyDescent="0.15">
      <c r="A99" s="117"/>
      <c r="B99" s="111"/>
      <c r="C99" s="26" t="s">
        <v>509</v>
      </c>
      <c r="D99" s="42">
        <f t="shared" si="4"/>
        <v>52</v>
      </c>
      <c r="E99" s="42">
        <v>13</v>
      </c>
      <c r="F99" s="42">
        <v>39</v>
      </c>
      <c r="G99" s="55" t="s">
        <v>313</v>
      </c>
      <c r="H99" s="55"/>
      <c r="I99" s="92" t="s">
        <v>169</v>
      </c>
    </row>
    <row r="100" spans="1:9" ht="17.100000000000001" customHeight="1" x14ac:dyDescent="0.15">
      <c r="A100" s="117"/>
      <c r="B100" s="111"/>
      <c r="C100" s="26" t="s">
        <v>510</v>
      </c>
      <c r="D100" s="42">
        <f t="shared" si="4"/>
        <v>51</v>
      </c>
      <c r="E100" s="42">
        <v>14</v>
      </c>
      <c r="F100" s="42">
        <v>37</v>
      </c>
      <c r="G100" s="55" t="s">
        <v>287</v>
      </c>
      <c r="H100" s="55"/>
      <c r="I100" s="73" t="s">
        <v>372</v>
      </c>
    </row>
    <row r="101" spans="1:9" ht="17.100000000000001" customHeight="1" x14ac:dyDescent="0.15">
      <c r="A101" s="117"/>
      <c r="B101" s="111"/>
      <c r="C101" s="26" t="s">
        <v>511</v>
      </c>
      <c r="D101" s="42">
        <f t="shared" si="4"/>
        <v>50</v>
      </c>
      <c r="E101" s="42">
        <v>14</v>
      </c>
      <c r="F101" s="42">
        <v>36</v>
      </c>
      <c r="G101" s="55" t="s">
        <v>315</v>
      </c>
      <c r="H101" s="55"/>
      <c r="I101" s="92" t="s">
        <v>208</v>
      </c>
    </row>
    <row r="102" spans="1:9" ht="17.100000000000001" customHeight="1" x14ac:dyDescent="0.15">
      <c r="A102" s="117"/>
      <c r="B102" s="111"/>
      <c r="C102" s="26" t="s">
        <v>512</v>
      </c>
      <c r="D102" s="42">
        <f t="shared" si="4"/>
        <v>49</v>
      </c>
      <c r="E102" s="42">
        <v>2</v>
      </c>
      <c r="F102" s="42">
        <v>47</v>
      </c>
      <c r="G102" s="55" t="s">
        <v>316</v>
      </c>
      <c r="H102" s="55"/>
      <c r="I102" s="94" t="s">
        <v>186</v>
      </c>
    </row>
    <row r="103" spans="1:9" ht="17.100000000000001" customHeight="1" x14ac:dyDescent="0.15">
      <c r="A103" s="117"/>
      <c r="B103" s="111"/>
      <c r="C103" s="26" t="s">
        <v>513</v>
      </c>
      <c r="D103" s="42">
        <f t="shared" si="4"/>
        <v>50</v>
      </c>
      <c r="E103" s="42">
        <v>2</v>
      </c>
      <c r="F103" s="42">
        <v>48</v>
      </c>
      <c r="G103" s="55" t="s">
        <v>317</v>
      </c>
      <c r="H103" s="55"/>
      <c r="I103" s="94"/>
    </row>
    <row r="104" spans="1:9" ht="17.100000000000001" customHeight="1" x14ac:dyDescent="0.15">
      <c r="A104" s="117"/>
      <c r="B104" s="111"/>
      <c r="C104" s="26" t="s">
        <v>514</v>
      </c>
      <c r="D104" s="42">
        <f t="shared" si="4"/>
        <v>48</v>
      </c>
      <c r="E104" s="42">
        <v>2</v>
      </c>
      <c r="F104" s="42">
        <v>46</v>
      </c>
      <c r="G104" s="55" t="s">
        <v>318</v>
      </c>
      <c r="H104" s="55"/>
      <c r="I104" s="92" t="s">
        <v>170</v>
      </c>
    </row>
    <row r="105" spans="1:9" ht="17.100000000000001" customHeight="1" x14ac:dyDescent="0.15">
      <c r="A105" s="117"/>
      <c r="B105" s="111"/>
      <c r="C105" s="26" t="s">
        <v>515</v>
      </c>
      <c r="D105" s="42">
        <f t="shared" si="4"/>
        <v>50</v>
      </c>
      <c r="E105" s="42">
        <v>4</v>
      </c>
      <c r="F105" s="42">
        <v>46</v>
      </c>
      <c r="G105" s="55" t="s">
        <v>319</v>
      </c>
      <c r="H105" s="55"/>
      <c r="I105" s="92" t="s">
        <v>370</v>
      </c>
    </row>
    <row r="106" spans="1:9" ht="17.100000000000001" customHeight="1" x14ac:dyDescent="0.15">
      <c r="A106" s="117"/>
      <c r="B106" s="111"/>
      <c r="C106" s="26" t="s">
        <v>516</v>
      </c>
      <c r="D106" s="42">
        <f t="shared" si="4"/>
        <v>47</v>
      </c>
      <c r="E106" s="42">
        <v>2</v>
      </c>
      <c r="F106" s="42">
        <v>45</v>
      </c>
      <c r="G106" s="55" t="s">
        <v>320</v>
      </c>
      <c r="H106" s="55"/>
      <c r="I106" s="94"/>
    </row>
    <row r="107" spans="1:9" ht="17.100000000000001" customHeight="1" x14ac:dyDescent="0.15">
      <c r="A107" s="117"/>
      <c r="B107" s="111"/>
      <c r="C107" s="26" t="s">
        <v>517</v>
      </c>
      <c r="D107" s="42">
        <f t="shared" si="4"/>
        <v>48</v>
      </c>
      <c r="E107" s="42">
        <v>40</v>
      </c>
      <c r="F107" s="42">
        <v>8</v>
      </c>
      <c r="G107" s="55" t="s">
        <v>323</v>
      </c>
      <c r="H107" s="55"/>
      <c r="I107" s="97" t="s">
        <v>255</v>
      </c>
    </row>
    <row r="108" spans="1:9" ht="17.100000000000001" customHeight="1" x14ac:dyDescent="0.15">
      <c r="A108" s="117"/>
      <c r="B108" s="111"/>
      <c r="C108" s="26" t="s">
        <v>518</v>
      </c>
      <c r="D108" s="42">
        <f t="shared" si="4"/>
        <v>48</v>
      </c>
      <c r="E108" s="42">
        <v>40</v>
      </c>
      <c r="F108" s="42">
        <v>8</v>
      </c>
      <c r="G108" s="55" t="s">
        <v>324</v>
      </c>
      <c r="H108" s="55"/>
      <c r="I108" s="98" t="s">
        <v>268</v>
      </c>
    </row>
    <row r="109" spans="1:9" ht="17.100000000000001" customHeight="1" x14ac:dyDescent="0.15">
      <c r="A109" s="117"/>
      <c r="B109" s="111"/>
      <c r="C109" s="26" t="s">
        <v>519</v>
      </c>
      <c r="D109" s="42">
        <f t="shared" si="4"/>
        <v>56</v>
      </c>
      <c r="E109" s="42">
        <v>16</v>
      </c>
      <c r="F109" s="42">
        <v>40</v>
      </c>
      <c r="G109" s="55" t="s">
        <v>325</v>
      </c>
      <c r="H109" s="55"/>
      <c r="I109" s="94"/>
    </row>
    <row r="110" spans="1:9" ht="17.100000000000001" customHeight="1" x14ac:dyDescent="0.15">
      <c r="A110" s="117"/>
      <c r="B110" s="111"/>
      <c r="C110" s="26" t="s">
        <v>520</v>
      </c>
      <c r="D110" s="42">
        <f t="shared" si="4"/>
        <v>60</v>
      </c>
      <c r="E110" s="42">
        <v>18</v>
      </c>
      <c r="F110" s="42">
        <v>42</v>
      </c>
      <c r="G110" s="55" t="s">
        <v>326</v>
      </c>
      <c r="H110" s="55"/>
      <c r="I110" s="94"/>
    </row>
    <row r="111" spans="1:9" ht="17.100000000000001" customHeight="1" x14ac:dyDescent="0.15">
      <c r="A111" s="117"/>
      <c r="B111" s="111"/>
      <c r="C111" s="26" t="s">
        <v>129</v>
      </c>
      <c r="D111" s="42">
        <f t="shared" si="4"/>
        <v>43</v>
      </c>
      <c r="E111" s="42">
        <v>4</v>
      </c>
      <c r="F111" s="42">
        <v>39</v>
      </c>
      <c r="G111" s="55" t="s">
        <v>329</v>
      </c>
      <c r="H111" s="55"/>
      <c r="I111" s="94"/>
    </row>
    <row r="112" spans="1:9" ht="17.100000000000001" customHeight="1" x14ac:dyDescent="0.15">
      <c r="A112" s="117"/>
      <c r="B112" s="111"/>
      <c r="C112" s="26" t="s">
        <v>130</v>
      </c>
      <c r="D112" s="42">
        <f t="shared" si="4"/>
        <v>49</v>
      </c>
      <c r="E112" s="42">
        <v>4</v>
      </c>
      <c r="F112" s="42">
        <v>45</v>
      </c>
      <c r="G112" s="55" t="s">
        <v>330</v>
      </c>
      <c r="H112" s="55"/>
      <c r="I112" s="94"/>
    </row>
    <row r="113" spans="1:9" ht="17.100000000000001" customHeight="1" x14ac:dyDescent="0.15">
      <c r="A113" s="117"/>
      <c r="B113" s="111"/>
      <c r="C113" s="26" t="s">
        <v>131</v>
      </c>
      <c r="D113" s="42">
        <f t="shared" si="4"/>
        <v>49</v>
      </c>
      <c r="E113" s="42">
        <v>18</v>
      </c>
      <c r="F113" s="42">
        <v>31</v>
      </c>
      <c r="G113" s="55" t="s">
        <v>331</v>
      </c>
      <c r="H113" s="55"/>
      <c r="I113" s="99" t="s">
        <v>266</v>
      </c>
    </row>
    <row r="114" spans="1:9" ht="17.100000000000001" customHeight="1" x14ac:dyDescent="0.15">
      <c r="A114" s="117"/>
      <c r="B114" s="111"/>
      <c r="C114" s="86" t="s">
        <v>538</v>
      </c>
      <c r="D114" s="87">
        <f>SUM(D92:D113)</f>
        <v>1137</v>
      </c>
      <c r="E114" s="87">
        <f>SUM(E92:E113)</f>
        <v>252</v>
      </c>
      <c r="F114" s="87">
        <f>SUM(F92:F113)</f>
        <v>885</v>
      </c>
      <c r="G114" s="88">
        <f>COUNTIF(C92:C113,"*")</f>
        <v>22</v>
      </c>
      <c r="H114" s="89" t="s">
        <v>539</v>
      </c>
      <c r="I114" s="95" t="s">
        <v>184</v>
      </c>
    </row>
    <row r="115" spans="1:9" ht="17.100000000000001" customHeight="1" x14ac:dyDescent="0.15">
      <c r="A115" s="117"/>
      <c r="B115" s="109" t="s">
        <v>557</v>
      </c>
      <c r="C115" s="26" t="s">
        <v>521</v>
      </c>
      <c r="D115" s="42">
        <f t="shared" si="4"/>
        <v>58</v>
      </c>
      <c r="E115" s="42">
        <v>5</v>
      </c>
      <c r="F115" s="42">
        <v>53</v>
      </c>
      <c r="G115" s="42" t="s">
        <v>278</v>
      </c>
      <c r="H115" s="42"/>
      <c r="I115" s="96" t="s">
        <v>366</v>
      </c>
    </row>
    <row r="116" spans="1:9" ht="17.100000000000001" customHeight="1" x14ac:dyDescent="0.15">
      <c r="A116" s="117"/>
      <c r="B116" s="109"/>
      <c r="C116" s="26" t="s">
        <v>522</v>
      </c>
      <c r="D116" s="42">
        <f t="shared" si="4"/>
        <v>58</v>
      </c>
      <c r="E116" s="42">
        <v>3</v>
      </c>
      <c r="F116" s="42">
        <v>55</v>
      </c>
      <c r="G116" s="42" t="s">
        <v>310</v>
      </c>
      <c r="H116" s="42"/>
      <c r="I116" s="95"/>
    </row>
    <row r="117" spans="1:9" ht="17.100000000000001" customHeight="1" x14ac:dyDescent="0.15">
      <c r="A117" s="117"/>
      <c r="B117" s="109"/>
      <c r="C117" s="26" t="s">
        <v>523</v>
      </c>
      <c r="D117" s="42">
        <f t="shared" si="4"/>
        <v>57</v>
      </c>
      <c r="E117" s="42">
        <v>4</v>
      </c>
      <c r="F117" s="42">
        <v>53</v>
      </c>
      <c r="G117" s="42" t="s">
        <v>339</v>
      </c>
      <c r="H117" s="42"/>
      <c r="I117" s="95"/>
    </row>
    <row r="118" spans="1:9" ht="17.100000000000001" customHeight="1" x14ac:dyDescent="0.15">
      <c r="A118" s="117"/>
      <c r="B118" s="109"/>
      <c r="C118" s="26" t="s">
        <v>524</v>
      </c>
      <c r="D118" s="42">
        <f t="shared" si="4"/>
        <v>58</v>
      </c>
      <c r="E118" s="42">
        <v>4</v>
      </c>
      <c r="F118" s="42">
        <v>54</v>
      </c>
      <c r="G118" s="42" t="s">
        <v>340</v>
      </c>
      <c r="H118" s="42"/>
      <c r="I118" s="95"/>
    </row>
    <row r="119" spans="1:9" ht="17.100000000000001" customHeight="1" x14ac:dyDescent="0.15">
      <c r="A119" s="117"/>
      <c r="B119" s="109"/>
      <c r="C119" s="26" t="s">
        <v>525</v>
      </c>
      <c r="D119" s="42">
        <f t="shared" si="4"/>
        <v>58</v>
      </c>
      <c r="E119" s="42">
        <v>4</v>
      </c>
      <c r="F119" s="42">
        <v>54</v>
      </c>
      <c r="G119" s="42" t="s">
        <v>341</v>
      </c>
      <c r="H119" s="42"/>
      <c r="I119" s="95"/>
    </row>
    <row r="120" spans="1:9" ht="17.100000000000001" customHeight="1" x14ac:dyDescent="0.15">
      <c r="A120" s="117"/>
      <c r="B120" s="109"/>
      <c r="C120" s="26" t="s">
        <v>526</v>
      </c>
      <c r="D120" s="42">
        <f t="shared" si="4"/>
        <v>58</v>
      </c>
      <c r="E120" s="42">
        <v>2</v>
      </c>
      <c r="F120" s="42">
        <v>56</v>
      </c>
      <c r="G120" s="42" t="s">
        <v>342</v>
      </c>
      <c r="H120" s="42"/>
      <c r="I120" s="95"/>
    </row>
    <row r="121" spans="1:9" ht="17.100000000000001" customHeight="1" x14ac:dyDescent="0.15">
      <c r="A121" s="117"/>
      <c r="B121" s="109"/>
      <c r="C121" s="26" t="s">
        <v>527</v>
      </c>
      <c r="D121" s="42">
        <f t="shared" si="4"/>
        <v>58</v>
      </c>
      <c r="E121" s="42">
        <v>3</v>
      </c>
      <c r="F121" s="42">
        <v>55</v>
      </c>
      <c r="G121" s="42" t="s">
        <v>343</v>
      </c>
      <c r="H121" s="42"/>
      <c r="I121" s="95"/>
    </row>
    <row r="122" spans="1:9" ht="17.100000000000001" customHeight="1" x14ac:dyDescent="0.15">
      <c r="A122" s="117"/>
      <c r="B122" s="109"/>
      <c r="C122" s="26" t="s">
        <v>528</v>
      </c>
      <c r="D122" s="42">
        <f t="shared" si="4"/>
        <v>56</v>
      </c>
      <c r="E122" s="42">
        <v>3</v>
      </c>
      <c r="F122" s="42">
        <v>53</v>
      </c>
      <c r="G122" s="42" t="s">
        <v>344</v>
      </c>
      <c r="H122" s="42"/>
      <c r="I122" s="95"/>
    </row>
    <row r="123" spans="1:9" ht="17.100000000000001" customHeight="1" x14ac:dyDescent="0.15">
      <c r="A123" s="117" t="s">
        <v>394</v>
      </c>
      <c r="B123" s="109" t="s">
        <v>557</v>
      </c>
      <c r="C123" s="26" t="s">
        <v>529</v>
      </c>
      <c r="D123" s="42">
        <f>E123+F123</f>
        <v>58</v>
      </c>
      <c r="E123" s="42">
        <v>4</v>
      </c>
      <c r="F123" s="42">
        <v>54</v>
      </c>
      <c r="G123" s="42" t="s">
        <v>345</v>
      </c>
      <c r="H123" s="42"/>
      <c r="I123" s="96" t="s">
        <v>367</v>
      </c>
    </row>
    <row r="124" spans="1:9" ht="17.100000000000001" customHeight="1" x14ac:dyDescent="0.15">
      <c r="A124" s="117"/>
      <c r="B124" s="109"/>
      <c r="C124" s="26" t="s">
        <v>530</v>
      </c>
      <c r="D124" s="42">
        <f t="shared" si="4"/>
        <v>48</v>
      </c>
      <c r="E124" s="42">
        <v>4</v>
      </c>
      <c r="F124" s="42">
        <v>44</v>
      </c>
      <c r="G124" s="42" t="s">
        <v>284</v>
      </c>
      <c r="H124" s="42"/>
      <c r="I124" s="74"/>
    </row>
    <row r="125" spans="1:9" ht="17.100000000000001" customHeight="1" x14ac:dyDescent="0.15">
      <c r="A125" s="117"/>
      <c r="B125" s="109"/>
      <c r="C125" s="26" t="s">
        <v>531</v>
      </c>
      <c r="D125" s="42">
        <f t="shared" si="4"/>
        <v>46</v>
      </c>
      <c r="E125" s="42">
        <v>6</v>
      </c>
      <c r="F125" s="42">
        <v>40</v>
      </c>
      <c r="G125" s="42" t="s">
        <v>314</v>
      </c>
      <c r="H125" s="42"/>
      <c r="I125" s="95"/>
    </row>
    <row r="126" spans="1:9" ht="17.100000000000001" customHeight="1" x14ac:dyDescent="0.15">
      <c r="A126" s="117"/>
      <c r="B126" s="109"/>
      <c r="C126" s="26" t="s">
        <v>532</v>
      </c>
      <c r="D126" s="42">
        <f t="shared" si="4"/>
        <v>50</v>
      </c>
      <c r="E126" s="42">
        <v>6</v>
      </c>
      <c r="F126" s="42">
        <v>44</v>
      </c>
      <c r="G126" s="42" t="s">
        <v>346</v>
      </c>
      <c r="H126" s="42"/>
      <c r="I126" s="95"/>
    </row>
    <row r="127" spans="1:9" ht="17.100000000000001" customHeight="1" x14ac:dyDescent="0.15">
      <c r="A127" s="117"/>
      <c r="B127" s="109"/>
      <c r="C127" s="26" t="s">
        <v>533</v>
      </c>
      <c r="D127" s="42">
        <f t="shared" si="4"/>
        <v>46</v>
      </c>
      <c r="E127" s="42">
        <v>5</v>
      </c>
      <c r="F127" s="42">
        <v>41</v>
      </c>
      <c r="G127" s="42" t="s">
        <v>346</v>
      </c>
      <c r="H127" s="42"/>
      <c r="I127" s="95"/>
    </row>
    <row r="128" spans="1:9" ht="17.100000000000001" customHeight="1" x14ac:dyDescent="0.15">
      <c r="A128" s="117"/>
      <c r="B128" s="109"/>
      <c r="C128" s="26" t="s">
        <v>534</v>
      </c>
      <c r="D128" s="42">
        <f t="shared" si="4"/>
        <v>46</v>
      </c>
      <c r="E128" s="42">
        <v>5</v>
      </c>
      <c r="F128" s="42">
        <v>41</v>
      </c>
      <c r="G128" s="42" t="s">
        <v>315</v>
      </c>
      <c r="H128" s="42"/>
      <c r="I128" s="74" t="s">
        <v>397</v>
      </c>
    </row>
    <row r="129" spans="1:9" ht="17.100000000000001" customHeight="1" x14ac:dyDescent="0.15">
      <c r="A129" s="117"/>
      <c r="B129" s="109"/>
      <c r="C129" s="26" t="s">
        <v>535</v>
      </c>
      <c r="D129" s="42">
        <f t="shared" si="4"/>
        <v>54</v>
      </c>
      <c r="E129" s="42">
        <v>5</v>
      </c>
      <c r="F129" s="42">
        <v>49</v>
      </c>
      <c r="G129" s="42" t="s">
        <v>347</v>
      </c>
      <c r="H129" s="42"/>
      <c r="I129" s="95"/>
    </row>
    <row r="130" spans="1:9" ht="17.100000000000001" customHeight="1" x14ac:dyDescent="0.15">
      <c r="A130" s="117"/>
      <c r="B130" s="109"/>
      <c r="C130" s="26" t="s">
        <v>536</v>
      </c>
      <c r="D130" s="42">
        <f t="shared" si="4"/>
        <v>52</v>
      </c>
      <c r="E130" s="42">
        <v>5</v>
      </c>
      <c r="F130" s="42">
        <v>47</v>
      </c>
      <c r="G130" s="42" t="s">
        <v>347</v>
      </c>
      <c r="H130" s="42"/>
      <c r="I130" s="74" t="s">
        <v>365</v>
      </c>
    </row>
    <row r="131" spans="1:9" ht="17.100000000000001" customHeight="1" x14ac:dyDescent="0.15">
      <c r="A131" s="117"/>
      <c r="B131" s="109"/>
      <c r="C131" s="26" t="s">
        <v>537</v>
      </c>
      <c r="D131" s="42">
        <f t="shared" si="4"/>
        <v>47</v>
      </c>
      <c r="E131" s="42">
        <v>7</v>
      </c>
      <c r="F131" s="42">
        <v>40</v>
      </c>
      <c r="G131" s="42" t="s">
        <v>285</v>
      </c>
      <c r="H131" s="42"/>
      <c r="I131" s="95"/>
    </row>
    <row r="132" spans="1:9" ht="17.100000000000001" customHeight="1" x14ac:dyDescent="0.15">
      <c r="A132" s="117"/>
      <c r="B132" s="109"/>
      <c r="C132" s="86" t="s">
        <v>538</v>
      </c>
      <c r="D132" s="87">
        <f>SUM(D115:D131)</f>
        <v>908</v>
      </c>
      <c r="E132" s="87">
        <f>SUM(E115:E131)</f>
        <v>75</v>
      </c>
      <c r="F132" s="87">
        <f>SUM(F115:F131)</f>
        <v>833</v>
      </c>
      <c r="G132" s="88">
        <f>COUNTIF(C115:C131,"*")</f>
        <v>17</v>
      </c>
      <c r="H132" s="89" t="s">
        <v>539</v>
      </c>
      <c r="I132" s="74" t="s">
        <v>254</v>
      </c>
    </row>
    <row r="133" spans="1:9" ht="17.100000000000001" customHeight="1" x14ac:dyDescent="0.15">
      <c r="A133" s="117"/>
      <c r="B133" s="109" t="s">
        <v>558</v>
      </c>
      <c r="C133" s="42" t="s">
        <v>438</v>
      </c>
      <c r="D133" s="8">
        <v>65</v>
      </c>
      <c r="E133" s="8">
        <v>5</v>
      </c>
      <c r="F133" s="8">
        <v>60</v>
      </c>
      <c r="G133" s="16"/>
      <c r="H133" s="16"/>
      <c r="I133" s="74"/>
    </row>
    <row r="134" spans="1:9" ht="17.100000000000001" customHeight="1" x14ac:dyDescent="0.15">
      <c r="A134" s="117"/>
      <c r="B134" s="109"/>
      <c r="C134" s="42" t="s">
        <v>439</v>
      </c>
      <c r="D134" s="8">
        <v>64</v>
      </c>
      <c r="E134" s="8">
        <v>5</v>
      </c>
      <c r="F134" s="8">
        <v>59</v>
      </c>
      <c r="G134" s="16"/>
      <c r="H134" s="16"/>
      <c r="I134" s="74"/>
    </row>
    <row r="135" spans="1:9" ht="17.100000000000001" customHeight="1" x14ac:dyDescent="0.15">
      <c r="A135" s="117"/>
      <c r="B135" s="109"/>
      <c r="C135" s="42" t="s">
        <v>440</v>
      </c>
      <c r="D135" s="8">
        <v>64</v>
      </c>
      <c r="E135" s="8">
        <v>5</v>
      </c>
      <c r="F135" s="8">
        <v>59</v>
      </c>
      <c r="G135" s="16"/>
      <c r="H135" s="16"/>
      <c r="I135" s="74"/>
    </row>
    <row r="136" spans="1:9" ht="17.100000000000001" customHeight="1" x14ac:dyDescent="0.15">
      <c r="A136" s="117"/>
      <c r="B136" s="109"/>
      <c r="C136" s="42" t="s">
        <v>441</v>
      </c>
      <c r="D136" s="8">
        <v>63</v>
      </c>
      <c r="E136" s="8">
        <v>5</v>
      </c>
      <c r="F136" s="8">
        <v>58</v>
      </c>
      <c r="G136" s="16"/>
      <c r="H136" s="16"/>
      <c r="I136" s="74"/>
    </row>
    <row r="137" spans="1:9" ht="17.100000000000001" customHeight="1" x14ac:dyDescent="0.15">
      <c r="A137" s="117"/>
      <c r="B137" s="109"/>
      <c r="C137" s="42" t="s">
        <v>442</v>
      </c>
      <c r="D137" s="8">
        <v>63</v>
      </c>
      <c r="E137" s="8">
        <v>5</v>
      </c>
      <c r="F137" s="8">
        <v>58</v>
      </c>
      <c r="G137" s="16"/>
      <c r="H137" s="16"/>
      <c r="I137" s="74"/>
    </row>
    <row r="138" spans="1:9" ht="17.100000000000001" customHeight="1" x14ac:dyDescent="0.15">
      <c r="A138" s="117"/>
      <c r="B138" s="109"/>
      <c r="C138" s="42" t="s">
        <v>443</v>
      </c>
      <c r="D138" s="8">
        <v>64</v>
      </c>
      <c r="E138" s="8">
        <v>5</v>
      </c>
      <c r="F138" s="8">
        <v>59</v>
      </c>
      <c r="G138" s="16"/>
      <c r="H138" s="16"/>
      <c r="I138" s="74"/>
    </row>
    <row r="139" spans="1:9" ht="17.100000000000001" customHeight="1" x14ac:dyDescent="0.15">
      <c r="A139" s="117"/>
      <c r="B139" s="109"/>
      <c r="C139" s="42" t="s">
        <v>444</v>
      </c>
      <c r="D139" s="8">
        <v>64</v>
      </c>
      <c r="E139" s="8">
        <v>6</v>
      </c>
      <c r="F139" s="8">
        <v>58</v>
      </c>
      <c r="G139" s="16"/>
      <c r="H139" s="16"/>
      <c r="I139" s="74"/>
    </row>
    <row r="140" spans="1:9" ht="17.100000000000001" customHeight="1" x14ac:dyDescent="0.15">
      <c r="A140" s="117"/>
      <c r="B140" s="109"/>
      <c r="C140" s="42" t="s">
        <v>458</v>
      </c>
      <c r="D140" s="8">
        <v>64</v>
      </c>
      <c r="E140" s="8">
        <v>6</v>
      </c>
      <c r="F140" s="8">
        <v>58</v>
      </c>
      <c r="G140" s="16"/>
      <c r="H140" s="16"/>
      <c r="I140" s="74"/>
    </row>
    <row r="141" spans="1:9" ht="17.100000000000001" customHeight="1" x14ac:dyDescent="0.15">
      <c r="A141" s="117"/>
      <c r="B141" s="109"/>
      <c r="C141" s="42" t="s">
        <v>459</v>
      </c>
      <c r="D141" s="8">
        <v>64</v>
      </c>
      <c r="E141" s="8">
        <v>6</v>
      </c>
      <c r="F141" s="8">
        <v>58</v>
      </c>
      <c r="G141" s="16"/>
      <c r="H141" s="16"/>
      <c r="I141" s="74"/>
    </row>
    <row r="142" spans="1:9" ht="17.100000000000001" customHeight="1" x14ac:dyDescent="0.15">
      <c r="A142" s="117"/>
      <c r="B142" s="109"/>
      <c r="C142" s="42" t="s">
        <v>468</v>
      </c>
      <c r="D142" s="8">
        <v>69</v>
      </c>
      <c r="E142" s="8">
        <v>9</v>
      </c>
      <c r="F142" s="8">
        <v>60</v>
      </c>
      <c r="G142" s="16"/>
      <c r="H142" s="16"/>
      <c r="I142" s="74"/>
    </row>
    <row r="143" spans="1:9" ht="17.100000000000001" customHeight="1" x14ac:dyDescent="0.15">
      <c r="A143" s="117"/>
      <c r="B143" s="109"/>
      <c r="C143" s="42" t="s">
        <v>445</v>
      </c>
      <c r="D143" s="8">
        <v>66</v>
      </c>
      <c r="E143" s="8">
        <v>11</v>
      </c>
      <c r="F143" s="8">
        <v>55</v>
      </c>
      <c r="G143" s="16"/>
      <c r="H143" s="16"/>
      <c r="I143" s="74"/>
    </row>
    <row r="144" spans="1:9" ht="17.100000000000001" customHeight="1" x14ac:dyDescent="0.15">
      <c r="A144" s="117"/>
      <c r="B144" s="109"/>
      <c r="C144" s="42" t="s">
        <v>446</v>
      </c>
      <c r="D144" s="8">
        <v>66</v>
      </c>
      <c r="E144" s="8">
        <v>11</v>
      </c>
      <c r="F144" s="8">
        <v>55</v>
      </c>
      <c r="G144" s="16"/>
      <c r="H144" s="16"/>
      <c r="I144" s="74"/>
    </row>
    <row r="145" spans="1:9" ht="17.100000000000001" customHeight="1" x14ac:dyDescent="0.15">
      <c r="A145" s="117"/>
      <c r="B145" s="109"/>
      <c r="C145" s="42" t="s">
        <v>447</v>
      </c>
      <c r="D145" s="8">
        <v>66</v>
      </c>
      <c r="E145" s="8">
        <v>11</v>
      </c>
      <c r="F145" s="8">
        <v>55</v>
      </c>
      <c r="G145" s="16"/>
      <c r="H145" s="16"/>
      <c r="I145" s="74"/>
    </row>
    <row r="146" spans="1:9" ht="17.100000000000001" customHeight="1" x14ac:dyDescent="0.15">
      <c r="A146" s="117"/>
      <c r="B146" s="109"/>
      <c r="C146" s="42" t="s">
        <v>448</v>
      </c>
      <c r="D146" s="8">
        <v>66</v>
      </c>
      <c r="E146" s="8">
        <v>11</v>
      </c>
      <c r="F146" s="8">
        <v>55</v>
      </c>
      <c r="G146" s="16"/>
      <c r="H146" s="16"/>
      <c r="I146" s="74"/>
    </row>
    <row r="147" spans="1:9" ht="17.100000000000001" customHeight="1" x14ac:dyDescent="0.15">
      <c r="A147" s="117"/>
      <c r="B147" s="109"/>
      <c r="C147" s="42" t="s">
        <v>449</v>
      </c>
      <c r="D147" s="8">
        <v>66</v>
      </c>
      <c r="E147" s="8">
        <v>10</v>
      </c>
      <c r="F147" s="8">
        <v>56</v>
      </c>
      <c r="G147" s="16"/>
      <c r="H147" s="16"/>
      <c r="I147" s="74"/>
    </row>
    <row r="148" spans="1:9" ht="17.100000000000001" customHeight="1" x14ac:dyDescent="0.15">
      <c r="A148" s="117"/>
      <c r="B148" s="109"/>
      <c r="C148" s="42" t="s">
        <v>450</v>
      </c>
      <c r="D148" s="8">
        <v>66</v>
      </c>
      <c r="E148" s="8">
        <v>10</v>
      </c>
      <c r="F148" s="8">
        <v>56</v>
      </c>
      <c r="G148" s="16"/>
      <c r="H148" s="16"/>
      <c r="I148" s="74"/>
    </row>
    <row r="149" spans="1:9" ht="17.100000000000001" customHeight="1" x14ac:dyDescent="0.15">
      <c r="A149" s="117"/>
      <c r="B149" s="109"/>
      <c r="C149" s="42" t="s">
        <v>451</v>
      </c>
      <c r="D149" s="8">
        <v>68</v>
      </c>
      <c r="E149" s="8">
        <v>2</v>
      </c>
      <c r="F149" s="8">
        <v>66</v>
      </c>
      <c r="G149" s="16"/>
      <c r="H149" s="16"/>
      <c r="I149" s="74"/>
    </row>
    <row r="150" spans="1:9" ht="17.100000000000001" customHeight="1" x14ac:dyDescent="0.15">
      <c r="A150" s="117"/>
      <c r="B150" s="109"/>
      <c r="C150" s="42" t="s">
        <v>452</v>
      </c>
      <c r="D150" s="8">
        <v>69</v>
      </c>
      <c r="E150" s="8">
        <v>2</v>
      </c>
      <c r="F150" s="8">
        <v>67</v>
      </c>
      <c r="G150" s="16"/>
      <c r="H150" s="16"/>
      <c r="I150" s="74"/>
    </row>
    <row r="151" spans="1:9" ht="17.100000000000001" customHeight="1" x14ac:dyDescent="0.15">
      <c r="A151" s="117"/>
      <c r="B151" s="109"/>
      <c r="C151" s="42" t="s">
        <v>453</v>
      </c>
      <c r="D151" s="8">
        <v>69</v>
      </c>
      <c r="E151" s="8">
        <v>2</v>
      </c>
      <c r="F151" s="8">
        <v>67</v>
      </c>
      <c r="G151" s="16"/>
      <c r="H151" s="16"/>
      <c r="I151" s="74"/>
    </row>
    <row r="152" spans="1:9" ht="17.100000000000001" customHeight="1" x14ac:dyDescent="0.15">
      <c r="A152" s="117"/>
      <c r="B152" s="109"/>
      <c r="C152" s="42" t="s">
        <v>454</v>
      </c>
      <c r="D152" s="8">
        <v>68</v>
      </c>
      <c r="E152" s="8">
        <v>2</v>
      </c>
      <c r="F152" s="8">
        <v>66</v>
      </c>
      <c r="G152" s="16"/>
      <c r="H152" s="16"/>
      <c r="I152" s="74"/>
    </row>
    <row r="153" spans="1:9" ht="17.100000000000001" customHeight="1" x14ac:dyDescent="0.15">
      <c r="A153" s="117"/>
      <c r="B153" s="109"/>
      <c r="C153" s="42" t="s">
        <v>455</v>
      </c>
      <c r="D153" s="8">
        <v>68</v>
      </c>
      <c r="E153" s="8">
        <v>1</v>
      </c>
      <c r="F153" s="8">
        <v>67</v>
      </c>
      <c r="G153" s="16"/>
      <c r="H153" s="16"/>
      <c r="I153" s="74"/>
    </row>
    <row r="154" spans="1:9" ht="17.100000000000001" customHeight="1" x14ac:dyDescent="0.15">
      <c r="A154" s="117"/>
      <c r="B154" s="109"/>
      <c r="C154" s="42" t="s">
        <v>456</v>
      </c>
      <c r="D154" s="8">
        <v>67</v>
      </c>
      <c r="E154" s="8">
        <v>1</v>
      </c>
      <c r="F154" s="8">
        <v>66</v>
      </c>
      <c r="G154" s="16"/>
      <c r="H154" s="16"/>
      <c r="I154" s="74"/>
    </row>
    <row r="155" spans="1:9" ht="17.100000000000001" customHeight="1" x14ac:dyDescent="0.15">
      <c r="A155" s="117"/>
      <c r="B155" s="109"/>
      <c r="C155" s="42" t="s">
        <v>457</v>
      </c>
      <c r="D155" s="8">
        <v>67</v>
      </c>
      <c r="E155" s="8">
        <v>1</v>
      </c>
      <c r="F155" s="8">
        <v>66</v>
      </c>
      <c r="G155" s="16"/>
      <c r="H155" s="16"/>
      <c r="I155" s="74"/>
    </row>
    <row r="156" spans="1:9" ht="17.100000000000001" customHeight="1" x14ac:dyDescent="0.15">
      <c r="A156" s="117"/>
      <c r="B156" s="109"/>
      <c r="C156" s="42" t="s">
        <v>469</v>
      </c>
      <c r="D156" s="8">
        <v>51</v>
      </c>
      <c r="E156" s="8">
        <v>2</v>
      </c>
      <c r="F156" s="8">
        <v>49</v>
      </c>
      <c r="G156" s="16"/>
      <c r="H156" s="16"/>
      <c r="I156" s="74"/>
    </row>
    <row r="157" spans="1:9" ht="17.100000000000001" customHeight="1" x14ac:dyDescent="0.15">
      <c r="A157" s="117"/>
      <c r="B157" s="109"/>
      <c r="C157" s="42" t="s">
        <v>460</v>
      </c>
      <c r="D157" s="8">
        <v>70</v>
      </c>
      <c r="E157" s="8">
        <v>1</v>
      </c>
      <c r="F157" s="8">
        <v>69</v>
      </c>
      <c r="G157" s="16"/>
      <c r="H157" s="16"/>
      <c r="I157" s="74"/>
    </row>
    <row r="158" spans="1:9" ht="17.100000000000001" customHeight="1" x14ac:dyDescent="0.15">
      <c r="A158" s="117"/>
      <c r="B158" s="109"/>
      <c r="C158" s="42" t="s">
        <v>461</v>
      </c>
      <c r="D158" s="8">
        <v>69</v>
      </c>
      <c r="E158" s="8">
        <v>1</v>
      </c>
      <c r="F158" s="8">
        <v>68</v>
      </c>
      <c r="G158" s="16"/>
      <c r="H158" s="16"/>
      <c r="I158" s="74"/>
    </row>
    <row r="159" spans="1:9" ht="17.100000000000001" customHeight="1" x14ac:dyDescent="0.15">
      <c r="A159" s="117"/>
      <c r="B159" s="109"/>
      <c r="C159" s="42" t="s">
        <v>462</v>
      </c>
      <c r="D159" s="8">
        <v>55</v>
      </c>
      <c r="E159" s="8">
        <v>3</v>
      </c>
      <c r="F159" s="8">
        <v>52</v>
      </c>
      <c r="G159" s="16"/>
      <c r="H159" s="16"/>
      <c r="I159" s="74"/>
    </row>
    <row r="160" spans="1:9" ht="17.100000000000001" customHeight="1" x14ac:dyDescent="0.15">
      <c r="A160" s="117"/>
      <c r="B160" s="109"/>
      <c r="C160" s="42" t="s">
        <v>463</v>
      </c>
      <c r="D160" s="8">
        <v>55</v>
      </c>
      <c r="E160" s="8">
        <v>3</v>
      </c>
      <c r="F160" s="8">
        <v>52</v>
      </c>
      <c r="G160" s="16"/>
      <c r="H160" s="16"/>
      <c r="I160" s="74"/>
    </row>
    <row r="161" spans="1:9" ht="17.100000000000001" customHeight="1" x14ac:dyDescent="0.15">
      <c r="A161" s="117"/>
      <c r="B161" s="109"/>
      <c r="C161" s="42" t="s">
        <v>464</v>
      </c>
      <c r="D161" s="8">
        <v>62</v>
      </c>
      <c r="E161" s="8">
        <v>5</v>
      </c>
      <c r="F161" s="8">
        <v>57</v>
      </c>
      <c r="G161" s="16"/>
      <c r="H161" s="16"/>
      <c r="I161" s="74"/>
    </row>
    <row r="162" spans="1:9" ht="17.100000000000001" customHeight="1" x14ac:dyDescent="0.15">
      <c r="A162" s="117"/>
      <c r="B162" s="109"/>
      <c r="C162" s="42" t="s">
        <v>465</v>
      </c>
      <c r="D162" s="8">
        <v>60</v>
      </c>
      <c r="E162" s="8">
        <v>4</v>
      </c>
      <c r="F162" s="8">
        <v>56</v>
      </c>
      <c r="G162" s="16"/>
      <c r="H162" s="16"/>
      <c r="I162" s="74"/>
    </row>
    <row r="163" spans="1:9" ht="17.100000000000001" customHeight="1" x14ac:dyDescent="0.15">
      <c r="A163" s="117"/>
      <c r="B163" s="109"/>
      <c r="C163" s="42" t="s">
        <v>466</v>
      </c>
      <c r="D163" s="8">
        <v>53</v>
      </c>
      <c r="E163" s="8">
        <v>0</v>
      </c>
      <c r="F163" s="8">
        <v>53</v>
      </c>
      <c r="G163" s="16"/>
      <c r="H163" s="16"/>
      <c r="I163" s="74"/>
    </row>
    <row r="164" spans="1:9" ht="17.100000000000001" customHeight="1" x14ac:dyDescent="0.15">
      <c r="A164" s="117"/>
      <c r="B164" s="109"/>
      <c r="C164" s="42" t="s">
        <v>467</v>
      </c>
      <c r="D164" s="8">
        <v>54</v>
      </c>
      <c r="E164" s="8">
        <v>44</v>
      </c>
      <c r="F164" s="8">
        <v>10</v>
      </c>
      <c r="G164" s="16"/>
      <c r="H164" s="16"/>
      <c r="I164" s="74"/>
    </row>
    <row r="165" spans="1:9" ht="17.100000000000001" customHeight="1" x14ac:dyDescent="0.15">
      <c r="A165" s="117"/>
      <c r="B165" s="109"/>
      <c r="C165" s="42" t="s">
        <v>470</v>
      </c>
      <c r="D165" s="8">
        <v>54</v>
      </c>
      <c r="E165" s="8">
        <v>44</v>
      </c>
      <c r="F165" s="8">
        <v>10</v>
      </c>
      <c r="G165" s="16"/>
      <c r="H165" s="16"/>
      <c r="I165" s="74"/>
    </row>
    <row r="166" spans="1:9" ht="17.100000000000001" customHeight="1" x14ac:dyDescent="0.15">
      <c r="A166" s="117"/>
      <c r="B166" s="109"/>
      <c r="C166" s="42" t="s">
        <v>471</v>
      </c>
      <c r="D166" s="8">
        <v>55</v>
      </c>
      <c r="E166" s="8">
        <v>44</v>
      </c>
      <c r="F166" s="8">
        <v>11</v>
      </c>
      <c r="G166" s="16"/>
      <c r="H166" s="16"/>
      <c r="I166" s="74"/>
    </row>
    <row r="167" spans="1:9" ht="17.100000000000001" customHeight="1" x14ac:dyDescent="0.15">
      <c r="A167" s="117"/>
      <c r="B167" s="109"/>
      <c r="C167" s="86" t="s">
        <v>538</v>
      </c>
      <c r="D167" s="87">
        <f>SUM(D133:D166)</f>
        <v>2154</v>
      </c>
      <c r="E167" s="87">
        <f>SUM(E133:E166)</f>
        <v>283</v>
      </c>
      <c r="F167" s="87">
        <f>SUM(F133:F166)</f>
        <v>1871</v>
      </c>
      <c r="G167" s="88">
        <f>COUNTIF(C133:C166,"*")</f>
        <v>34</v>
      </c>
      <c r="H167" s="89" t="s">
        <v>539</v>
      </c>
      <c r="I167" s="74"/>
    </row>
    <row r="168" spans="1:9" ht="17.100000000000001" customHeight="1" x14ac:dyDescent="0.15">
      <c r="A168" s="117"/>
      <c r="B168" s="110" t="s">
        <v>472</v>
      </c>
      <c r="C168" s="110"/>
      <c r="D168" s="103">
        <f>SUM(D114,D132,D167)</f>
        <v>4199</v>
      </c>
      <c r="E168" s="103">
        <f>SUM(E114,E132,E167)</f>
        <v>610</v>
      </c>
      <c r="F168" s="103">
        <f>SUM(F114,F132,F167)</f>
        <v>3589</v>
      </c>
      <c r="G168" s="104">
        <f>SUM(G114,G132,G167)</f>
        <v>73</v>
      </c>
      <c r="H168" s="105" t="s">
        <v>539</v>
      </c>
      <c r="I168" s="74"/>
    </row>
    <row r="169" spans="1:9" ht="17.100000000000001" customHeight="1" x14ac:dyDescent="0.15">
      <c r="A169" s="106" t="s">
        <v>548</v>
      </c>
      <c r="B169" s="107"/>
      <c r="C169" s="107"/>
      <c r="D169" s="76">
        <f>SUM(D29,D114)</f>
        <v>1529</v>
      </c>
      <c r="E169" s="76">
        <f t="shared" ref="E169:G169" si="5">SUM(E29,E114)</f>
        <v>351</v>
      </c>
      <c r="F169" s="76">
        <f t="shared" si="5"/>
        <v>1178</v>
      </c>
      <c r="G169" s="76">
        <f t="shared" si="5"/>
        <v>30</v>
      </c>
      <c r="H169" s="77" t="s">
        <v>539</v>
      </c>
      <c r="I169" s="74"/>
    </row>
    <row r="170" spans="1:9" ht="17.100000000000001" customHeight="1" x14ac:dyDescent="0.15">
      <c r="A170" s="106" t="s">
        <v>549</v>
      </c>
      <c r="B170" s="107"/>
      <c r="C170" s="107"/>
      <c r="D170" s="76">
        <f>SUM(D51,D132)</f>
        <v>1538</v>
      </c>
      <c r="E170" s="76">
        <f t="shared" ref="E170:G170" si="6">SUM(E51,E132)</f>
        <v>90</v>
      </c>
      <c r="F170" s="76">
        <f t="shared" si="6"/>
        <v>1448</v>
      </c>
      <c r="G170" s="76">
        <f t="shared" si="6"/>
        <v>29</v>
      </c>
      <c r="H170" s="77" t="s">
        <v>539</v>
      </c>
      <c r="I170" s="74"/>
    </row>
    <row r="171" spans="1:9" ht="17.100000000000001" customHeight="1" x14ac:dyDescent="0.15">
      <c r="A171" s="106" t="s">
        <v>550</v>
      </c>
      <c r="B171" s="107"/>
      <c r="C171" s="107"/>
      <c r="D171" s="76">
        <f>SUM(D76,D167)</f>
        <v>3148</v>
      </c>
      <c r="E171" s="76">
        <f t="shared" ref="E171:G171" si="7">SUM(E76,E167)</f>
        <v>380</v>
      </c>
      <c r="F171" s="76">
        <f t="shared" si="7"/>
        <v>2768</v>
      </c>
      <c r="G171" s="76">
        <f t="shared" si="7"/>
        <v>50</v>
      </c>
      <c r="H171" s="77" t="s">
        <v>539</v>
      </c>
      <c r="I171" s="74"/>
    </row>
    <row r="172" spans="1:9" ht="17.100000000000001" customHeight="1" x14ac:dyDescent="0.15">
      <c r="A172" s="106" t="s">
        <v>560</v>
      </c>
      <c r="B172" s="107"/>
      <c r="C172" s="107"/>
      <c r="D172" s="76">
        <f>SUM(D169:D171)</f>
        <v>6215</v>
      </c>
      <c r="E172" s="76">
        <f t="shared" ref="E172:G172" si="8">SUM(E169:E171)</f>
        <v>821</v>
      </c>
      <c r="F172" s="76">
        <f t="shared" si="8"/>
        <v>5394</v>
      </c>
      <c r="G172" s="76">
        <f t="shared" si="8"/>
        <v>109</v>
      </c>
      <c r="H172" s="77" t="s">
        <v>539</v>
      </c>
      <c r="I172" s="74"/>
    </row>
    <row r="173" spans="1:9" ht="17.100000000000001" customHeight="1" x14ac:dyDescent="0.15">
      <c r="A173" s="106" t="s">
        <v>543</v>
      </c>
      <c r="B173" s="107"/>
      <c r="C173" s="107"/>
      <c r="D173" s="76">
        <f>D11</f>
        <v>262</v>
      </c>
      <c r="E173" s="76">
        <f t="shared" ref="E173:F173" si="9">E11</f>
        <v>63</v>
      </c>
      <c r="F173" s="76">
        <f t="shared" si="9"/>
        <v>199</v>
      </c>
      <c r="G173" s="76">
        <f>G11</f>
        <v>6</v>
      </c>
      <c r="H173" s="77" t="s">
        <v>539</v>
      </c>
      <c r="I173" s="74"/>
    </row>
    <row r="174" spans="1:9" ht="17.100000000000001" customHeight="1" x14ac:dyDescent="0.15">
      <c r="A174" s="106" t="s">
        <v>544</v>
      </c>
      <c r="B174" s="107"/>
      <c r="C174" s="107"/>
      <c r="D174" s="76">
        <f>D20</f>
        <v>277</v>
      </c>
      <c r="E174" s="76">
        <f t="shared" ref="E174:G174" si="10">E20</f>
        <v>46</v>
      </c>
      <c r="F174" s="76">
        <f t="shared" si="10"/>
        <v>231</v>
      </c>
      <c r="G174" s="76">
        <f t="shared" si="10"/>
        <v>8</v>
      </c>
      <c r="H174" s="77" t="s">
        <v>539</v>
      </c>
      <c r="I174" s="74"/>
    </row>
    <row r="175" spans="1:9" ht="17.100000000000001" customHeight="1" x14ac:dyDescent="0.15">
      <c r="A175" s="106" t="s">
        <v>545</v>
      </c>
      <c r="B175" s="107"/>
      <c r="C175" s="107"/>
      <c r="D175" s="76">
        <f>D37</f>
        <v>301</v>
      </c>
      <c r="E175" s="76">
        <f t="shared" ref="E175:G175" si="11">E37</f>
        <v>60</v>
      </c>
      <c r="F175" s="76">
        <f t="shared" si="11"/>
        <v>241</v>
      </c>
      <c r="G175" s="76">
        <f t="shared" si="11"/>
        <v>7</v>
      </c>
      <c r="H175" s="77" t="s">
        <v>539</v>
      </c>
      <c r="I175" s="74"/>
    </row>
    <row r="176" spans="1:9" ht="17.100000000000001" customHeight="1" x14ac:dyDescent="0.15">
      <c r="A176" s="106" t="s">
        <v>546</v>
      </c>
      <c r="B176" s="107"/>
      <c r="C176" s="107"/>
      <c r="D176" s="76">
        <f>D58</f>
        <v>332</v>
      </c>
      <c r="E176" s="76">
        <f t="shared" ref="E176:G176" si="12">E58</f>
        <v>46</v>
      </c>
      <c r="F176" s="76">
        <f t="shared" si="12"/>
        <v>286</v>
      </c>
      <c r="G176" s="76">
        <f t="shared" si="12"/>
        <v>6</v>
      </c>
      <c r="H176" s="77" t="s">
        <v>539</v>
      </c>
      <c r="I176" s="74"/>
    </row>
    <row r="177" spans="1:9" ht="17.100000000000001" customHeight="1" x14ac:dyDescent="0.15">
      <c r="A177" s="106" t="s">
        <v>547</v>
      </c>
      <c r="B177" s="107"/>
      <c r="C177" s="107"/>
      <c r="D177" s="76">
        <f>D87</f>
        <v>780</v>
      </c>
      <c r="E177" s="76">
        <f t="shared" ref="E177:G177" si="13">E87</f>
        <v>118</v>
      </c>
      <c r="F177" s="76">
        <f t="shared" si="13"/>
        <v>662</v>
      </c>
      <c r="G177" s="76">
        <f t="shared" si="13"/>
        <v>10</v>
      </c>
      <c r="H177" s="77" t="s">
        <v>539</v>
      </c>
      <c r="I177" s="74"/>
    </row>
    <row r="178" spans="1:9" ht="17.100000000000001" customHeight="1" x14ac:dyDescent="0.15">
      <c r="A178" s="106" t="s">
        <v>559</v>
      </c>
      <c r="B178" s="107"/>
      <c r="C178" s="107"/>
      <c r="D178" s="76">
        <f>SUM(D173:D177)</f>
        <v>1952</v>
      </c>
      <c r="E178" s="76">
        <f t="shared" ref="E178:G178" si="14">SUM(E173:E177)</f>
        <v>333</v>
      </c>
      <c r="F178" s="76">
        <f t="shared" si="14"/>
        <v>1619</v>
      </c>
      <c r="G178" s="76">
        <f t="shared" si="14"/>
        <v>37</v>
      </c>
      <c r="H178" s="77" t="s">
        <v>539</v>
      </c>
      <c r="I178" s="74"/>
    </row>
    <row r="179" spans="1:9" ht="17.100000000000001" customHeight="1" x14ac:dyDescent="0.15">
      <c r="A179" s="106" t="s">
        <v>561</v>
      </c>
      <c r="B179" s="107"/>
      <c r="C179" s="107"/>
      <c r="D179" s="76">
        <f>SUM(D175:D177)</f>
        <v>1413</v>
      </c>
      <c r="E179" s="76">
        <f t="shared" ref="E179:G179" si="15">SUM(E175:E177)</f>
        <v>224</v>
      </c>
      <c r="F179" s="76">
        <f t="shared" si="15"/>
        <v>1189</v>
      </c>
      <c r="G179" s="76">
        <f t="shared" si="15"/>
        <v>23</v>
      </c>
      <c r="H179" s="77" t="s">
        <v>539</v>
      </c>
      <c r="I179" s="74"/>
    </row>
    <row r="180" spans="1:9" ht="17.100000000000001" customHeight="1" x14ac:dyDescent="0.15">
      <c r="A180" s="106" t="s">
        <v>562</v>
      </c>
      <c r="B180" s="107"/>
      <c r="C180" s="107"/>
      <c r="D180" s="76">
        <f>SUM(D172:D174)</f>
        <v>6754</v>
      </c>
      <c r="E180" s="76">
        <f t="shared" ref="E180:G180" si="16">SUM(E172:E174)</f>
        <v>930</v>
      </c>
      <c r="F180" s="76">
        <f t="shared" si="16"/>
        <v>5824</v>
      </c>
      <c r="G180" s="76">
        <f t="shared" si="16"/>
        <v>123</v>
      </c>
      <c r="H180" s="77" t="s">
        <v>539</v>
      </c>
      <c r="I180" s="74"/>
    </row>
    <row r="181" spans="1:9" s="3" customFormat="1" ht="17.100000000000001" customHeight="1" x14ac:dyDescent="0.15">
      <c r="A181" s="118" t="s">
        <v>541</v>
      </c>
      <c r="B181" s="119"/>
      <c r="C181" s="119"/>
      <c r="D181" s="78">
        <f>SUM(D91,D168)</f>
        <v>8167</v>
      </c>
      <c r="E181" s="78">
        <f>SUM(E91,E168)</f>
        <v>1154</v>
      </c>
      <c r="F181" s="78">
        <f>SUM(F91,F168)</f>
        <v>7013</v>
      </c>
      <c r="G181" s="78">
        <f>SUM(G91,G168)</f>
        <v>146</v>
      </c>
      <c r="H181" s="79" t="s">
        <v>539</v>
      </c>
      <c r="I181" s="100"/>
    </row>
  </sheetData>
  <mergeCells count="39">
    <mergeCell ref="B64:B88"/>
    <mergeCell ref="B60:B63"/>
    <mergeCell ref="A171:C171"/>
    <mergeCell ref="A172:C172"/>
    <mergeCell ref="A123:A168"/>
    <mergeCell ref="B115:B122"/>
    <mergeCell ref="B123:B132"/>
    <mergeCell ref="A181:C181"/>
    <mergeCell ref="E3:F3"/>
    <mergeCell ref="D3:D4"/>
    <mergeCell ref="C3:C4"/>
    <mergeCell ref="B3:B4"/>
    <mergeCell ref="A3:A4"/>
    <mergeCell ref="B21:B38"/>
    <mergeCell ref="A173:C173"/>
    <mergeCell ref="A174:C174"/>
    <mergeCell ref="A175:C175"/>
    <mergeCell ref="A176:C176"/>
    <mergeCell ref="A177:C177"/>
    <mergeCell ref="B168:C168"/>
    <mergeCell ref="A178:C178"/>
    <mergeCell ref="A169:C169"/>
    <mergeCell ref="A170:C170"/>
    <mergeCell ref="A179:C179"/>
    <mergeCell ref="A180:C180"/>
    <mergeCell ref="A1:I1"/>
    <mergeCell ref="B39:B59"/>
    <mergeCell ref="B90:C90"/>
    <mergeCell ref="B92:B114"/>
    <mergeCell ref="B133:B167"/>
    <mergeCell ref="B91:C91"/>
    <mergeCell ref="B89:C89"/>
    <mergeCell ref="I3:I4"/>
    <mergeCell ref="B12:B20"/>
    <mergeCell ref="B5:B11"/>
    <mergeCell ref="G3:H4"/>
    <mergeCell ref="A5:A63"/>
    <mergeCell ref="A64:A91"/>
    <mergeCell ref="A92:A122"/>
  </mergeCells>
  <phoneticPr fontId="1" type="noConversion"/>
  <pageMargins left="0.78740157480314965" right="0.78740157480314965" top="0.47244094488188981" bottom="0.47244094488188981" header="0.31496062992125984" footer="0.31496062992125984"/>
  <pageSetup paperSize="8" orientation="portrait" horizontalDpi="180" verticalDpi="180" r:id="rId1"/>
  <headerFooter alignWithMargins="0">
    <oddFooter>&amp;C&amp;10第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zoomScale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43" sqref="D143"/>
    </sheetView>
  </sheetViews>
  <sheetFormatPr defaultRowHeight="14.25" x14ac:dyDescent="0.15"/>
  <cols>
    <col min="1" max="1" width="5.875" style="37" customWidth="1"/>
    <col min="2" max="2" width="13.375" style="37" customWidth="1"/>
    <col min="3" max="3" width="7.125" style="37" customWidth="1"/>
    <col min="4" max="4" width="4.625" style="37" customWidth="1"/>
    <col min="5" max="5" width="5.125" style="37" customWidth="1"/>
    <col min="6" max="6" width="9.75" style="37" customWidth="1"/>
    <col min="7" max="7" width="49.125" style="37" customWidth="1"/>
    <col min="8" max="8" width="3.75" style="37" customWidth="1"/>
    <col min="9" max="9" width="3.25" style="37" customWidth="1"/>
    <col min="10" max="11" width="3" style="37" customWidth="1"/>
    <col min="12" max="16384" width="9" style="37"/>
  </cols>
  <sheetData>
    <row r="1" spans="1:7" s="2" customFormat="1" ht="16.5" customHeight="1" x14ac:dyDescent="0.15">
      <c r="A1" s="130" t="s">
        <v>396</v>
      </c>
      <c r="B1" s="130"/>
      <c r="C1" s="130"/>
      <c r="D1" s="130"/>
      <c r="E1" s="130"/>
      <c r="F1" s="130"/>
      <c r="G1" s="130"/>
    </row>
    <row r="2" spans="1:7" ht="4.5" customHeight="1" thickBot="1" x14ac:dyDescent="0.2">
      <c r="A2" s="1"/>
      <c r="B2" s="1"/>
      <c r="C2" s="1"/>
      <c r="D2" s="1"/>
      <c r="E2" s="1"/>
      <c r="F2" s="1"/>
      <c r="G2" s="51"/>
    </row>
    <row r="3" spans="1:7" ht="17.25" customHeight="1" x14ac:dyDescent="0.15">
      <c r="A3" s="131" t="s">
        <v>47</v>
      </c>
      <c r="B3" s="133" t="s">
        <v>40</v>
      </c>
      <c r="C3" s="135" t="s">
        <v>41</v>
      </c>
      <c r="D3" s="135" t="s">
        <v>142</v>
      </c>
      <c r="E3" s="135"/>
      <c r="F3" s="135" t="s">
        <v>42</v>
      </c>
      <c r="G3" s="137" t="s">
        <v>43</v>
      </c>
    </row>
    <row r="4" spans="1:7" ht="15.75" customHeight="1" x14ac:dyDescent="0.15">
      <c r="A4" s="132"/>
      <c r="B4" s="134"/>
      <c r="C4" s="136"/>
      <c r="D4" s="11" t="s">
        <v>44</v>
      </c>
      <c r="E4" s="11" t="s">
        <v>45</v>
      </c>
      <c r="F4" s="136"/>
      <c r="G4" s="138"/>
    </row>
    <row r="5" spans="1:7" ht="16.149999999999999" customHeight="1" x14ac:dyDescent="0.15">
      <c r="A5" s="125" t="s">
        <v>149</v>
      </c>
      <c r="B5" s="26" t="s">
        <v>78</v>
      </c>
      <c r="C5" s="42">
        <v>46</v>
      </c>
      <c r="D5" s="42">
        <v>4</v>
      </c>
      <c r="E5" s="42">
        <v>42</v>
      </c>
      <c r="F5" s="27" t="s">
        <v>269</v>
      </c>
      <c r="G5" s="53" t="s">
        <v>79</v>
      </c>
    </row>
    <row r="6" spans="1:7" s="2" customFormat="1" ht="16.149999999999999" customHeight="1" x14ac:dyDescent="0.15">
      <c r="A6" s="126"/>
      <c r="B6" s="26" t="s">
        <v>80</v>
      </c>
      <c r="C6" s="42">
        <v>42</v>
      </c>
      <c r="D6" s="42">
        <v>5</v>
      </c>
      <c r="E6" s="42">
        <v>37</v>
      </c>
      <c r="F6" s="27" t="s">
        <v>270</v>
      </c>
      <c r="G6" s="14" t="s">
        <v>81</v>
      </c>
    </row>
    <row r="7" spans="1:7" s="2" customFormat="1" ht="16.149999999999999" customHeight="1" x14ac:dyDescent="0.15">
      <c r="A7" s="126"/>
      <c r="B7" s="26" t="s">
        <v>82</v>
      </c>
      <c r="C7" s="42">
        <v>40</v>
      </c>
      <c r="D7" s="42">
        <v>9</v>
      </c>
      <c r="E7" s="42">
        <v>31</v>
      </c>
      <c r="F7" s="27" t="s">
        <v>273</v>
      </c>
      <c r="G7" s="14" t="s">
        <v>147</v>
      </c>
    </row>
    <row r="8" spans="1:7" ht="16.149999999999999" customHeight="1" x14ac:dyDescent="0.15">
      <c r="A8" s="126"/>
      <c r="B8" s="26" t="s">
        <v>83</v>
      </c>
      <c r="C8" s="42">
        <v>38</v>
      </c>
      <c r="D8" s="42">
        <v>5</v>
      </c>
      <c r="E8" s="42">
        <v>33</v>
      </c>
      <c r="F8" s="27" t="s">
        <v>274</v>
      </c>
      <c r="G8" s="28" t="s">
        <v>172</v>
      </c>
    </row>
    <row r="9" spans="1:7" ht="16.149999999999999" customHeight="1" x14ac:dyDescent="0.15">
      <c r="A9" s="126"/>
      <c r="B9" s="26" t="s">
        <v>62</v>
      </c>
      <c r="C9" s="42">
        <v>52</v>
      </c>
      <c r="D9" s="42">
        <v>11</v>
      </c>
      <c r="E9" s="42">
        <v>41</v>
      </c>
      <c r="F9" s="27" t="s">
        <v>292</v>
      </c>
      <c r="G9" s="29" t="s">
        <v>262</v>
      </c>
    </row>
    <row r="10" spans="1:7" ht="16.149999999999999" customHeight="1" x14ac:dyDescent="0.2">
      <c r="A10" s="126"/>
      <c r="B10" s="26" t="s">
        <v>73</v>
      </c>
      <c r="C10" s="42">
        <f>SUM(D10:E10)</f>
        <v>31</v>
      </c>
      <c r="D10" s="42">
        <v>4</v>
      </c>
      <c r="E10" s="42">
        <v>27</v>
      </c>
      <c r="F10" s="17" t="s">
        <v>304</v>
      </c>
      <c r="G10" s="6" t="s">
        <v>406</v>
      </c>
    </row>
    <row r="11" spans="1:7" s="2" customFormat="1" ht="16.149999999999999" customHeight="1" x14ac:dyDescent="0.15">
      <c r="A11" s="126"/>
      <c r="B11" s="26" t="s">
        <v>74</v>
      </c>
      <c r="C11" s="42">
        <v>36</v>
      </c>
      <c r="D11" s="42">
        <v>3</v>
      </c>
      <c r="E11" s="42">
        <v>33</v>
      </c>
      <c r="F11" s="27" t="s">
        <v>305</v>
      </c>
      <c r="G11" s="24" t="s">
        <v>173</v>
      </c>
    </row>
    <row r="12" spans="1:7" ht="16.149999999999999" customHeight="1" x14ac:dyDescent="0.2">
      <c r="A12" s="126"/>
      <c r="B12" s="26" t="s">
        <v>119</v>
      </c>
      <c r="C12" s="42">
        <v>51</v>
      </c>
      <c r="D12" s="42">
        <v>9</v>
      </c>
      <c r="E12" s="42">
        <v>42</v>
      </c>
      <c r="F12" s="27" t="s">
        <v>321</v>
      </c>
      <c r="G12" s="21" t="s">
        <v>216</v>
      </c>
    </row>
    <row r="13" spans="1:7" ht="16.149999999999999" customHeight="1" x14ac:dyDescent="0.15">
      <c r="A13" s="126"/>
      <c r="B13" s="26" t="s">
        <v>134</v>
      </c>
      <c r="C13" s="42">
        <v>38</v>
      </c>
      <c r="D13" s="42">
        <v>7</v>
      </c>
      <c r="E13" s="42">
        <v>31</v>
      </c>
      <c r="F13" s="27" t="s">
        <v>333</v>
      </c>
      <c r="G13" s="34" t="s">
        <v>260</v>
      </c>
    </row>
    <row r="14" spans="1:7" ht="16.149999999999999" customHeight="1" x14ac:dyDescent="0.15">
      <c r="A14" s="126"/>
      <c r="B14" s="26" t="s">
        <v>135</v>
      </c>
      <c r="C14" s="42">
        <v>34</v>
      </c>
      <c r="D14" s="42">
        <v>6</v>
      </c>
      <c r="E14" s="42">
        <v>28</v>
      </c>
      <c r="F14" s="27" t="s">
        <v>334</v>
      </c>
      <c r="G14" s="34" t="s">
        <v>217</v>
      </c>
    </row>
    <row r="15" spans="1:7" ht="16.149999999999999" customHeight="1" x14ac:dyDescent="0.15">
      <c r="A15" s="126"/>
      <c r="B15" s="26" t="s">
        <v>218</v>
      </c>
      <c r="C15" s="42">
        <v>36</v>
      </c>
      <c r="D15" s="42">
        <v>4</v>
      </c>
      <c r="E15" s="42">
        <v>32</v>
      </c>
      <c r="F15" s="27" t="s">
        <v>348</v>
      </c>
      <c r="G15" s="20"/>
    </row>
    <row r="16" spans="1:7" s="39" customFormat="1" ht="16.149999999999999" customHeight="1" x14ac:dyDescent="0.15">
      <c r="A16" s="126"/>
      <c r="B16" s="26" t="s">
        <v>201</v>
      </c>
      <c r="C16" s="42">
        <f>D16+E16</f>
        <v>61</v>
      </c>
      <c r="D16" s="42">
        <v>15</v>
      </c>
      <c r="E16" s="42">
        <v>46</v>
      </c>
      <c r="F16" s="55" t="s">
        <v>354</v>
      </c>
      <c r="G16" s="6" t="s">
        <v>401</v>
      </c>
    </row>
    <row r="17" spans="1:7" s="2" customFormat="1" ht="16.149999999999999" customHeight="1" x14ac:dyDescent="0.2">
      <c r="A17" s="127"/>
      <c r="B17" s="12" t="s">
        <v>46</v>
      </c>
      <c r="C17" s="42">
        <f>SUM(C5:C16)</f>
        <v>505</v>
      </c>
      <c r="D17" s="42">
        <f>SUM(D5:D16)</f>
        <v>82</v>
      </c>
      <c r="E17" s="42">
        <f>SUM(E5:E16)</f>
        <v>423</v>
      </c>
      <c r="F17" s="10"/>
      <c r="G17" s="6"/>
    </row>
    <row r="18" spans="1:7" ht="16.149999999999999" customHeight="1" x14ac:dyDescent="0.15">
      <c r="A18" s="125" t="s">
        <v>150</v>
      </c>
      <c r="B18" s="26" t="s">
        <v>84</v>
      </c>
      <c r="C18" s="42">
        <v>44</v>
      </c>
      <c r="D18" s="42">
        <v>17</v>
      </c>
      <c r="E18" s="42">
        <v>27</v>
      </c>
      <c r="F18" s="52" t="s">
        <v>271</v>
      </c>
      <c r="G18" s="54" t="s">
        <v>174</v>
      </c>
    </row>
    <row r="19" spans="1:7" ht="16.149999999999999" customHeight="1" x14ac:dyDescent="0.15">
      <c r="A19" s="139"/>
      <c r="B19" s="26" t="s">
        <v>85</v>
      </c>
      <c r="C19" s="42">
        <v>40</v>
      </c>
      <c r="D19" s="42">
        <v>14</v>
      </c>
      <c r="E19" s="42">
        <v>26</v>
      </c>
      <c r="F19" s="52" t="s">
        <v>272</v>
      </c>
      <c r="G19" s="28" t="s">
        <v>86</v>
      </c>
    </row>
    <row r="20" spans="1:7" ht="16.149999999999999" customHeight="1" x14ac:dyDescent="0.2">
      <c r="A20" s="139"/>
      <c r="B20" s="26" t="s">
        <v>87</v>
      </c>
      <c r="C20" s="42">
        <v>44</v>
      </c>
      <c r="D20" s="42">
        <v>19</v>
      </c>
      <c r="E20" s="42">
        <v>25</v>
      </c>
      <c r="F20" s="27" t="s">
        <v>275</v>
      </c>
      <c r="G20" s="21" t="s">
        <v>219</v>
      </c>
    </row>
    <row r="21" spans="1:7" ht="16.149999999999999" customHeight="1" x14ac:dyDescent="0.15">
      <c r="A21" s="139"/>
      <c r="B21" s="26" t="s">
        <v>88</v>
      </c>
      <c r="C21" s="42">
        <v>41</v>
      </c>
      <c r="D21" s="42">
        <v>19</v>
      </c>
      <c r="E21" s="42">
        <v>22</v>
      </c>
      <c r="F21" s="27" t="s">
        <v>276</v>
      </c>
      <c r="G21" s="34" t="s">
        <v>148</v>
      </c>
    </row>
    <row r="22" spans="1:7" ht="16.149999999999999" customHeight="1" x14ac:dyDescent="0.2">
      <c r="A22" s="139"/>
      <c r="B22" s="26" t="s">
        <v>63</v>
      </c>
      <c r="C22" s="42">
        <v>44</v>
      </c>
      <c r="D22" s="42">
        <v>14</v>
      </c>
      <c r="E22" s="42">
        <v>30</v>
      </c>
      <c r="F22" s="27" t="s">
        <v>293</v>
      </c>
      <c r="G22" s="21" t="s">
        <v>220</v>
      </c>
    </row>
    <row r="23" spans="1:7" ht="16.149999999999999" customHeight="1" x14ac:dyDescent="0.15">
      <c r="A23" s="139"/>
      <c r="B23" s="26" t="s">
        <v>75</v>
      </c>
      <c r="C23" s="42">
        <v>34</v>
      </c>
      <c r="D23" s="42">
        <v>13</v>
      </c>
      <c r="E23" s="42">
        <v>21</v>
      </c>
      <c r="F23" s="27" t="s">
        <v>306</v>
      </c>
      <c r="G23" s="34" t="s">
        <v>221</v>
      </c>
    </row>
    <row r="24" spans="1:7" ht="16.149999999999999" customHeight="1" x14ac:dyDescent="0.2">
      <c r="A24" s="139"/>
      <c r="B24" s="26" t="s">
        <v>76</v>
      </c>
      <c r="C24" s="42">
        <v>36</v>
      </c>
      <c r="D24" s="42">
        <v>19</v>
      </c>
      <c r="E24" s="42">
        <v>17</v>
      </c>
      <c r="F24" s="27" t="s">
        <v>306</v>
      </c>
      <c r="G24" s="21" t="s">
        <v>222</v>
      </c>
    </row>
    <row r="25" spans="1:7" ht="16.149999999999999" customHeight="1" x14ac:dyDescent="0.15">
      <c r="A25" s="139"/>
      <c r="B25" s="26" t="s">
        <v>120</v>
      </c>
      <c r="C25" s="42">
        <v>45</v>
      </c>
      <c r="D25" s="42">
        <v>13</v>
      </c>
      <c r="E25" s="42">
        <v>32</v>
      </c>
      <c r="F25" s="27" t="s">
        <v>322</v>
      </c>
      <c r="G25" s="23"/>
    </row>
    <row r="26" spans="1:7" ht="16.149999999999999" customHeight="1" x14ac:dyDescent="0.15">
      <c r="A26" s="139"/>
      <c r="B26" s="26" t="s">
        <v>136</v>
      </c>
      <c r="C26" s="42">
        <v>34</v>
      </c>
      <c r="D26" s="42">
        <v>19</v>
      </c>
      <c r="E26" s="42">
        <v>15</v>
      </c>
      <c r="F26" s="55" t="s">
        <v>335</v>
      </c>
      <c r="G26" s="13" t="s">
        <v>374</v>
      </c>
    </row>
    <row r="27" spans="1:7" ht="16.149999999999999" customHeight="1" x14ac:dyDescent="0.15">
      <c r="A27" s="139"/>
      <c r="B27" s="26" t="s">
        <v>146</v>
      </c>
      <c r="C27" s="42">
        <v>34</v>
      </c>
      <c r="D27" s="42">
        <v>20</v>
      </c>
      <c r="E27" s="42">
        <v>14</v>
      </c>
      <c r="F27" s="27" t="s">
        <v>336</v>
      </c>
      <c r="G27" s="28" t="s">
        <v>223</v>
      </c>
    </row>
    <row r="28" spans="1:7" ht="16.149999999999999" customHeight="1" x14ac:dyDescent="0.2">
      <c r="A28" s="139"/>
      <c r="B28" s="26" t="s">
        <v>224</v>
      </c>
      <c r="C28" s="42">
        <v>33</v>
      </c>
      <c r="D28" s="42">
        <v>5</v>
      </c>
      <c r="E28" s="42">
        <v>28</v>
      </c>
      <c r="F28" s="27" t="s">
        <v>349</v>
      </c>
      <c r="G28" s="21"/>
    </row>
    <row r="29" spans="1:7" ht="16.149999999999999" customHeight="1" x14ac:dyDescent="0.2">
      <c r="A29" s="139"/>
      <c r="B29" s="26" t="s">
        <v>225</v>
      </c>
      <c r="C29" s="42">
        <v>57</v>
      </c>
      <c r="D29" s="42">
        <v>20</v>
      </c>
      <c r="E29" s="42">
        <v>37</v>
      </c>
      <c r="F29" s="27" t="s">
        <v>355</v>
      </c>
      <c r="G29" s="21"/>
    </row>
    <row r="30" spans="1:7" ht="16.149999999999999" customHeight="1" x14ac:dyDescent="0.2">
      <c r="A30" s="140"/>
      <c r="B30" s="12" t="s">
        <v>46</v>
      </c>
      <c r="C30" s="42">
        <f>SUM(C18:C29)</f>
        <v>486</v>
      </c>
      <c r="D30" s="42">
        <f>SUM(D18:D29)</f>
        <v>192</v>
      </c>
      <c r="E30" s="42">
        <f>SUM(E18:E29)</f>
        <v>294</v>
      </c>
      <c r="F30" s="10"/>
      <c r="G30" s="5"/>
    </row>
    <row r="31" spans="1:7" ht="16.149999999999999" customHeight="1" x14ac:dyDescent="0.15">
      <c r="A31" s="125" t="s">
        <v>9</v>
      </c>
      <c r="B31" s="26" t="s">
        <v>48</v>
      </c>
      <c r="C31" s="42">
        <v>46</v>
      </c>
      <c r="D31" s="42">
        <v>4</v>
      </c>
      <c r="E31" s="42">
        <v>42</v>
      </c>
      <c r="F31" s="27" t="s">
        <v>278</v>
      </c>
      <c r="G31" s="34" t="s">
        <v>151</v>
      </c>
    </row>
    <row r="32" spans="1:7" ht="16.149999999999999" customHeight="1" x14ac:dyDescent="0.15">
      <c r="A32" s="126"/>
      <c r="B32" s="26" t="s">
        <v>49</v>
      </c>
      <c r="C32" s="42">
        <v>49</v>
      </c>
      <c r="D32" s="42">
        <v>4</v>
      </c>
      <c r="E32" s="42">
        <v>45</v>
      </c>
      <c r="F32" s="27" t="s">
        <v>279</v>
      </c>
      <c r="G32" s="34" t="s">
        <v>152</v>
      </c>
    </row>
    <row r="33" spans="1:7" ht="16.149999999999999" customHeight="1" x14ac:dyDescent="0.15">
      <c r="A33" s="126"/>
      <c r="B33" s="26" t="s">
        <v>50</v>
      </c>
      <c r="C33" s="42">
        <v>55</v>
      </c>
      <c r="D33" s="42">
        <v>4</v>
      </c>
      <c r="E33" s="42">
        <v>51</v>
      </c>
      <c r="F33" s="27" t="s">
        <v>280</v>
      </c>
      <c r="G33" s="34" t="s">
        <v>20</v>
      </c>
    </row>
    <row r="34" spans="1:7" ht="16.149999999999999" customHeight="1" x14ac:dyDescent="0.15">
      <c r="A34" s="126"/>
      <c r="B34" s="26" t="s">
        <v>51</v>
      </c>
      <c r="C34" s="42">
        <v>52</v>
      </c>
      <c r="D34" s="42">
        <v>6</v>
      </c>
      <c r="E34" s="42">
        <v>46</v>
      </c>
      <c r="F34" s="27" t="s">
        <v>281</v>
      </c>
      <c r="G34" s="34" t="s">
        <v>175</v>
      </c>
    </row>
    <row r="35" spans="1:7" ht="16.149999999999999" customHeight="1" x14ac:dyDescent="0.2">
      <c r="A35" s="126"/>
      <c r="B35" s="26" t="s">
        <v>52</v>
      </c>
      <c r="C35" s="42">
        <v>55</v>
      </c>
      <c r="D35" s="42">
        <v>6</v>
      </c>
      <c r="E35" s="42">
        <v>49</v>
      </c>
      <c r="F35" s="27" t="s">
        <v>282</v>
      </c>
      <c r="G35" s="21"/>
    </row>
    <row r="36" spans="1:7" ht="16.149999999999999" customHeight="1" x14ac:dyDescent="0.15">
      <c r="A36" s="126"/>
      <c r="B36" s="26" t="s">
        <v>77</v>
      </c>
      <c r="C36" s="42">
        <v>49</v>
      </c>
      <c r="D36" s="42">
        <v>5</v>
      </c>
      <c r="E36" s="42">
        <v>44</v>
      </c>
      <c r="F36" s="27" t="s">
        <v>283</v>
      </c>
      <c r="G36" s="34" t="s">
        <v>89</v>
      </c>
    </row>
    <row r="37" spans="1:7" ht="16.149999999999999" customHeight="1" x14ac:dyDescent="0.15">
      <c r="A37" s="126"/>
      <c r="B37" s="26" t="s">
        <v>105</v>
      </c>
      <c r="C37" s="42">
        <v>57</v>
      </c>
      <c r="D37" s="42">
        <v>7</v>
      </c>
      <c r="E37" s="42">
        <v>50</v>
      </c>
      <c r="F37" s="55" t="s">
        <v>309</v>
      </c>
      <c r="G37" s="34"/>
    </row>
    <row r="38" spans="1:7" ht="16.149999999999999" customHeight="1" x14ac:dyDescent="0.15">
      <c r="A38" s="126"/>
      <c r="B38" s="26" t="s">
        <v>106</v>
      </c>
      <c r="C38" s="42">
        <v>56</v>
      </c>
      <c r="D38" s="42">
        <v>6</v>
      </c>
      <c r="E38" s="42">
        <v>50</v>
      </c>
      <c r="F38" s="55" t="s">
        <v>310</v>
      </c>
      <c r="G38" s="34" t="s">
        <v>21</v>
      </c>
    </row>
    <row r="39" spans="1:7" ht="16.149999999999999" customHeight="1" x14ac:dyDescent="0.2">
      <c r="A39" s="126"/>
      <c r="B39" s="26" t="s">
        <v>107</v>
      </c>
      <c r="C39" s="42">
        <v>55</v>
      </c>
      <c r="D39" s="42">
        <v>6</v>
      </c>
      <c r="E39" s="42">
        <v>49</v>
      </c>
      <c r="F39" s="55" t="s">
        <v>311</v>
      </c>
      <c r="G39" s="21"/>
    </row>
    <row r="40" spans="1:7" ht="16.149999999999999" customHeight="1" x14ac:dyDescent="0.15">
      <c r="A40" s="126"/>
      <c r="B40" s="26" t="s">
        <v>108</v>
      </c>
      <c r="C40" s="42">
        <v>57</v>
      </c>
      <c r="D40" s="42">
        <v>6</v>
      </c>
      <c r="E40" s="42">
        <v>51</v>
      </c>
      <c r="F40" s="55" t="s">
        <v>312</v>
      </c>
      <c r="G40" s="34" t="s">
        <v>22</v>
      </c>
    </row>
    <row r="41" spans="1:7" ht="16.149999999999999" customHeight="1" x14ac:dyDescent="0.2">
      <c r="A41" s="126"/>
      <c r="B41" s="26" t="s">
        <v>109</v>
      </c>
      <c r="C41" s="42">
        <v>59</v>
      </c>
      <c r="D41" s="42">
        <v>7</v>
      </c>
      <c r="E41" s="42">
        <v>52</v>
      </c>
      <c r="F41" s="55" t="s">
        <v>282</v>
      </c>
      <c r="G41" s="21"/>
    </row>
    <row r="42" spans="1:7" ht="16.149999999999999" customHeight="1" x14ac:dyDescent="0.15">
      <c r="A42" s="126"/>
      <c r="B42" s="26" t="s">
        <v>23</v>
      </c>
      <c r="C42" s="42">
        <v>58</v>
      </c>
      <c r="D42" s="42">
        <v>5</v>
      </c>
      <c r="E42" s="42">
        <v>53</v>
      </c>
      <c r="F42" s="42" t="s">
        <v>278</v>
      </c>
      <c r="G42" s="33" t="s">
        <v>258</v>
      </c>
    </row>
    <row r="43" spans="1:7" ht="16.149999999999999" customHeight="1" x14ac:dyDescent="0.15">
      <c r="A43" s="126"/>
      <c r="B43" s="26" t="s">
        <v>24</v>
      </c>
      <c r="C43" s="42">
        <v>58</v>
      </c>
      <c r="D43" s="42">
        <v>3</v>
      </c>
      <c r="E43" s="42">
        <v>55</v>
      </c>
      <c r="F43" s="42" t="s">
        <v>310</v>
      </c>
      <c r="G43" s="33"/>
    </row>
    <row r="44" spans="1:7" ht="16.149999999999999" customHeight="1" x14ac:dyDescent="0.15">
      <c r="A44" s="126"/>
      <c r="B44" s="26" t="s">
        <v>25</v>
      </c>
      <c r="C44" s="42">
        <v>57</v>
      </c>
      <c r="D44" s="42">
        <v>4</v>
      </c>
      <c r="E44" s="42">
        <v>53</v>
      </c>
      <c r="F44" s="42" t="s">
        <v>339</v>
      </c>
      <c r="G44" s="33"/>
    </row>
    <row r="45" spans="1:7" ht="16.149999999999999" customHeight="1" x14ac:dyDescent="0.15">
      <c r="A45" s="126"/>
      <c r="B45" s="26" t="s">
        <v>26</v>
      </c>
      <c r="C45" s="42">
        <v>58</v>
      </c>
      <c r="D45" s="42">
        <v>4</v>
      </c>
      <c r="E45" s="42">
        <v>54</v>
      </c>
      <c r="F45" s="42" t="s">
        <v>340</v>
      </c>
      <c r="G45" s="33"/>
    </row>
    <row r="46" spans="1:7" ht="16.149999999999999" customHeight="1" x14ac:dyDescent="0.15">
      <c r="A46" s="126"/>
      <c r="B46" s="26" t="s">
        <v>27</v>
      </c>
      <c r="C46" s="42">
        <v>58</v>
      </c>
      <c r="D46" s="42">
        <v>4</v>
      </c>
      <c r="E46" s="42">
        <v>54</v>
      </c>
      <c r="F46" s="42" t="s">
        <v>341</v>
      </c>
      <c r="G46" s="33"/>
    </row>
    <row r="47" spans="1:7" ht="16.149999999999999" customHeight="1" x14ac:dyDescent="0.15">
      <c r="A47" s="126"/>
      <c r="B47" s="26" t="s">
        <v>28</v>
      </c>
      <c r="C47" s="42">
        <v>58</v>
      </c>
      <c r="D47" s="42">
        <v>2</v>
      </c>
      <c r="E47" s="42">
        <v>56</v>
      </c>
      <c r="F47" s="42" t="s">
        <v>342</v>
      </c>
      <c r="G47" s="33"/>
    </row>
    <row r="48" spans="1:7" ht="16.149999999999999" customHeight="1" x14ac:dyDescent="0.15">
      <c r="A48" s="126"/>
      <c r="B48" s="26" t="s">
        <v>29</v>
      </c>
      <c r="C48" s="42">
        <v>58</v>
      </c>
      <c r="D48" s="42">
        <v>3</v>
      </c>
      <c r="E48" s="42">
        <v>55</v>
      </c>
      <c r="F48" s="42" t="s">
        <v>343</v>
      </c>
      <c r="G48" s="33"/>
    </row>
    <row r="49" spans="1:7" ht="16.149999999999999" customHeight="1" x14ac:dyDescent="0.15">
      <c r="A49" s="126"/>
      <c r="B49" s="26" t="s">
        <v>30</v>
      </c>
      <c r="C49" s="42">
        <v>56</v>
      </c>
      <c r="D49" s="42">
        <v>3</v>
      </c>
      <c r="E49" s="42">
        <v>53</v>
      </c>
      <c r="F49" s="42" t="s">
        <v>344</v>
      </c>
      <c r="G49" s="33"/>
    </row>
    <row r="50" spans="1:7" s="2" customFormat="1" ht="16.149999999999999" customHeight="1" x14ac:dyDescent="0.15">
      <c r="A50" s="126"/>
      <c r="B50" s="26" t="s">
        <v>31</v>
      </c>
      <c r="C50" s="42">
        <v>58</v>
      </c>
      <c r="D50" s="42">
        <v>4</v>
      </c>
      <c r="E50" s="42">
        <v>54</v>
      </c>
      <c r="F50" s="42" t="s">
        <v>345</v>
      </c>
      <c r="G50" s="6" t="s">
        <v>32</v>
      </c>
    </row>
    <row r="51" spans="1:7" s="2" customFormat="1" ht="16.149999999999999" customHeight="1" x14ac:dyDescent="0.15">
      <c r="A51" s="127"/>
      <c r="B51" s="12" t="s">
        <v>10</v>
      </c>
      <c r="C51" s="42">
        <f>SUM(C31:C50)</f>
        <v>1109</v>
      </c>
      <c r="D51" s="42">
        <f>SUM(D31:D50)</f>
        <v>93</v>
      </c>
      <c r="E51" s="42">
        <f>SUM(E31:E50)</f>
        <v>1016</v>
      </c>
      <c r="F51" s="56"/>
      <c r="G51" s="6"/>
    </row>
    <row r="52" spans="1:7" ht="16.149999999999999" customHeight="1" x14ac:dyDescent="0.15">
      <c r="A52" s="143" t="s">
        <v>11</v>
      </c>
      <c r="B52" s="26" t="s">
        <v>53</v>
      </c>
      <c r="C52" s="42">
        <v>47</v>
      </c>
      <c r="D52" s="42">
        <v>11</v>
      </c>
      <c r="E52" s="42">
        <v>36</v>
      </c>
      <c r="F52" s="27" t="s">
        <v>284</v>
      </c>
      <c r="G52" s="6" t="s">
        <v>257</v>
      </c>
    </row>
    <row r="53" spans="1:7" ht="16.149999999999999" customHeight="1" x14ac:dyDescent="0.2">
      <c r="A53" s="129"/>
      <c r="B53" s="26" t="s">
        <v>54</v>
      </c>
      <c r="C53" s="42">
        <v>50</v>
      </c>
      <c r="D53" s="42">
        <v>12</v>
      </c>
      <c r="E53" s="42">
        <v>38</v>
      </c>
      <c r="F53" s="27" t="s">
        <v>285</v>
      </c>
      <c r="G53" s="21"/>
    </row>
    <row r="54" spans="1:7" ht="16.149999999999999" customHeight="1" x14ac:dyDescent="0.15">
      <c r="A54" s="129"/>
      <c r="B54" s="26" t="s">
        <v>55</v>
      </c>
      <c r="C54" s="42">
        <v>47</v>
      </c>
      <c r="D54" s="42">
        <v>12</v>
      </c>
      <c r="E54" s="42">
        <v>35</v>
      </c>
      <c r="F54" s="27" t="s">
        <v>286</v>
      </c>
      <c r="G54" s="34"/>
    </row>
    <row r="55" spans="1:7" ht="16.149999999999999" customHeight="1" x14ac:dyDescent="0.2">
      <c r="A55" s="129"/>
      <c r="B55" s="26" t="s">
        <v>56</v>
      </c>
      <c r="C55" s="42">
        <v>44</v>
      </c>
      <c r="D55" s="42">
        <v>12</v>
      </c>
      <c r="E55" s="42">
        <v>32</v>
      </c>
      <c r="F55" s="27" t="s">
        <v>287</v>
      </c>
      <c r="G55" s="21"/>
    </row>
    <row r="56" spans="1:7" ht="16.149999999999999" customHeight="1" x14ac:dyDescent="0.2">
      <c r="A56" s="129"/>
      <c r="B56" s="26" t="s">
        <v>57</v>
      </c>
      <c r="C56" s="42">
        <v>45</v>
      </c>
      <c r="D56" s="42">
        <v>12</v>
      </c>
      <c r="E56" s="42">
        <v>33</v>
      </c>
      <c r="F56" s="27" t="s">
        <v>288</v>
      </c>
      <c r="G56" s="21"/>
    </row>
    <row r="57" spans="1:7" ht="16.149999999999999" customHeight="1" x14ac:dyDescent="0.2">
      <c r="A57" s="129"/>
      <c r="B57" s="26" t="s">
        <v>110</v>
      </c>
      <c r="C57" s="42">
        <v>53</v>
      </c>
      <c r="D57" s="42">
        <v>14</v>
      </c>
      <c r="E57" s="42">
        <v>39</v>
      </c>
      <c r="F57" s="55" t="s">
        <v>313</v>
      </c>
      <c r="G57" s="21"/>
    </row>
    <row r="58" spans="1:7" ht="16.149999999999999" customHeight="1" x14ac:dyDescent="0.15">
      <c r="A58" s="129"/>
      <c r="B58" s="26" t="s">
        <v>111</v>
      </c>
      <c r="C58" s="42">
        <v>50</v>
      </c>
      <c r="D58" s="42">
        <v>13</v>
      </c>
      <c r="E58" s="42">
        <v>37</v>
      </c>
      <c r="F58" s="55" t="s">
        <v>314</v>
      </c>
      <c r="G58" s="5" t="s">
        <v>375</v>
      </c>
    </row>
    <row r="59" spans="1:7" ht="16.149999999999999" customHeight="1" x14ac:dyDescent="0.15">
      <c r="A59" s="129"/>
      <c r="B59" s="26" t="s">
        <v>112</v>
      </c>
      <c r="C59" s="42">
        <v>52</v>
      </c>
      <c r="D59" s="42">
        <v>13</v>
      </c>
      <c r="E59" s="42">
        <v>39</v>
      </c>
      <c r="F59" s="55" t="s">
        <v>313</v>
      </c>
      <c r="G59" s="34" t="s">
        <v>153</v>
      </c>
    </row>
    <row r="60" spans="1:7" ht="16.149999999999999" customHeight="1" x14ac:dyDescent="0.15">
      <c r="A60" s="129"/>
      <c r="B60" s="26" t="s">
        <v>113</v>
      </c>
      <c r="C60" s="42">
        <v>51</v>
      </c>
      <c r="D60" s="42">
        <v>14</v>
      </c>
      <c r="E60" s="42">
        <v>37</v>
      </c>
      <c r="F60" s="55" t="s">
        <v>287</v>
      </c>
      <c r="G60" s="34" t="s">
        <v>376</v>
      </c>
    </row>
    <row r="61" spans="1:7" ht="16.149999999999999" customHeight="1" x14ac:dyDescent="0.15">
      <c r="A61" s="129"/>
      <c r="B61" s="26" t="s">
        <v>114</v>
      </c>
      <c r="C61" s="42">
        <v>50</v>
      </c>
      <c r="D61" s="42">
        <v>14</v>
      </c>
      <c r="E61" s="42">
        <v>36</v>
      </c>
      <c r="F61" s="55" t="s">
        <v>315</v>
      </c>
      <c r="G61" s="34" t="s">
        <v>33</v>
      </c>
    </row>
    <row r="62" spans="1:7" ht="16.149999999999999" customHeight="1" x14ac:dyDescent="0.15">
      <c r="A62" s="129"/>
      <c r="B62" s="26" t="s">
        <v>191</v>
      </c>
      <c r="C62" s="42">
        <f>D62+E62</f>
        <v>48</v>
      </c>
      <c r="D62" s="42">
        <v>4</v>
      </c>
      <c r="E62" s="42">
        <v>44</v>
      </c>
      <c r="F62" s="42" t="s">
        <v>284</v>
      </c>
      <c r="G62" s="6"/>
    </row>
    <row r="63" spans="1:7" ht="16.149999999999999" customHeight="1" x14ac:dyDescent="0.15">
      <c r="A63" s="129"/>
      <c r="B63" s="26" t="s">
        <v>34</v>
      </c>
      <c r="C63" s="42">
        <v>46</v>
      </c>
      <c r="D63" s="42">
        <v>6</v>
      </c>
      <c r="E63" s="42">
        <v>40</v>
      </c>
      <c r="F63" s="42" t="s">
        <v>314</v>
      </c>
      <c r="G63" s="33"/>
    </row>
    <row r="64" spans="1:7" ht="16.149999999999999" customHeight="1" x14ac:dyDescent="0.15">
      <c r="A64" s="129"/>
      <c r="B64" s="26" t="s">
        <v>35</v>
      </c>
      <c r="C64" s="42">
        <v>50</v>
      </c>
      <c r="D64" s="42">
        <v>6</v>
      </c>
      <c r="E64" s="42">
        <v>44</v>
      </c>
      <c r="F64" s="42" t="s">
        <v>346</v>
      </c>
      <c r="G64" s="33"/>
    </row>
    <row r="65" spans="1:7" ht="16.149999999999999" customHeight="1" x14ac:dyDescent="0.15">
      <c r="A65" s="129"/>
      <c r="B65" s="26" t="s">
        <v>36</v>
      </c>
      <c r="C65" s="42">
        <v>46</v>
      </c>
      <c r="D65" s="42">
        <v>5</v>
      </c>
      <c r="E65" s="42">
        <v>41</v>
      </c>
      <c r="F65" s="42" t="s">
        <v>346</v>
      </c>
      <c r="G65" s="33"/>
    </row>
    <row r="66" spans="1:7" s="2" customFormat="1" ht="16.149999999999999" customHeight="1" x14ac:dyDescent="0.15">
      <c r="A66" s="129"/>
      <c r="B66" s="26" t="s">
        <v>377</v>
      </c>
      <c r="C66" s="42">
        <v>46</v>
      </c>
      <c r="D66" s="42">
        <v>5</v>
      </c>
      <c r="E66" s="42">
        <v>41</v>
      </c>
      <c r="F66" s="42" t="s">
        <v>315</v>
      </c>
      <c r="G66" s="6" t="s">
        <v>378</v>
      </c>
    </row>
    <row r="67" spans="1:7" ht="16.149999999999999" customHeight="1" x14ac:dyDescent="0.15">
      <c r="A67" s="144"/>
      <c r="B67" s="26" t="s">
        <v>37</v>
      </c>
      <c r="C67" s="42">
        <v>54</v>
      </c>
      <c r="D67" s="42">
        <v>5</v>
      </c>
      <c r="E67" s="42">
        <v>49</v>
      </c>
      <c r="F67" s="42" t="s">
        <v>347</v>
      </c>
      <c r="G67" s="33"/>
    </row>
    <row r="68" spans="1:7" ht="16.149999999999999" customHeight="1" x14ac:dyDescent="0.15">
      <c r="A68" s="129"/>
      <c r="B68" s="26" t="s">
        <v>379</v>
      </c>
      <c r="C68" s="42">
        <v>52</v>
      </c>
      <c r="D68" s="42">
        <v>5</v>
      </c>
      <c r="E68" s="42">
        <v>47</v>
      </c>
      <c r="F68" s="42" t="s">
        <v>347</v>
      </c>
      <c r="G68" s="6" t="s">
        <v>380</v>
      </c>
    </row>
    <row r="69" spans="1:7" ht="16.149999999999999" customHeight="1" x14ac:dyDescent="0.15">
      <c r="A69" s="129"/>
      <c r="B69" s="26" t="s">
        <v>38</v>
      </c>
      <c r="C69" s="42">
        <v>47</v>
      </c>
      <c r="D69" s="42">
        <v>7</v>
      </c>
      <c r="E69" s="42">
        <v>40</v>
      </c>
      <c r="F69" s="42" t="s">
        <v>285</v>
      </c>
      <c r="G69" s="33"/>
    </row>
    <row r="70" spans="1:7" ht="16.149999999999999" customHeight="1" x14ac:dyDescent="0.15">
      <c r="A70" s="145"/>
      <c r="B70" s="12" t="s">
        <v>12</v>
      </c>
      <c r="C70" s="42">
        <f>SUM(C52:C69)</f>
        <v>878</v>
      </c>
      <c r="D70" s="42">
        <f>SUM(D52:D69)</f>
        <v>170</v>
      </c>
      <c r="E70" s="42">
        <f>SUM(E52:E69)</f>
        <v>708</v>
      </c>
      <c r="F70" s="56"/>
      <c r="G70" s="30"/>
    </row>
    <row r="71" spans="1:7" ht="15.95" customHeight="1" x14ac:dyDescent="0.15">
      <c r="A71" s="128" t="s">
        <v>13</v>
      </c>
      <c r="B71" s="26" t="s">
        <v>58</v>
      </c>
      <c r="C71" s="42">
        <v>49</v>
      </c>
      <c r="D71" s="42">
        <v>4</v>
      </c>
      <c r="E71" s="42">
        <v>45</v>
      </c>
      <c r="F71" s="27" t="s">
        <v>289</v>
      </c>
      <c r="G71" s="34" t="s">
        <v>39</v>
      </c>
    </row>
    <row r="72" spans="1:7" ht="15.95" customHeight="1" x14ac:dyDescent="0.15">
      <c r="A72" s="129"/>
      <c r="B72" s="26" t="s">
        <v>59</v>
      </c>
      <c r="C72" s="42">
        <v>50</v>
      </c>
      <c r="D72" s="42">
        <v>3</v>
      </c>
      <c r="E72" s="42">
        <v>47</v>
      </c>
      <c r="F72" s="27" t="s">
        <v>290</v>
      </c>
      <c r="G72" s="34" t="s">
        <v>154</v>
      </c>
    </row>
    <row r="73" spans="1:7" ht="15.95" customHeight="1" x14ac:dyDescent="0.15">
      <c r="A73" s="129"/>
      <c r="B73" s="26" t="s">
        <v>60</v>
      </c>
      <c r="C73" s="42">
        <v>50</v>
      </c>
      <c r="D73" s="42">
        <v>5</v>
      </c>
      <c r="E73" s="42">
        <v>45</v>
      </c>
      <c r="F73" s="27" t="s">
        <v>291</v>
      </c>
      <c r="G73" s="34" t="s">
        <v>90</v>
      </c>
    </row>
    <row r="74" spans="1:7" ht="15.95" customHeight="1" x14ac:dyDescent="0.15">
      <c r="A74" s="129"/>
      <c r="B74" s="26" t="s">
        <v>61</v>
      </c>
      <c r="C74" s="42">
        <v>47</v>
      </c>
      <c r="D74" s="42">
        <v>2</v>
      </c>
      <c r="E74" s="42">
        <v>45</v>
      </c>
      <c r="F74" s="27" t="s">
        <v>290</v>
      </c>
      <c r="G74" s="34" t="s">
        <v>176</v>
      </c>
    </row>
    <row r="75" spans="1:7" ht="15.95" customHeight="1" x14ac:dyDescent="0.15">
      <c r="A75" s="129"/>
      <c r="B75" s="26" t="s">
        <v>115</v>
      </c>
      <c r="C75" s="42">
        <v>49</v>
      </c>
      <c r="D75" s="42">
        <v>2</v>
      </c>
      <c r="E75" s="42">
        <v>47</v>
      </c>
      <c r="F75" s="27" t="s">
        <v>316</v>
      </c>
      <c r="G75" s="30" t="s">
        <v>226</v>
      </c>
    </row>
    <row r="76" spans="1:7" ht="15.95" customHeight="1" x14ac:dyDescent="0.15">
      <c r="A76" s="129"/>
      <c r="B76" s="26" t="s">
        <v>116</v>
      </c>
      <c r="C76" s="42">
        <v>50</v>
      </c>
      <c r="D76" s="42">
        <v>2</v>
      </c>
      <c r="E76" s="42">
        <v>48</v>
      </c>
      <c r="F76" s="27" t="s">
        <v>317</v>
      </c>
      <c r="G76" s="57"/>
    </row>
    <row r="77" spans="1:7" ht="15.95" customHeight="1" x14ac:dyDescent="0.15">
      <c r="A77" s="129"/>
      <c r="B77" s="26" t="s">
        <v>117</v>
      </c>
      <c r="C77" s="42">
        <v>48</v>
      </c>
      <c r="D77" s="42">
        <v>2</v>
      </c>
      <c r="E77" s="42">
        <v>46</v>
      </c>
      <c r="F77" s="27" t="s">
        <v>318</v>
      </c>
      <c r="G77" s="28" t="s">
        <v>177</v>
      </c>
    </row>
    <row r="78" spans="1:7" ht="15.95" customHeight="1" x14ac:dyDescent="0.15">
      <c r="A78" s="129"/>
      <c r="B78" s="26" t="s">
        <v>118</v>
      </c>
      <c r="C78" s="42">
        <v>50</v>
      </c>
      <c r="D78" s="42">
        <v>4</v>
      </c>
      <c r="E78" s="42">
        <v>46</v>
      </c>
      <c r="F78" s="55" t="s">
        <v>319</v>
      </c>
      <c r="G78" s="5" t="s">
        <v>381</v>
      </c>
    </row>
    <row r="79" spans="1:7" ht="15.95" customHeight="1" x14ac:dyDescent="0.15">
      <c r="A79" s="129"/>
      <c r="B79" s="26" t="s">
        <v>140</v>
      </c>
      <c r="C79" s="42">
        <v>47</v>
      </c>
      <c r="D79" s="42">
        <v>2</v>
      </c>
      <c r="E79" s="42">
        <v>45</v>
      </c>
      <c r="F79" s="27" t="s">
        <v>320</v>
      </c>
      <c r="G79" s="34"/>
    </row>
    <row r="80" spans="1:7" s="2" customFormat="1" ht="15.95" customHeight="1" x14ac:dyDescent="0.15">
      <c r="A80" s="145"/>
      <c r="B80" s="12" t="s">
        <v>14</v>
      </c>
      <c r="C80" s="42">
        <f>SUM(C71:C79)</f>
        <v>440</v>
      </c>
      <c r="D80" s="42">
        <f>SUM(D71:D79)</f>
        <v>26</v>
      </c>
      <c r="E80" s="42">
        <f>SUM(E71:E79)</f>
        <v>414</v>
      </c>
      <c r="F80" s="56"/>
      <c r="G80" s="6"/>
    </row>
    <row r="81" spans="1:7" ht="15.95" customHeight="1" x14ac:dyDescent="0.15">
      <c r="A81" s="143" t="s">
        <v>15</v>
      </c>
      <c r="B81" s="26" t="s">
        <v>64</v>
      </c>
      <c r="C81" s="42">
        <v>45</v>
      </c>
      <c r="D81" s="42">
        <v>36</v>
      </c>
      <c r="E81" s="42">
        <v>9</v>
      </c>
      <c r="F81" s="27" t="s">
        <v>294</v>
      </c>
      <c r="G81" s="28" t="s">
        <v>227</v>
      </c>
    </row>
    <row r="82" spans="1:7" ht="15.95" customHeight="1" x14ac:dyDescent="0.15">
      <c r="A82" s="139"/>
      <c r="B82" s="26" t="s">
        <v>65</v>
      </c>
      <c r="C82" s="42">
        <v>47</v>
      </c>
      <c r="D82" s="42">
        <v>39</v>
      </c>
      <c r="E82" s="42">
        <v>8</v>
      </c>
      <c r="F82" s="27" t="s">
        <v>295</v>
      </c>
      <c r="G82" s="28" t="s">
        <v>178</v>
      </c>
    </row>
    <row r="83" spans="1:7" ht="15.95" customHeight="1" x14ac:dyDescent="0.15">
      <c r="A83" s="139"/>
      <c r="B83" s="26" t="s">
        <v>121</v>
      </c>
      <c r="C83" s="42">
        <v>48</v>
      </c>
      <c r="D83" s="42">
        <v>40</v>
      </c>
      <c r="E83" s="42">
        <v>8</v>
      </c>
      <c r="F83" s="27" t="s">
        <v>323</v>
      </c>
      <c r="G83" s="34" t="s">
        <v>259</v>
      </c>
    </row>
    <row r="84" spans="1:7" ht="15.95" customHeight="1" x14ac:dyDescent="0.15">
      <c r="A84" s="139"/>
      <c r="B84" s="26" t="s">
        <v>122</v>
      </c>
      <c r="C84" s="42">
        <v>48</v>
      </c>
      <c r="D84" s="42">
        <v>40</v>
      </c>
      <c r="E84" s="42">
        <v>8</v>
      </c>
      <c r="F84" s="27" t="s">
        <v>324</v>
      </c>
      <c r="G84" s="34" t="s">
        <v>267</v>
      </c>
    </row>
    <row r="85" spans="1:7" ht="15.95" customHeight="1" x14ac:dyDescent="0.15">
      <c r="A85" s="140"/>
      <c r="B85" s="12" t="s">
        <v>14</v>
      </c>
      <c r="C85" s="42">
        <f>SUM(C81:C84)</f>
        <v>188</v>
      </c>
      <c r="D85" s="42">
        <f>SUM(D81:D84)</f>
        <v>155</v>
      </c>
      <c r="E85" s="42">
        <f>SUM(E81:E84)</f>
        <v>33</v>
      </c>
      <c r="F85" s="58"/>
      <c r="G85" s="30"/>
    </row>
    <row r="86" spans="1:7" ht="15.95" customHeight="1" x14ac:dyDescent="0.2">
      <c r="A86" s="128" t="s">
        <v>16</v>
      </c>
      <c r="B86" s="26" t="s">
        <v>66</v>
      </c>
      <c r="C86" s="42">
        <v>48</v>
      </c>
      <c r="D86" s="42">
        <v>9</v>
      </c>
      <c r="E86" s="42">
        <v>39</v>
      </c>
      <c r="F86" s="27" t="s">
        <v>296</v>
      </c>
      <c r="G86" s="19"/>
    </row>
    <row r="87" spans="1:7" ht="15.95" customHeight="1" x14ac:dyDescent="0.15">
      <c r="A87" s="129"/>
      <c r="B87" s="26" t="s">
        <v>67</v>
      </c>
      <c r="C87" s="42">
        <v>61</v>
      </c>
      <c r="D87" s="42">
        <v>18</v>
      </c>
      <c r="E87" s="42">
        <v>43</v>
      </c>
      <c r="F87" s="27" t="s">
        <v>297</v>
      </c>
      <c r="G87" s="30" t="s">
        <v>91</v>
      </c>
    </row>
    <row r="88" spans="1:7" ht="15.95" customHeight="1" x14ac:dyDescent="0.15">
      <c r="A88" s="129"/>
      <c r="B88" s="26" t="s">
        <v>123</v>
      </c>
      <c r="C88" s="42">
        <v>56</v>
      </c>
      <c r="D88" s="42">
        <v>16</v>
      </c>
      <c r="E88" s="42">
        <v>40</v>
      </c>
      <c r="F88" s="27" t="s">
        <v>325</v>
      </c>
      <c r="G88" s="30"/>
    </row>
    <row r="89" spans="1:7" ht="15.95" customHeight="1" x14ac:dyDescent="0.15">
      <c r="A89" s="129"/>
      <c r="B89" s="26" t="s">
        <v>124</v>
      </c>
      <c r="C89" s="42">
        <v>60</v>
      </c>
      <c r="D89" s="42">
        <v>18</v>
      </c>
      <c r="E89" s="42">
        <v>42</v>
      </c>
      <c r="F89" s="27" t="s">
        <v>326</v>
      </c>
      <c r="G89" s="30"/>
    </row>
    <row r="90" spans="1:7" ht="15.95" customHeight="1" x14ac:dyDescent="0.15">
      <c r="A90" s="129"/>
      <c r="B90" s="12" t="s">
        <v>14</v>
      </c>
      <c r="C90" s="42">
        <f>SUM(C86:C89)</f>
        <v>225</v>
      </c>
      <c r="D90" s="42">
        <f>SUM(D86:D89)</f>
        <v>61</v>
      </c>
      <c r="E90" s="42">
        <f>SUM(E86:E89)</f>
        <v>164</v>
      </c>
      <c r="F90" s="58"/>
      <c r="G90" s="59"/>
    </row>
    <row r="91" spans="1:7" ht="15.95" customHeight="1" x14ac:dyDescent="0.15">
      <c r="A91" s="128" t="s">
        <v>360</v>
      </c>
      <c r="B91" s="26" t="s">
        <v>179</v>
      </c>
      <c r="C91" s="42">
        <v>50</v>
      </c>
      <c r="D91" s="42">
        <v>6</v>
      </c>
      <c r="E91" s="42">
        <v>44</v>
      </c>
      <c r="F91" s="17" t="s">
        <v>277</v>
      </c>
      <c r="G91" s="30" t="s">
        <v>228</v>
      </c>
    </row>
    <row r="92" spans="1:7" ht="15.95" customHeight="1" x14ac:dyDescent="0.2">
      <c r="A92" s="129"/>
      <c r="B92" s="26" t="s">
        <v>92</v>
      </c>
      <c r="C92" s="42">
        <v>49</v>
      </c>
      <c r="D92" s="42">
        <v>5</v>
      </c>
      <c r="E92" s="42">
        <v>44</v>
      </c>
      <c r="F92" s="17" t="s">
        <v>277</v>
      </c>
      <c r="G92" s="19" t="s">
        <v>93</v>
      </c>
    </row>
    <row r="93" spans="1:7" ht="15.95" customHeight="1" x14ac:dyDescent="0.15">
      <c r="A93" s="129"/>
      <c r="B93" s="26" t="s">
        <v>94</v>
      </c>
      <c r="C93" s="42">
        <v>46</v>
      </c>
      <c r="D93" s="42">
        <v>0</v>
      </c>
      <c r="E93" s="42">
        <v>46</v>
      </c>
      <c r="F93" s="17" t="s">
        <v>298</v>
      </c>
      <c r="G93" s="30" t="s">
        <v>180</v>
      </c>
    </row>
    <row r="94" spans="1:7" ht="15.95" customHeight="1" x14ac:dyDescent="0.15">
      <c r="A94" s="129"/>
      <c r="B94" s="26" t="s">
        <v>95</v>
      </c>
      <c r="C94" s="42">
        <v>47</v>
      </c>
      <c r="D94" s="42">
        <v>1</v>
      </c>
      <c r="E94" s="42">
        <v>46</v>
      </c>
      <c r="F94" s="67" t="s">
        <v>298</v>
      </c>
      <c r="G94" s="57" t="s">
        <v>229</v>
      </c>
    </row>
    <row r="95" spans="1:7" ht="15.95" customHeight="1" x14ac:dyDescent="0.15">
      <c r="A95" s="129"/>
      <c r="B95" s="26" t="s">
        <v>181</v>
      </c>
      <c r="C95" s="42">
        <v>47</v>
      </c>
      <c r="D95" s="42">
        <v>0</v>
      </c>
      <c r="E95" s="42">
        <v>47</v>
      </c>
      <c r="F95" s="17" t="s">
        <v>299</v>
      </c>
      <c r="G95" s="23" t="s">
        <v>182</v>
      </c>
    </row>
    <row r="96" spans="1:7" ht="15.95" customHeight="1" x14ac:dyDescent="0.15">
      <c r="A96" s="129"/>
      <c r="B96" s="26" t="s">
        <v>96</v>
      </c>
      <c r="C96" s="42">
        <v>48</v>
      </c>
      <c r="D96" s="42">
        <v>1</v>
      </c>
      <c r="E96" s="42">
        <v>47</v>
      </c>
      <c r="F96" s="17" t="s">
        <v>299</v>
      </c>
      <c r="G96" s="34"/>
    </row>
    <row r="97" spans="1:7" ht="15.95" customHeight="1" x14ac:dyDescent="0.15">
      <c r="A97" s="129"/>
      <c r="B97" s="26" t="s">
        <v>97</v>
      </c>
      <c r="C97" s="42">
        <v>36</v>
      </c>
      <c r="D97" s="42">
        <v>3</v>
      </c>
      <c r="E97" s="42">
        <v>33</v>
      </c>
      <c r="F97" s="17" t="s">
        <v>307</v>
      </c>
      <c r="G97" s="34" t="s">
        <v>155</v>
      </c>
    </row>
    <row r="98" spans="1:7" ht="15.95" customHeight="1" x14ac:dyDescent="0.2">
      <c r="A98" s="129"/>
      <c r="B98" s="26" t="s">
        <v>98</v>
      </c>
      <c r="C98" s="42">
        <v>32</v>
      </c>
      <c r="D98" s="42">
        <v>3</v>
      </c>
      <c r="E98" s="42">
        <v>29</v>
      </c>
      <c r="F98" s="17" t="s">
        <v>307</v>
      </c>
      <c r="G98" s="21" t="s">
        <v>230</v>
      </c>
    </row>
    <row r="99" spans="1:7" ht="15.95" customHeight="1" x14ac:dyDescent="0.15">
      <c r="A99" s="129"/>
      <c r="B99" s="26" t="s">
        <v>99</v>
      </c>
      <c r="C99" s="42">
        <v>36</v>
      </c>
      <c r="D99" s="42">
        <v>1</v>
      </c>
      <c r="E99" s="42">
        <v>35</v>
      </c>
      <c r="F99" s="17" t="s">
        <v>308</v>
      </c>
      <c r="G99" s="30" t="s">
        <v>231</v>
      </c>
    </row>
    <row r="100" spans="1:7" ht="15.95" customHeight="1" x14ac:dyDescent="0.15">
      <c r="A100" s="129"/>
      <c r="B100" s="26" t="s">
        <v>100</v>
      </c>
      <c r="C100" s="42">
        <v>36</v>
      </c>
      <c r="D100" s="42">
        <v>0</v>
      </c>
      <c r="E100" s="42">
        <v>36</v>
      </c>
      <c r="F100" s="17" t="s">
        <v>308</v>
      </c>
      <c r="G100" s="30" t="s">
        <v>101</v>
      </c>
    </row>
    <row r="101" spans="1:7" ht="15.95" customHeight="1" x14ac:dyDescent="0.15">
      <c r="A101" s="129"/>
      <c r="B101" s="26" t="s">
        <v>125</v>
      </c>
      <c r="C101" s="42">
        <v>50</v>
      </c>
      <c r="D101" s="42">
        <v>3</v>
      </c>
      <c r="E101" s="42">
        <v>47</v>
      </c>
      <c r="F101" s="17" t="s">
        <v>327</v>
      </c>
      <c r="G101" s="30" t="s">
        <v>232</v>
      </c>
    </row>
    <row r="102" spans="1:7" ht="15.95" customHeight="1" x14ac:dyDescent="0.15">
      <c r="A102" s="129"/>
      <c r="B102" s="26" t="s">
        <v>126</v>
      </c>
      <c r="C102" s="42">
        <v>52</v>
      </c>
      <c r="D102" s="42">
        <v>4</v>
      </c>
      <c r="E102" s="42">
        <v>48</v>
      </c>
      <c r="F102" s="17" t="s">
        <v>327</v>
      </c>
      <c r="G102" s="30"/>
    </row>
    <row r="103" spans="1:7" ht="15.95" customHeight="1" x14ac:dyDescent="0.15">
      <c r="A103" s="129"/>
      <c r="B103" s="26" t="s">
        <v>127</v>
      </c>
      <c r="C103" s="42">
        <v>51</v>
      </c>
      <c r="D103" s="42">
        <v>3</v>
      </c>
      <c r="E103" s="42">
        <v>48</v>
      </c>
      <c r="F103" s="17" t="s">
        <v>328</v>
      </c>
      <c r="G103" s="30"/>
    </row>
    <row r="104" spans="1:7" ht="15.95" customHeight="1" x14ac:dyDescent="0.15">
      <c r="A104" s="129"/>
      <c r="B104" s="26" t="s">
        <v>128</v>
      </c>
      <c r="C104" s="42">
        <v>48</v>
      </c>
      <c r="D104" s="42">
        <v>2</v>
      </c>
      <c r="E104" s="42">
        <v>46</v>
      </c>
      <c r="F104" s="17" t="s">
        <v>328</v>
      </c>
      <c r="G104" s="30" t="s">
        <v>233</v>
      </c>
    </row>
    <row r="105" spans="1:7" ht="15.95" customHeight="1" x14ac:dyDescent="0.15">
      <c r="A105" s="129"/>
      <c r="B105" s="26" t="s">
        <v>137</v>
      </c>
      <c r="C105" s="42">
        <v>55</v>
      </c>
      <c r="D105" s="42">
        <v>4</v>
      </c>
      <c r="E105" s="42">
        <v>51</v>
      </c>
      <c r="F105" s="17" t="s">
        <v>337</v>
      </c>
      <c r="G105" s="30" t="s">
        <v>234</v>
      </c>
    </row>
    <row r="106" spans="1:7" ht="15.95" customHeight="1" x14ac:dyDescent="0.15">
      <c r="A106" s="129"/>
      <c r="B106" s="26" t="s">
        <v>138</v>
      </c>
      <c r="C106" s="42">
        <v>52</v>
      </c>
      <c r="D106" s="42">
        <v>2</v>
      </c>
      <c r="E106" s="42">
        <v>50</v>
      </c>
      <c r="F106" s="17" t="s">
        <v>338</v>
      </c>
      <c r="G106" s="30" t="s">
        <v>408</v>
      </c>
    </row>
    <row r="107" spans="1:7" ht="15.95" customHeight="1" x14ac:dyDescent="0.15">
      <c r="A107" s="129"/>
      <c r="B107" s="26" t="s">
        <v>139</v>
      </c>
      <c r="C107" s="42">
        <v>54</v>
      </c>
      <c r="D107" s="42">
        <v>2</v>
      </c>
      <c r="E107" s="42">
        <v>52</v>
      </c>
      <c r="F107" s="55" t="s">
        <v>338</v>
      </c>
      <c r="G107" s="5" t="s">
        <v>382</v>
      </c>
    </row>
    <row r="108" spans="1:7" ht="15.95" customHeight="1" x14ac:dyDescent="0.15">
      <c r="A108" s="129"/>
      <c r="B108" s="26" t="s">
        <v>383</v>
      </c>
      <c r="C108" s="42">
        <v>56</v>
      </c>
      <c r="D108" s="42">
        <v>0</v>
      </c>
      <c r="E108" s="42">
        <v>56</v>
      </c>
      <c r="F108" s="42" t="s">
        <v>270</v>
      </c>
      <c r="G108" s="33"/>
    </row>
    <row r="109" spans="1:7" ht="15.95" customHeight="1" x14ac:dyDescent="0.15">
      <c r="A109" s="129"/>
      <c r="B109" s="26" t="s">
        <v>384</v>
      </c>
      <c r="C109" s="42">
        <v>56</v>
      </c>
      <c r="D109" s="42">
        <v>1</v>
      </c>
      <c r="E109" s="42">
        <v>55</v>
      </c>
      <c r="F109" s="69" t="s">
        <v>270</v>
      </c>
      <c r="G109" s="6" t="s">
        <v>385</v>
      </c>
    </row>
    <row r="110" spans="1:7" ht="15.95" customHeight="1" x14ac:dyDescent="0.15">
      <c r="A110" s="129"/>
      <c r="B110" s="26" t="s">
        <v>386</v>
      </c>
      <c r="C110" s="42">
        <v>57</v>
      </c>
      <c r="D110" s="42">
        <v>1</v>
      </c>
      <c r="E110" s="42">
        <v>56</v>
      </c>
      <c r="F110" s="42" t="s">
        <v>350</v>
      </c>
      <c r="G110" s="33"/>
    </row>
    <row r="111" spans="1:7" ht="15.95" customHeight="1" x14ac:dyDescent="0.15">
      <c r="A111" s="129"/>
      <c r="B111" s="26" t="s">
        <v>387</v>
      </c>
      <c r="C111" s="42">
        <v>57</v>
      </c>
      <c r="D111" s="42">
        <v>1</v>
      </c>
      <c r="E111" s="42">
        <v>56</v>
      </c>
      <c r="F111" s="42" t="s">
        <v>350</v>
      </c>
      <c r="G111" s="68"/>
    </row>
    <row r="112" spans="1:7" ht="15.95" customHeight="1" x14ac:dyDescent="0.15">
      <c r="A112" s="129"/>
      <c r="B112" s="26" t="s">
        <v>388</v>
      </c>
      <c r="C112" s="42">
        <v>57</v>
      </c>
      <c r="D112" s="42">
        <v>1</v>
      </c>
      <c r="E112" s="42">
        <v>56</v>
      </c>
      <c r="F112" s="42" t="s">
        <v>351</v>
      </c>
      <c r="G112" s="68" t="s">
        <v>389</v>
      </c>
    </row>
    <row r="113" spans="1:7" ht="15.95" customHeight="1" x14ac:dyDescent="0.15">
      <c r="A113" s="129"/>
      <c r="B113" s="26" t="s">
        <v>390</v>
      </c>
      <c r="C113" s="42">
        <v>54</v>
      </c>
      <c r="D113" s="42">
        <v>0</v>
      </c>
      <c r="E113" s="42">
        <v>54</v>
      </c>
      <c r="F113" s="42" t="s">
        <v>351</v>
      </c>
      <c r="G113" s="33"/>
    </row>
    <row r="114" spans="1:7" ht="15.95" customHeight="1" x14ac:dyDescent="0.15">
      <c r="A114" s="129"/>
      <c r="B114" s="26" t="s">
        <v>198</v>
      </c>
      <c r="C114" s="42">
        <f>D114+E114</f>
        <v>55</v>
      </c>
      <c r="D114" s="42">
        <v>0</v>
      </c>
      <c r="E114" s="42">
        <v>55</v>
      </c>
      <c r="F114" s="42" t="s">
        <v>352</v>
      </c>
      <c r="G114" s="6" t="s">
        <v>405</v>
      </c>
    </row>
    <row r="115" spans="1:7" ht="15.95" customHeight="1" x14ac:dyDescent="0.15">
      <c r="A115" s="129"/>
      <c r="B115" s="26" t="s">
        <v>391</v>
      </c>
      <c r="C115" s="42">
        <v>56</v>
      </c>
      <c r="D115" s="42">
        <v>0</v>
      </c>
      <c r="E115" s="42">
        <v>56</v>
      </c>
      <c r="F115" s="42" t="s">
        <v>352</v>
      </c>
      <c r="G115" s="33"/>
    </row>
    <row r="116" spans="1:7" ht="15.95" customHeight="1" x14ac:dyDescent="0.15">
      <c r="A116" s="129"/>
      <c r="B116" s="26" t="s">
        <v>200</v>
      </c>
      <c r="C116" s="42">
        <f>D116+E116</f>
        <v>57</v>
      </c>
      <c r="D116" s="42">
        <v>0</v>
      </c>
      <c r="E116" s="42">
        <v>57</v>
      </c>
      <c r="F116" s="42" t="s">
        <v>353</v>
      </c>
      <c r="G116" s="68" t="s">
        <v>398</v>
      </c>
    </row>
    <row r="117" spans="1:7" ht="15.95" customHeight="1" x14ac:dyDescent="0.15">
      <c r="A117" s="129"/>
      <c r="B117" s="26" t="s">
        <v>359</v>
      </c>
      <c r="C117" s="42">
        <f>D117+E117</f>
        <v>56</v>
      </c>
      <c r="D117" s="42">
        <v>2</v>
      </c>
      <c r="E117" s="42">
        <v>54</v>
      </c>
      <c r="F117" s="69" t="s">
        <v>362</v>
      </c>
      <c r="G117" s="68" t="s">
        <v>399</v>
      </c>
    </row>
    <row r="118" spans="1:7" ht="15.95" customHeight="1" x14ac:dyDescent="0.15">
      <c r="A118" s="129"/>
      <c r="B118" s="26" t="s">
        <v>392</v>
      </c>
      <c r="C118" s="42">
        <v>55</v>
      </c>
      <c r="D118" s="42">
        <v>4</v>
      </c>
      <c r="E118" s="42">
        <v>51</v>
      </c>
      <c r="F118" s="55" t="s">
        <v>356</v>
      </c>
      <c r="G118" s="6" t="s">
        <v>393</v>
      </c>
    </row>
    <row r="119" spans="1:7" ht="15.95" customHeight="1" x14ac:dyDescent="0.15">
      <c r="A119" s="129"/>
      <c r="B119" s="26" t="s">
        <v>203</v>
      </c>
      <c r="C119" s="42">
        <f>D119+E119</f>
        <v>53</v>
      </c>
      <c r="D119" s="42">
        <v>3</v>
      </c>
      <c r="E119" s="42">
        <v>50</v>
      </c>
      <c r="F119" s="55" t="s">
        <v>356</v>
      </c>
      <c r="G119" s="6" t="s">
        <v>400</v>
      </c>
    </row>
    <row r="120" spans="1:7" ht="15.95" customHeight="1" x14ac:dyDescent="0.15">
      <c r="A120" s="129"/>
      <c r="B120" s="26" t="s">
        <v>204</v>
      </c>
      <c r="C120" s="42">
        <f>D120+E120</f>
        <v>55</v>
      </c>
      <c r="D120" s="42">
        <v>1</v>
      </c>
      <c r="E120" s="42">
        <v>54</v>
      </c>
      <c r="F120" s="55" t="s">
        <v>357</v>
      </c>
      <c r="G120" s="6" t="s">
        <v>403</v>
      </c>
    </row>
    <row r="121" spans="1:7" ht="15.95" customHeight="1" x14ac:dyDescent="0.15">
      <c r="A121" s="129"/>
      <c r="B121" s="26" t="s">
        <v>205</v>
      </c>
      <c r="C121" s="42">
        <f>D121+E121</f>
        <v>51</v>
      </c>
      <c r="D121" s="42">
        <v>3</v>
      </c>
      <c r="E121" s="42">
        <v>48</v>
      </c>
      <c r="F121" s="55" t="s">
        <v>357</v>
      </c>
      <c r="G121" s="6" t="s">
        <v>404</v>
      </c>
    </row>
    <row r="122" spans="1:7" ht="15.95" customHeight="1" x14ac:dyDescent="0.15">
      <c r="A122" s="145"/>
      <c r="B122" s="12" t="s">
        <v>14</v>
      </c>
      <c r="C122" s="42">
        <f>SUM(C91:C121)</f>
        <v>1564</v>
      </c>
      <c r="D122" s="42">
        <f>SUM(D91:D121)</f>
        <v>57</v>
      </c>
      <c r="E122" s="42">
        <f>SUM(E91:E121)</f>
        <v>1507</v>
      </c>
      <c r="F122" s="60"/>
      <c r="G122" s="61"/>
    </row>
    <row r="123" spans="1:7" ht="15.95" customHeight="1" x14ac:dyDescent="0.15">
      <c r="A123" s="146" t="s">
        <v>17</v>
      </c>
      <c r="B123" s="26" t="s">
        <v>71</v>
      </c>
      <c r="C123" s="42">
        <v>45</v>
      </c>
      <c r="D123" s="42">
        <v>34</v>
      </c>
      <c r="E123" s="42">
        <v>11</v>
      </c>
      <c r="F123" s="27" t="s">
        <v>303</v>
      </c>
      <c r="G123" s="34" t="s">
        <v>102</v>
      </c>
    </row>
    <row r="124" spans="1:7" ht="15.95" customHeight="1" x14ac:dyDescent="0.2">
      <c r="A124" s="147"/>
      <c r="B124" s="26" t="s">
        <v>72</v>
      </c>
      <c r="C124" s="42">
        <v>44</v>
      </c>
      <c r="D124" s="42">
        <v>30</v>
      </c>
      <c r="E124" s="42">
        <v>14</v>
      </c>
      <c r="F124" s="27" t="s">
        <v>303</v>
      </c>
      <c r="G124" s="21" t="s">
        <v>103</v>
      </c>
    </row>
    <row r="125" spans="1:7" ht="15.95" customHeight="1" x14ac:dyDescent="0.15">
      <c r="A125" s="147"/>
      <c r="B125" s="26" t="s">
        <v>132</v>
      </c>
      <c r="C125" s="42">
        <v>47</v>
      </c>
      <c r="D125" s="42">
        <v>32</v>
      </c>
      <c r="E125" s="42">
        <v>15</v>
      </c>
      <c r="F125" s="27" t="s">
        <v>332</v>
      </c>
      <c r="G125" s="28" t="s">
        <v>183</v>
      </c>
    </row>
    <row r="126" spans="1:7" ht="15.95" customHeight="1" x14ac:dyDescent="0.15">
      <c r="A126" s="147"/>
      <c r="B126" s="26" t="s">
        <v>133</v>
      </c>
      <c r="C126" s="42">
        <v>48</v>
      </c>
      <c r="D126" s="42">
        <v>33</v>
      </c>
      <c r="E126" s="42">
        <v>15</v>
      </c>
      <c r="F126" s="27" t="s">
        <v>332</v>
      </c>
      <c r="G126" s="28" t="s">
        <v>264</v>
      </c>
    </row>
    <row r="127" spans="1:7" ht="15.95" customHeight="1" x14ac:dyDescent="0.15">
      <c r="A127" s="147"/>
      <c r="B127" s="12" t="s">
        <v>14</v>
      </c>
      <c r="C127" s="42">
        <f>SUM(C123:C126)</f>
        <v>184</v>
      </c>
      <c r="D127" s="42">
        <f>SUM(D123:D126)</f>
        <v>129</v>
      </c>
      <c r="E127" s="42">
        <f>SUM(E123:E126)</f>
        <v>55</v>
      </c>
      <c r="F127" s="60"/>
      <c r="G127" s="61"/>
    </row>
    <row r="128" spans="1:7" ht="15.95" customHeight="1" x14ac:dyDescent="0.15">
      <c r="A128" s="129" t="s">
        <v>18</v>
      </c>
      <c r="B128" s="26" t="s">
        <v>68</v>
      </c>
      <c r="C128" s="42">
        <v>45</v>
      </c>
      <c r="D128" s="42">
        <v>2</v>
      </c>
      <c r="E128" s="42">
        <v>43</v>
      </c>
      <c r="F128" s="27" t="s">
        <v>300</v>
      </c>
      <c r="G128" s="30" t="s">
        <v>104</v>
      </c>
    </row>
    <row r="129" spans="1:7" ht="15.95" customHeight="1" x14ac:dyDescent="0.15">
      <c r="A129" s="129"/>
      <c r="B129" s="26" t="s">
        <v>69</v>
      </c>
      <c r="C129" s="42">
        <v>47</v>
      </c>
      <c r="D129" s="42">
        <v>9</v>
      </c>
      <c r="E129" s="42">
        <v>38</v>
      </c>
      <c r="F129" s="27" t="s">
        <v>301</v>
      </c>
      <c r="G129" s="57"/>
    </row>
    <row r="130" spans="1:7" ht="15.95" customHeight="1" x14ac:dyDescent="0.15">
      <c r="A130" s="129"/>
      <c r="B130" s="26" t="s">
        <v>70</v>
      </c>
      <c r="C130" s="42">
        <v>46</v>
      </c>
      <c r="D130" s="42">
        <v>10</v>
      </c>
      <c r="E130" s="42">
        <v>36</v>
      </c>
      <c r="F130" s="27" t="s">
        <v>302</v>
      </c>
      <c r="G130" s="57" t="s">
        <v>235</v>
      </c>
    </row>
    <row r="131" spans="1:7" ht="15.95" customHeight="1" x14ac:dyDescent="0.15">
      <c r="A131" s="129"/>
      <c r="B131" s="26" t="s">
        <v>129</v>
      </c>
      <c r="C131" s="42">
        <v>43</v>
      </c>
      <c r="D131" s="42">
        <v>4</v>
      </c>
      <c r="E131" s="42">
        <v>39</v>
      </c>
      <c r="F131" s="27" t="s">
        <v>329</v>
      </c>
      <c r="G131" s="57"/>
    </row>
    <row r="132" spans="1:7" ht="15.95" customHeight="1" x14ac:dyDescent="0.15">
      <c r="A132" s="129"/>
      <c r="B132" s="26" t="s">
        <v>130</v>
      </c>
      <c r="C132" s="42">
        <v>49</v>
      </c>
      <c r="D132" s="42">
        <v>4</v>
      </c>
      <c r="E132" s="42">
        <v>45</v>
      </c>
      <c r="F132" s="27" t="s">
        <v>330</v>
      </c>
      <c r="G132" s="57"/>
    </row>
    <row r="133" spans="1:7" ht="15.95" customHeight="1" x14ac:dyDescent="0.15">
      <c r="A133" s="129"/>
      <c r="B133" s="26" t="s">
        <v>131</v>
      </c>
      <c r="C133" s="42">
        <v>49</v>
      </c>
      <c r="D133" s="42">
        <v>18</v>
      </c>
      <c r="E133" s="42">
        <v>31</v>
      </c>
      <c r="F133" s="27" t="s">
        <v>331</v>
      </c>
      <c r="G133" s="57" t="s">
        <v>265</v>
      </c>
    </row>
    <row r="134" spans="1:7" s="39" customFormat="1" ht="15.95" customHeight="1" x14ac:dyDescent="0.15">
      <c r="A134" s="145"/>
      <c r="B134" s="12" t="s">
        <v>14</v>
      </c>
      <c r="C134" s="42">
        <f>SUM(C128:C133)</f>
        <v>279</v>
      </c>
      <c r="D134" s="42">
        <f>SUM(D128:D133)</f>
        <v>47</v>
      </c>
      <c r="E134" s="42">
        <f>SUM(E128:E133)</f>
        <v>232</v>
      </c>
      <c r="F134" s="37"/>
      <c r="G134" s="62"/>
    </row>
    <row r="135" spans="1:7" s="64" customFormat="1" ht="15.95" customHeight="1" thickBot="1" x14ac:dyDescent="0.2">
      <c r="A135" s="141" t="s">
        <v>19</v>
      </c>
      <c r="B135" s="142"/>
      <c r="C135" s="48">
        <f>C134+C127+C122+C90+C85+C80+C70+C51+C30+C17</f>
        <v>5858</v>
      </c>
      <c r="D135" s="48">
        <f>D134+D127+D122+D90+D85+D80+D70+D51+D30+D17</f>
        <v>1012</v>
      </c>
      <c r="E135" s="48">
        <f>E134+E127+E122+E90+E85+E80+E70+E51+E30+E17</f>
        <v>4846</v>
      </c>
      <c r="F135" s="63" t="s">
        <v>361</v>
      </c>
      <c r="G135" s="72" t="s">
        <v>410</v>
      </c>
    </row>
    <row r="138" spans="1:7" x14ac:dyDescent="0.15">
      <c r="F138" s="71" t="s">
        <v>394</v>
      </c>
      <c r="G138" s="70">
        <f>C134+C90+C85+C80+C70+C51</f>
        <v>3119</v>
      </c>
    </row>
    <row r="139" spans="1:7" x14ac:dyDescent="0.15">
      <c r="F139" s="71" t="s">
        <v>395</v>
      </c>
      <c r="G139" s="70">
        <f>C127+C122+C30+C17</f>
        <v>2739</v>
      </c>
    </row>
  </sheetData>
  <mergeCells count="18">
    <mergeCell ref="A135:B135"/>
    <mergeCell ref="A81:A85"/>
    <mergeCell ref="A52:A70"/>
    <mergeCell ref="A31:A51"/>
    <mergeCell ref="A71:A80"/>
    <mergeCell ref="A123:A127"/>
    <mergeCell ref="A128:A134"/>
    <mergeCell ref="A91:A122"/>
    <mergeCell ref="A5:A17"/>
    <mergeCell ref="A86:A90"/>
    <mergeCell ref="A1:G1"/>
    <mergeCell ref="A3:A4"/>
    <mergeCell ref="B3:B4"/>
    <mergeCell ref="C3:C4"/>
    <mergeCell ref="F3:F4"/>
    <mergeCell ref="G3:G4"/>
    <mergeCell ref="D3:E3"/>
    <mergeCell ref="A18:A30"/>
  </mergeCells>
  <phoneticPr fontId="1" type="noConversion"/>
  <pageMargins left="1.5748031496062993" right="1.5748031496062993" top="0.19685039370078741" bottom="0.19685039370078741" header="0" footer="0"/>
  <pageSetup paperSize="8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12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00" sqref="D100"/>
    </sheetView>
  </sheetViews>
  <sheetFormatPr defaultRowHeight="14.25" x14ac:dyDescent="0.15"/>
  <cols>
    <col min="1" max="1" width="5.875" style="2" customWidth="1"/>
    <col min="2" max="2" width="13.25" style="2" bestFit="1" customWidth="1"/>
    <col min="3" max="5" width="5.625" style="2" bestFit="1" customWidth="1"/>
    <col min="6" max="6" width="11.25" style="2" bestFit="1" customWidth="1"/>
    <col min="7" max="7" width="72.125" style="2" customWidth="1"/>
    <col min="8" max="16384" width="9" style="2"/>
  </cols>
  <sheetData>
    <row r="1" spans="1:7" ht="23.25" customHeight="1" x14ac:dyDescent="0.15">
      <c r="A1" s="148" t="s">
        <v>358</v>
      </c>
      <c r="B1" s="148"/>
      <c r="C1" s="148"/>
      <c r="D1" s="148"/>
      <c r="E1" s="148"/>
      <c r="F1" s="148"/>
      <c r="G1" s="148"/>
    </row>
    <row r="2" spans="1:7" ht="11.25" customHeight="1" thickBot="1" x14ac:dyDescent="0.25">
      <c r="A2" s="1"/>
      <c r="B2" s="1"/>
      <c r="C2" s="1"/>
      <c r="D2" s="1"/>
      <c r="E2" s="1"/>
      <c r="F2" s="1"/>
      <c r="G2" s="18"/>
    </row>
    <row r="3" spans="1:7" ht="16.350000000000001" customHeight="1" x14ac:dyDescent="0.15">
      <c r="A3" s="131" t="s">
        <v>236</v>
      </c>
      <c r="B3" s="135" t="s">
        <v>237</v>
      </c>
      <c r="C3" s="135" t="s">
        <v>238</v>
      </c>
      <c r="D3" s="135" t="s">
        <v>239</v>
      </c>
      <c r="E3" s="135"/>
      <c r="F3" s="135" t="s">
        <v>240</v>
      </c>
      <c r="G3" s="137" t="s">
        <v>241</v>
      </c>
    </row>
    <row r="4" spans="1:7" ht="16.350000000000001" customHeight="1" x14ac:dyDescent="0.15">
      <c r="A4" s="132"/>
      <c r="B4" s="136"/>
      <c r="C4" s="136"/>
      <c r="D4" s="11" t="s">
        <v>242</v>
      </c>
      <c r="E4" s="11" t="s">
        <v>243</v>
      </c>
      <c r="F4" s="136"/>
      <c r="G4" s="138"/>
    </row>
    <row r="5" spans="1:7" ht="16.350000000000001" customHeight="1" x14ac:dyDescent="0.15">
      <c r="A5" s="152" t="s">
        <v>0</v>
      </c>
      <c r="B5" s="26" t="s">
        <v>48</v>
      </c>
      <c r="C5" s="42">
        <v>46</v>
      </c>
      <c r="D5" s="42">
        <v>4</v>
      </c>
      <c r="E5" s="42">
        <v>42</v>
      </c>
      <c r="F5" s="17" t="s">
        <v>278</v>
      </c>
      <c r="G5" s="5" t="s">
        <v>151</v>
      </c>
    </row>
    <row r="6" spans="1:7" ht="16.350000000000001" customHeight="1" x14ac:dyDescent="0.15">
      <c r="A6" s="152"/>
      <c r="B6" s="26" t="s">
        <v>49</v>
      </c>
      <c r="C6" s="42">
        <v>49</v>
      </c>
      <c r="D6" s="42">
        <v>4</v>
      </c>
      <c r="E6" s="42">
        <v>45</v>
      </c>
      <c r="F6" s="17" t="s">
        <v>279</v>
      </c>
      <c r="G6" s="13" t="s">
        <v>152</v>
      </c>
    </row>
    <row r="7" spans="1:7" ht="16.350000000000001" customHeight="1" x14ac:dyDescent="0.15">
      <c r="A7" s="152"/>
      <c r="B7" s="26" t="s">
        <v>50</v>
      </c>
      <c r="C7" s="42">
        <v>55</v>
      </c>
      <c r="D7" s="42">
        <v>4</v>
      </c>
      <c r="E7" s="42">
        <v>51</v>
      </c>
      <c r="F7" s="17" t="s">
        <v>280</v>
      </c>
      <c r="G7" s="5" t="s">
        <v>20</v>
      </c>
    </row>
    <row r="8" spans="1:7" ht="16.350000000000001" customHeight="1" x14ac:dyDescent="0.15">
      <c r="A8" s="152"/>
      <c r="B8" s="26" t="s">
        <v>51</v>
      </c>
      <c r="C8" s="42">
        <v>52</v>
      </c>
      <c r="D8" s="42">
        <v>6</v>
      </c>
      <c r="E8" s="42">
        <v>46</v>
      </c>
      <c r="F8" s="17" t="s">
        <v>281</v>
      </c>
      <c r="G8" s="13" t="s">
        <v>175</v>
      </c>
    </row>
    <row r="9" spans="1:7" ht="16.350000000000001" customHeight="1" x14ac:dyDescent="0.2">
      <c r="A9" s="152"/>
      <c r="B9" s="26" t="s">
        <v>52</v>
      </c>
      <c r="C9" s="42">
        <v>55</v>
      </c>
      <c r="D9" s="42">
        <v>6</v>
      </c>
      <c r="E9" s="42">
        <v>49</v>
      </c>
      <c r="F9" s="17" t="s">
        <v>282</v>
      </c>
      <c r="G9" s="21"/>
    </row>
    <row r="10" spans="1:7" ht="16.350000000000001" customHeight="1" x14ac:dyDescent="0.15">
      <c r="A10" s="152"/>
      <c r="B10" s="26" t="s">
        <v>77</v>
      </c>
      <c r="C10" s="42">
        <v>49</v>
      </c>
      <c r="D10" s="42">
        <v>5</v>
      </c>
      <c r="E10" s="42">
        <v>44</v>
      </c>
      <c r="F10" s="17" t="s">
        <v>283</v>
      </c>
      <c r="G10" s="5" t="s">
        <v>89</v>
      </c>
    </row>
    <row r="11" spans="1:7" ht="16.350000000000001" customHeight="1" x14ac:dyDescent="0.15">
      <c r="A11" s="152"/>
      <c r="B11" s="26" t="s">
        <v>53</v>
      </c>
      <c r="C11" s="42">
        <v>47</v>
      </c>
      <c r="D11" s="42">
        <v>11</v>
      </c>
      <c r="E11" s="42">
        <v>36</v>
      </c>
      <c r="F11" s="17" t="s">
        <v>284</v>
      </c>
      <c r="G11" s="13" t="s">
        <v>257</v>
      </c>
    </row>
    <row r="12" spans="1:7" ht="16.350000000000001" customHeight="1" x14ac:dyDescent="0.2">
      <c r="A12" s="152"/>
      <c r="B12" s="26" t="s">
        <v>54</v>
      </c>
      <c r="C12" s="42">
        <v>50</v>
      </c>
      <c r="D12" s="42">
        <v>12</v>
      </c>
      <c r="E12" s="42">
        <v>38</v>
      </c>
      <c r="F12" s="17" t="s">
        <v>285</v>
      </c>
      <c r="G12" s="21"/>
    </row>
    <row r="13" spans="1:7" ht="16.350000000000001" customHeight="1" x14ac:dyDescent="0.15">
      <c r="A13" s="152"/>
      <c r="B13" s="26" t="s">
        <v>55</v>
      </c>
      <c r="C13" s="42">
        <v>47</v>
      </c>
      <c r="D13" s="42">
        <v>12</v>
      </c>
      <c r="E13" s="42">
        <v>35</v>
      </c>
      <c r="F13" s="17" t="s">
        <v>286</v>
      </c>
      <c r="G13" s="5"/>
    </row>
    <row r="14" spans="1:7" ht="16.350000000000001" customHeight="1" x14ac:dyDescent="0.2">
      <c r="A14" s="152"/>
      <c r="B14" s="26" t="s">
        <v>56</v>
      </c>
      <c r="C14" s="42">
        <v>44</v>
      </c>
      <c r="D14" s="42">
        <v>12</v>
      </c>
      <c r="E14" s="42">
        <v>32</v>
      </c>
      <c r="F14" s="17" t="s">
        <v>287</v>
      </c>
      <c r="G14" s="21"/>
    </row>
    <row r="15" spans="1:7" ht="16.350000000000001" customHeight="1" x14ac:dyDescent="0.2">
      <c r="A15" s="152"/>
      <c r="B15" s="26" t="s">
        <v>57</v>
      </c>
      <c r="C15" s="42">
        <v>45</v>
      </c>
      <c r="D15" s="42">
        <v>12</v>
      </c>
      <c r="E15" s="42">
        <v>33</v>
      </c>
      <c r="F15" s="17" t="s">
        <v>288</v>
      </c>
      <c r="G15" s="21"/>
    </row>
    <row r="16" spans="1:7" ht="16.350000000000001" customHeight="1" x14ac:dyDescent="0.15">
      <c r="A16" s="152"/>
      <c r="B16" s="26" t="s">
        <v>58</v>
      </c>
      <c r="C16" s="42">
        <v>49</v>
      </c>
      <c r="D16" s="42">
        <v>4</v>
      </c>
      <c r="E16" s="42">
        <v>45</v>
      </c>
      <c r="F16" s="17" t="s">
        <v>289</v>
      </c>
      <c r="G16" s="13" t="s">
        <v>39</v>
      </c>
    </row>
    <row r="17" spans="1:7" ht="16.350000000000001" customHeight="1" x14ac:dyDescent="0.15">
      <c r="A17" s="152"/>
      <c r="B17" s="26" t="s">
        <v>59</v>
      </c>
      <c r="C17" s="42">
        <v>50</v>
      </c>
      <c r="D17" s="42">
        <v>3</v>
      </c>
      <c r="E17" s="42">
        <v>47</v>
      </c>
      <c r="F17" s="17" t="s">
        <v>290</v>
      </c>
      <c r="G17" s="5" t="s">
        <v>154</v>
      </c>
    </row>
    <row r="18" spans="1:7" ht="16.350000000000001" customHeight="1" x14ac:dyDescent="0.15">
      <c r="A18" s="152"/>
      <c r="B18" s="26" t="s">
        <v>60</v>
      </c>
      <c r="C18" s="42">
        <v>50</v>
      </c>
      <c r="D18" s="42">
        <v>5</v>
      </c>
      <c r="E18" s="42">
        <v>45</v>
      </c>
      <c r="F18" s="17" t="s">
        <v>291</v>
      </c>
      <c r="G18" s="5" t="s">
        <v>90</v>
      </c>
    </row>
    <row r="19" spans="1:7" ht="16.350000000000001" customHeight="1" x14ac:dyDescent="0.15">
      <c r="A19" s="152"/>
      <c r="B19" s="26" t="s">
        <v>61</v>
      </c>
      <c r="C19" s="42">
        <v>47</v>
      </c>
      <c r="D19" s="42">
        <v>2</v>
      </c>
      <c r="E19" s="42">
        <v>45</v>
      </c>
      <c r="F19" s="17" t="s">
        <v>290</v>
      </c>
      <c r="G19" s="5" t="s">
        <v>176</v>
      </c>
    </row>
    <row r="20" spans="1:7" ht="16.350000000000001" customHeight="1" x14ac:dyDescent="0.15">
      <c r="A20" s="152"/>
      <c r="B20" s="26" t="s">
        <v>62</v>
      </c>
      <c r="C20" s="42">
        <v>52</v>
      </c>
      <c r="D20" s="42">
        <v>11</v>
      </c>
      <c r="E20" s="42">
        <v>41</v>
      </c>
      <c r="F20" s="17" t="s">
        <v>292</v>
      </c>
      <c r="G20" s="13" t="s">
        <v>262</v>
      </c>
    </row>
    <row r="21" spans="1:7" ht="16.350000000000001" customHeight="1" x14ac:dyDescent="0.15">
      <c r="A21" s="152"/>
      <c r="B21" s="26" t="s">
        <v>63</v>
      </c>
      <c r="C21" s="42">
        <v>44</v>
      </c>
      <c r="D21" s="42">
        <v>14</v>
      </c>
      <c r="E21" s="42">
        <v>30</v>
      </c>
      <c r="F21" s="17" t="s">
        <v>293</v>
      </c>
      <c r="G21" s="13" t="s">
        <v>220</v>
      </c>
    </row>
    <row r="22" spans="1:7" ht="16.350000000000001" customHeight="1" x14ac:dyDescent="0.15">
      <c r="A22" s="152"/>
      <c r="B22" s="26" t="s">
        <v>64</v>
      </c>
      <c r="C22" s="42">
        <v>45</v>
      </c>
      <c r="D22" s="42">
        <v>36</v>
      </c>
      <c r="E22" s="42">
        <v>9</v>
      </c>
      <c r="F22" s="17" t="s">
        <v>294</v>
      </c>
      <c r="G22" s="35" t="s">
        <v>227</v>
      </c>
    </row>
    <row r="23" spans="1:7" ht="16.350000000000001" customHeight="1" x14ac:dyDescent="0.15">
      <c r="A23" s="152"/>
      <c r="B23" s="26" t="s">
        <v>65</v>
      </c>
      <c r="C23" s="42">
        <v>47</v>
      </c>
      <c r="D23" s="42">
        <v>39</v>
      </c>
      <c r="E23" s="42">
        <v>8</v>
      </c>
      <c r="F23" s="17" t="s">
        <v>295</v>
      </c>
      <c r="G23" s="5" t="s">
        <v>178</v>
      </c>
    </row>
    <row r="24" spans="1:7" ht="16.350000000000001" customHeight="1" x14ac:dyDescent="0.2">
      <c r="A24" s="152"/>
      <c r="B24" s="26" t="s">
        <v>66</v>
      </c>
      <c r="C24" s="42">
        <v>48</v>
      </c>
      <c r="D24" s="42">
        <v>9</v>
      </c>
      <c r="E24" s="42">
        <v>39</v>
      </c>
      <c r="F24" s="17" t="s">
        <v>296</v>
      </c>
      <c r="G24" s="21"/>
    </row>
    <row r="25" spans="1:7" ht="16.350000000000001" customHeight="1" x14ac:dyDescent="0.15">
      <c r="A25" s="152"/>
      <c r="B25" s="26" t="s">
        <v>67</v>
      </c>
      <c r="C25" s="42">
        <v>61</v>
      </c>
      <c r="D25" s="42">
        <v>18</v>
      </c>
      <c r="E25" s="42">
        <v>43</v>
      </c>
      <c r="F25" s="17" t="s">
        <v>297</v>
      </c>
      <c r="G25" s="13" t="s">
        <v>91</v>
      </c>
    </row>
    <row r="26" spans="1:7" ht="16.350000000000001" customHeight="1" x14ac:dyDescent="0.15">
      <c r="A26" s="152"/>
      <c r="B26" s="26" t="s">
        <v>94</v>
      </c>
      <c r="C26" s="42">
        <v>46</v>
      </c>
      <c r="D26" s="42">
        <v>0</v>
      </c>
      <c r="E26" s="42">
        <v>46</v>
      </c>
      <c r="F26" s="17" t="s">
        <v>298</v>
      </c>
      <c r="G26" s="22" t="s">
        <v>180</v>
      </c>
    </row>
    <row r="27" spans="1:7" ht="16.350000000000001" customHeight="1" x14ac:dyDescent="0.15">
      <c r="A27" s="152"/>
      <c r="B27" s="26" t="s">
        <v>95</v>
      </c>
      <c r="C27" s="42">
        <v>47</v>
      </c>
      <c r="D27" s="42">
        <v>1</v>
      </c>
      <c r="E27" s="42">
        <v>46</v>
      </c>
      <c r="F27" s="38" t="s">
        <v>298</v>
      </c>
      <c r="G27" s="50" t="s">
        <v>229</v>
      </c>
    </row>
    <row r="28" spans="1:7" ht="16.350000000000001" customHeight="1" x14ac:dyDescent="0.15">
      <c r="A28" s="152"/>
      <c r="B28" s="26" t="s">
        <v>181</v>
      </c>
      <c r="C28" s="42">
        <v>47</v>
      </c>
      <c r="D28" s="42">
        <v>0</v>
      </c>
      <c r="E28" s="42">
        <v>47</v>
      </c>
      <c r="F28" s="17" t="s">
        <v>299</v>
      </c>
      <c r="G28" s="5" t="s">
        <v>182</v>
      </c>
    </row>
    <row r="29" spans="1:7" ht="16.350000000000001" customHeight="1" x14ac:dyDescent="0.2">
      <c r="A29" s="152"/>
      <c r="B29" s="26" t="s">
        <v>96</v>
      </c>
      <c r="C29" s="42">
        <v>48</v>
      </c>
      <c r="D29" s="42">
        <v>1</v>
      </c>
      <c r="E29" s="42">
        <v>47</v>
      </c>
      <c r="F29" s="17" t="s">
        <v>299</v>
      </c>
      <c r="G29" s="21"/>
    </row>
    <row r="30" spans="1:7" ht="16.350000000000001" customHeight="1" x14ac:dyDescent="0.15">
      <c r="A30" s="152"/>
      <c r="B30" s="26" t="s">
        <v>68</v>
      </c>
      <c r="C30" s="42">
        <v>45</v>
      </c>
      <c r="D30" s="42">
        <v>2</v>
      </c>
      <c r="E30" s="42">
        <v>43</v>
      </c>
      <c r="F30" s="17" t="s">
        <v>300</v>
      </c>
      <c r="G30" s="5" t="s">
        <v>104</v>
      </c>
    </row>
    <row r="31" spans="1:7" ht="16.350000000000001" customHeight="1" x14ac:dyDescent="0.2">
      <c r="A31" s="152"/>
      <c r="B31" s="26" t="s">
        <v>69</v>
      </c>
      <c r="C31" s="42">
        <v>47</v>
      </c>
      <c r="D31" s="42">
        <v>9</v>
      </c>
      <c r="E31" s="42">
        <v>38</v>
      </c>
      <c r="F31" s="17" t="s">
        <v>301</v>
      </c>
      <c r="G31" s="21"/>
    </row>
    <row r="32" spans="1:7" ht="16.350000000000001" customHeight="1" x14ac:dyDescent="0.15">
      <c r="A32" s="152"/>
      <c r="B32" s="26" t="s">
        <v>70</v>
      </c>
      <c r="C32" s="42">
        <v>46</v>
      </c>
      <c r="D32" s="42">
        <v>10</v>
      </c>
      <c r="E32" s="42">
        <v>36</v>
      </c>
      <c r="F32" s="17" t="s">
        <v>302</v>
      </c>
      <c r="G32" s="13" t="s">
        <v>235</v>
      </c>
    </row>
    <row r="33" spans="1:7" ht="16.350000000000001" customHeight="1" x14ac:dyDescent="0.15">
      <c r="A33" s="152"/>
      <c r="B33" s="26" t="s">
        <v>71</v>
      </c>
      <c r="C33" s="42">
        <v>45</v>
      </c>
      <c r="D33" s="42">
        <v>34</v>
      </c>
      <c r="E33" s="42">
        <v>11</v>
      </c>
      <c r="F33" s="17" t="s">
        <v>303</v>
      </c>
      <c r="G33" s="13" t="s">
        <v>102</v>
      </c>
    </row>
    <row r="34" spans="1:7" ht="16.350000000000001" customHeight="1" x14ac:dyDescent="0.15">
      <c r="A34" s="152"/>
      <c r="B34" s="26" t="s">
        <v>72</v>
      </c>
      <c r="C34" s="42">
        <v>44</v>
      </c>
      <c r="D34" s="42">
        <v>30</v>
      </c>
      <c r="E34" s="42">
        <v>14</v>
      </c>
      <c r="F34" s="17" t="s">
        <v>303</v>
      </c>
      <c r="G34" s="5" t="s">
        <v>103</v>
      </c>
    </row>
    <row r="35" spans="1:7" ht="16.350000000000001" customHeight="1" x14ac:dyDescent="0.2">
      <c r="A35" s="152"/>
      <c r="B35" s="15" t="s">
        <v>141</v>
      </c>
      <c r="C35" s="8">
        <f>SUM(C5:C34)</f>
        <v>1447</v>
      </c>
      <c r="D35" s="8">
        <f>SUM(D5:D34)</f>
        <v>316</v>
      </c>
      <c r="E35" s="8">
        <f>SUM(E5:E34)</f>
        <v>1131</v>
      </c>
      <c r="F35" s="16"/>
      <c r="G35" s="21"/>
    </row>
    <row r="36" spans="1:7" ht="16.350000000000001" customHeight="1" x14ac:dyDescent="0.15">
      <c r="A36" s="156" t="s">
        <v>246</v>
      </c>
      <c r="B36" s="26" t="s">
        <v>105</v>
      </c>
      <c r="C36" s="42">
        <v>57</v>
      </c>
      <c r="D36" s="42">
        <v>7</v>
      </c>
      <c r="E36" s="42">
        <v>50</v>
      </c>
      <c r="F36" s="55" t="s">
        <v>309</v>
      </c>
      <c r="G36" s="13"/>
    </row>
    <row r="37" spans="1:7" ht="16.350000000000001" customHeight="1" x14ac:dyDescent="0.15">
      <c r="A37" s="154"/>
      <c r="B37" s="26" t="s">
        <v>106</v>
      </c>
      <c r="C37" s="42">
        <v>56</v>
      </c>
      <c r="D37" s="42">
        <v>6</v>
      </c>
      <c r="E37" s="42">
        <v>50</v>
      </c>
      <c r="F37" s="55" t="s">
        <v>310</v>
      </c>
      <c r="G37" s="13" t="s">
        <v>21</v>
      </c>
    </row>
    <row r="38" spans="1:7" ht="16.350000000000001" customHeight="1" x14ac:dyDescent="0.2">
      <c r="A38" s="154"/>
      <c r="B38" s="26" t="s">
        <v>107</v>
      </c>
      <c r="C38" s="42">
        <v>55</v>
      </c>
      <c r="D38" s="42">
        <v>6</v>
      </c>
      <c r="E38" s="42">
        <v>49</v>
      </c>
      <c r="F38" s="55" t="s">
        <v>311</v>
      </c>
      <c r="G38" s="21"/>
    </row>
    <row r="39" spans="1:7" ht="16.350000000000001" customHeight="1" x14ac:dyDescent="0.15">
      <c r="A39" s="154"/>
      <c r="B39" s="26" t="s">
        <v>108</v>
      </c>
      <c r="C39" s="42">
        <v>57</v>
      </c>
      <c r="D39" s="42">
        <v>6</v>
      </c>
      <c r="E39" s="42">
        <v>51</v>
      </c>
      <c r="F39" s="55" t="s">
        <v>312</v>
      </c>
      <c r="G39" s="13" t="s">
        <v>22</v>
      </c>
    </row>
    <row r="40" spans="1:7" ht="16.350000000000001" customHeight="1" x14ac:dyDescent="0.2">
      <c r="A40" s="154"/>
      <c r="B40" s="26" t="s">
        <v>109</v>
      </c>
      <c r="C40" s="42">
        <v>59</v>
      </c>
      <c r="D40" s="42">
        <v>7</v>
      </c>
      <c r="E40" s="42">
        <v>52</v>
      </c>
      <c r="F40" s="55" t="s">
        <v>282</v>
      </c>
      <c r="G40" s="21"/>
    </row>
    <row r="41" spans="1:7" ht="16.350000000000001" customHeight="1" x14ac:dyDescent="0.2">
      <c r="A41" s="154"/>
      <c r="B41" s="26" t="s">
        <v>110</v>
      </c>
      <c r="C41" s="42">
        <v>53</v>
      </c>
      <c r="D41" s="42">
        <v>14</v>
      </c>
      <c r="E41" s="42">
        <v>39</v>
      </c>
      <c r="F41" s="55" t="s">
        <v>313</v>
      </c>
      <c r="G41" s="21"/>
    </row>
    <row r="42" spans="1:7" ht="16.350000000000001" customHeight="1" x14ac:dyDescent="0.15">
      <c r="A42" s="154"/>
      <c r="B42" s="26" t="s">
        <v>111</v>
      </c>
      <c r="C42" s="42">
        <v>50</v>
      </c>
      <c r="D42" s="42">
        <v>13</v>
      </c>
      <c r="E42" s="42">
        <v>37</v>
      </c>
      <c r="F42" s="55" t="s">
        <v>314</v>
      </c>
      <c r="G42" s="5" t="s">
        <v>375</v>
      </c>
    </row>
    <row r="43" spans="1:7" ht="16.350000000000001" customHeight="1" x14ac:dyDescent="0.15">
      <c r="A43" s="154"/>
      <c r="B43" s="26" t="s">
        <v>112</v>
      </c>
      <c r="C43" s="42">
        <v>52</v>
      </c>
      <c r="D43" s="42">
        <v>13</v>
      </c>
      <c r="E43" s="42">
        <v>39</v>
      </c>
      <c r="F43" s="55" t="s">
        <v>313</v>
      </c>
      <c r="G43" s="13" t="s">
        <v>153</v>
      </c>
    </row>
    <row r="44" spans="1:7" ht="16.350000000000001" customHeight="1" x14ac:dyDescent="0.15">
      <c r="A44" s="154"/>
      <c r="B44" s="26" t="s">
        <v>113</v>
      </c>
      <c r="C44" s="42">
        <v>51</v>
      </c>
      <c r="D44" s="42">
        <v>14</v>
      </c>
      <c r="E44" s="42">
        <v>37</v>
      </c>
      <c r="F44" s="55" t="s">
        <v>287</v>
      </c>
      <c r="G44" s="5" t="s">
        <v>376</v>
      </c>
    </row>
    <row r="45" spans="1:7" ht="16.350000000000001" customHeight="1" thickBot="1" x14ac:dyDescent="0.2">
      <c r="A45" s="157"/>
      <c r="B45" s="47" t="s">
        <v>114</v>
      </c>
      <c r="C45" s="48">
        <v>50</v>
      </c>
      <c r="D45" s="48">
        <v>14</v>
      </c>
      <c r="E45" s="48">
        <v>36</v>
      </c>
      <c r="F45" s="55" t="s">
        <v>315</v>
      </c>
      <c r="G45" s="31" t="s">
        <v>33</v>
      </c>
    </row>
    <row r="46" spans="1:7" ht="16.350000000000001" customHeight="1" x14ac:dyDescent="0.2">
      <c r="A46" s="153" t="s">
        <v>1</v>
      </c>
      <c r="B46" s="45" t="s">
        <v>115</v>
      </c>
      <c r="C46" s="46">
        <v>49</v>
      </c>
      <c r="D46" s="46">
        <v>2</v>
      </c>
      <c r="E46" s="46">
        <v>47</v>
      </c>
      <c r="F46" s="65" t="s">
        <v>316</v>
      </c>
      <c r="G46" s="41" t="s">
        <v>226</v>
      </c>
    </row>
    <row r="47" spans="1:7" ht="16.350000000000001" customHeight="1" x14ac:dyDescent="0.2">
      <c r="A47" s="154"/>
      <c r="B47" s="43" t="s">
        <v>116</v>
      </c>
      <c r="C47" s="44">
        <v>50</v>
      </c>
      <c r="D47" s="44">
        <v>2</v>
      </c>
      <c r="E47" s="44">
        <v>48</v>
      </c>
      <c r="F47" s="66" t="s">
        <v>317</v>
      </c>
      <c r="G47" s="40"/>
    </row>
    <row r="48" spans="1:7" ht="16.350000000000001" customHeight="1" x14ac:dyDescent="0.15">
      <c r="A48" s="154"/>
      <c r="B48" s="26" t="s">
        <v>117</v>
      </c>
      <c r="C48" s="42">
        <v>48</v>
      </c>
      <c r="D48" s="42">
        <v>2</v>
      </c>
      <c r="E48" s="42">
        <v>46</v>
      </c>
      <c r="F48" s="55" t="s">
        <v>318</v>
      </c>
      <c r="G48" s="13" t="s">
        <v>177</v>
      </c>
    </row>
    <row r="49" spans="1:7" ht="16.350000000000001" customHeight="1" x14ac:dyDescent="0.15">
      <c r="A49" s="154"/>
      <c r="B49" s="26" t="s">
        <v>118</v>
      </c>
      <c r="C49" s="42">
        <v>50</v>
      </c>
      <c r="D49" s="42">
        <v>4</v>
      </c>
      <c r="E49" s="42">
        <v>46</v>
      </c>
      <c r="F49" s="55" t="s">
        <v>319</v>
      </c>
      <c r="G49" s="13" t="s">
        <v>381</v>
      </c>
    </row>
    <row r="50" spans="1:7" ht="16.350000000000001" customHeight="1" x14ac:dyDescent="0.2">
      <c r="A50" s="154"/>
      <c r="B50" s="26" t="s">
        <v>140</v>
      </c>
      <c r="C50" s="42">
        <v>47</v>
      </c>
      <c r="D50" s="42">
        <v>2</v>
      </c>
      <c r="E50" s="42">
        <v>45</v>
      </c>
      <c r="F50" s="55" t="s">
        <v>320</v>
      </c>
      <c r="G50" s="21"/>
    </row>
    <row r="51" spans="1:7" ht="16.350000000000001" customHeight="1" x14ac:dyDescent="0.15">
      <c r="A51" s="154"/>
      <c r="B51" s="26" t="s">
        <v>119</v>
      </c>
      <c r="C51" s="42">
        <v>51</v>
      </c>
      <c r="D51" s="42">
        <v>9</v>
      </c>
      <c r="E51" s="42">
        <v>42</v>
      </c>
      <c r="F51" s="55" t="s">
        <v>321</v>
      </c>
      <c r="G51" s="13" t="s">
        <v>216</v>
      </c>
    </row>
    <row r="52" spans="1:7" ht="16.350000000000001" customHeight="1" x14ac:dyDescent="0.2">
      <c r="A52" s="154"/>
      <c r="B52" s="26" t="s">
        <v>120</v>
      </c>
      <c r="C52" s="42">
        <v>45</v>
      </c>
      <c r="D52" s="42">
        <v>13</v>
      </c>
      <c r="E52" s="42">
        <v>32</v>
      </c>
      <c r="F52" s="55" t="s">
        <v>322</v>
      </c>
      <c r="G52" s="21"/>
    </row>
    <row r="53" spans="1:7" ht="16.350000000000001" customHeight="1" x14ac:dyDescent="0.15">
      <c r="A53" s="154"/>
      <c r="B53" s="26" t="s">
        <v>121</v>
      </c>
      <c r="C53" s="42">
        <v>48</v>
      </c>
      <c r="D53" s="42">
        <v>40</v>
      </c>
      <c r="E53" s="42">
        <v>8</v>
      </c>
      <c r="F53" s="55" t="s">
        <v>323</v>
      </c>
      <c r="G53" s="13" t="s">
        <v>259</v>
      </c>
    </row>
    <row r="54" spans="1:7" ht="16.350000000000001" customHeight="1" x14ac:dyDescent="0.15">
      <c r="A54" s="154"/>
      <c r="B54" s="26" t="s">
        <v>122</v>
      </c>
      <c r="C54" s="42">
        <v>48</v>
      </c>
      <c r="D54" s="42">
        <v>40</v>
      </c>
      <c r="E54" s="42">
        <v>8</v>
      </c>
      <c r="F54" s="55" t="s">
        <v>324</v>
      </c>
      <c r="G54" s="35" t="s">
        <v>267</v>
      </c>
    </row>
    <row r="55" spans="1:7" ht="16.350000000000001" customHeight="1" x14ac:dyDescent="0.2">
      <c r="A55" s="154"/>
      <c r="B55" s="26" t="s">
        <v>123</v>
      </c>
      <c r="C55" s="42">
        <v>56</v>
      </c>
      <c r="D55" s="42">
        <v>16</v>
      </c>
      <c r="E55" s="42">
        <v>40</v>
      </c>
      <c r="F55" s="55" t="s">
        <v>325</v>
      </c>
      <c r="G55" s="21"/>
    </row>
    <row r="56" spans="1:7" ht="16.350000000000001" customHeight="1" x14ac:dyDescent="0.2">
      <c r="A56" s="154"/>
      <c r="B56" s="26" t="s">
        <v>124</v>
      </c>
      <c r="C56" s="42">
        <v>60</v>
      </c>
      <c r="D56" s="42">
        <v>18</v>
      </c>
      <c r="E56" s="42">
        <v>42</v>
      </c>
      <c r="F56" s="55" t="s">
        <v>326</v>
      </c>
      <c r="G56" s="21"/>
    </row>
    <row r="57" spans="1:7" ht="16.350000000000001" customHeight="1" x14ac:dyDescent="0.2">
      <c r="A57" s="154"/>
      <c r="B57" s="26" t="s">
        <v>125</v>
      </c>
      <c r="C57" s="42">
        <v>50</v>
      </c>
      <c r="D57" s="42">
        <v>3</v>
      </c>
      <c r="E57" s="42">
        <v>47</v>
      </c>
      <c r="F57" s="55" t="s">
        <v>327</v>
      </c>
      <c r="G57" s="21" t="s">
        <v>232</v>
      </c>
    </row>
    <row r="58" spans="1:7" ht="16.350000000000001" customHeight="1" x14ac:dyDescent="0.2">
      <c r="A58" s="154"/>
      <c r="B58" s="26" t="s">
        <v>126</v>
      </c>
      <c r="C58" s="42">
        <v>52</v>
      </c>
      <c r="D58" s="42">
        <v>4</v>
      </c>
      <c r="E58" s="42">
        <v>48</v>
      </c>
      <c r="F58" s="55" t="s">
        <v>327</v>
      </c>
      <c r="G58" s="21"/>
    </row>
    <row r="59" spans="1:7" ht="16.350000000000001" customHeight="1" x14ac:dyDescent="0.2">
      <c r="A59" s="154"/>
      <c r="B59" s="26" t="s">
        <v>127</v>
      </c>
      <c r="C59" s="42">
        <v>51</v>
      </c>
      <c r="D59" s="42">
        <v>3</v>
      </c>
      <c r="E59" s="42">
        <v>48</v>
      </c>
      <c r="F59" s="55" t="s">
        <v>328</v>
      </c>
      <c r="G59" s="21"/>
    </row>
    <row r="60" spans="1:7" ht="16.350000000000001" customHeight="1" x14ac:dyDescent="0.15">
      <c r="A60" s="154"/>
      <c r="B60" s="26" t="s">
        <v>128</v>
      </c>
      <c r="C60" s="42">
        <v>48</v>
      </c>
      <c r="D60" s="42">
        <v>2</v>
      </c>
      <c r="E60" s="42">
        <v>46</v>
      </c>
      <c r="F60" s="55" t="s">
        <v>328</v>
      </c>
      <c r="G60" s="13" t="s">
        <v>233</v>
      </c>
    </row>
    <row r="61" spans="1:7" ht="16.350000000000001" customHeight="1" x14ac:dyDescent="0.2">
      <c r="A61" s="154"/>
      <c r="B61" s="26" t="s">
        <v>129</v>
      </c>
      <c r="C61" s="42">
        <v>43</v>
      </c>
      <c r="D61" s="42">
        <v>4</v>
      </c>
      <c r="E61" s="42">
        <v>39</v>
      </c>
      <c r="F61" s="55" t="s">
        <v>329</v>
      </c>
      <c r="G61" s="21"/>
    </row>
    <row r="62" spans="1:7" ht="16.350000000000001" customHeight="1" x14ac:dyDescent="0.2">
      <c r="A62" s="154"/>
      <c r="B62" s="26" t="s">
        <v>130</v>
      </c>
      <c r="C62" s="42">
        <v>49</v>
      </c>
      <c r="D62" s="42">
        <v>4</v>
      </c>
      <c r="E62" s="42">
        <v>45</v>
      </c>
      <c r="F62" s="55" t="s">
        <v>330</v>
      </c>
      <c r="G62" s="21"/>
    </row>
    <row r="63" spans="1:7" ht="16.350000000000001" customHeight="1" x14ac:dyDescent="0.15">
      <c r="A63" s="154"/>
      <c r="B63" s="26" t="s">
        <v>131</v>
      </c>
      <c r="C63" s="42">
        <v>49</v>
      </c>
      <c r="D63" s="42">
        <v>18</v>
      </c>
      <c r="E63" s="42">
        <v>31</v>
      </c>
      <c r="F63" s="55" t="s">
        <v>331</v>
      </c>
      <c r="G63" s="49" t="s">
        <v>265</v>
      </c>
    </row>
    <row r="64" spans="1:7" ht="16.350000000000001" customHeight="1" x14ac:dyDescent="0.15">
      <c r="A64" s="154"/>
      <c r="B64" s="26" t="s">
        <v>132</v>
      </c>
      <c r="C64" s="42">
        <v>47</v>
      </c>
      <c r="D64" s="42">
        <v>32</v>
      </c>
      <c r="E64" s="42">
        <v>15</v>
      </c>
      <c r="F64" s="55" t="s">
        <v>332</v>
      </c>
      <c r="G64" s="13" t="s">
        <v>183</v>
      </c>
    </row>
    <row r="65" spans="1:7" ht="16.350000000000001" customHeight="1" x14ac:dyDescent="0.15">
      <c r="A65" s="154"/>
      <c r="B65" s="26" t="s">
        <v>133</v>
      </c>
      <c r="C65" s="42">
        <v>48</v>
      </c>
      <c r="D65" s="42">
        <v>33</v>
      </c>
      <c r="E65" s="42">
        <v>15</v>
      </c>
      <c r="F65" s="55" t="s">
        <v>332</v>
      </c>
      <c r="G65" s="5" t="s">
        <v>264</v>
      </c>
    </row>
    <row r="66" spans="1:7" ht="16.350000000000001" customHeight="1" x14ac:dyDescent="0.15">
      <c r="A66" s="155"/>
      <c r="B66" s="15" t="s">
        <v>141</v>
      </c>
      <c r="C66" s="8">
        <f>SUM(C36:C65)</f>
        <v>1529</v>
      </c>
      <c r="D66" s="8">
        <f>SUM(D36:D65)</f>
        <v>351</v>
      </c>
      <c r="E66" s="8">
        <f>SUM(E36:E65)</f>
        <v>1178</v>
      </c>
      <c r="F66" s="16"/>
      <c r="G66" s="33" t="s">
        <v>247</v>
      </c>
    </row>
    <row r="67" spans="1:7" ht="15.6" customHeight="1" x14ac:dyDescent="0.15">
      <c r="A67" s="151" t="s">
        <v>2</v>
      </c>
      <c r="B67" s="26" t="s">
        <v>23</v>
      </c>
      <c r="C67" s="42">
        <v>58</v>
      </c>
      <c r="D67" s="42">
        <v>5</v>
      </c>
      <c r="E67" s="42">
        <v>53</v>
      </c>
      <c r="F67" s="42" t="s">
        <v>278</v>
      </c>
      <c r="G67" s="33" t="s">
        <v>258</v>
      </c>
    </row>
    <row r="68" spans="1:7" ht="15.6" customHeight="1" x14ac:dyDescent="0.15">
      <c r="A68" s="151"/>
      <c r="B68" s="26" t="s">
        <v>24</v>
      </c>
      <c r="C68" s="42">
        <v>58</v>
      </c>
      <c r="D68" s="42">
        <v>3</v>
      </c>
      <c r="E68" s="42">
        <v>55</v>
      </c>
      <c r="F68" s="42" t="s">
        <v>310</v>
      </c>
      <c r="G68" s="33"/>
    </row>
    <row r="69" spans="1:7" ht="15.6" customHeight="1" x14ac:dyDescent="0.15">
      <c r="A69" s="151"/>
      <c r="B69" s="26" t="s">
        <v>25</v>
      </c>
      <c r="C69" s="42">
        <v>57</v>
      </c>
      <c r="D69" s="42">
        <v>4</v>
      </c>
      <c r="E69" s="42">
        <v>53</v>
      </c>
      <c r="F69" s="42" t="s">
        <v>339</v>
      </c>
      <c r="G69" s="33"/>
    </row>
    <row r="70" spans="1:7" ht="15.6" customHeight="1" x14ac:dyDescent="0.15">
      <c r="A70" s="151"/>
      <c r="B70" s="26" t="s">
        <v>26</v>
      </c>
      <c r="C70" s="42">
        <v>58</v>
      </c>
      <c r="D70" s="42">
        <v>4</v>
      </c>
      <c r="E70" s="42">
        <v>54</v>
      </c>
      <c r="F70" s="42" t="s">
        <v>340</v>
      </c>
      <c r="G70" s="33"/>
    </row>
    <row r="71" spans="1:7" ht="15.6" customHeight="1" x14ac:dyDescent="0.15">
      <c r="A71" s="151"/>
      <c r="B71" s="26" t="s">
        <v>27</v>
      </c>
      <c r="C71" s="42">
        <v>58</v>
      </c>
      <c r="D71" s="42">
        <v>4</v>
      </c>
      <c r="E71" s="42">
        <v>54</v>
      </c>
      <c r="F71" s="42" t="s">
        <v>341</v>
      </c>
      <c r="G71" s="33"/>
    </row>
    <row r="72" spans="1:7" ht="15.6" customHeight="1" x14ac:dyDescent="0.15">
      <c r="A72" s="151"/>
      <c r="B72" s="26" t="s">
        <v>28</v>
      </c>
      <c r="C72" s="42">
        <v>58</v>
      </c>
      <c r="D72" s="42">
        <v>2</v>
      </c>
      <c r="E72" s="42">
        <v>56</v>
      </c>
      <c r="F72" s="42" t="s">
        <v>342</v>
      </c>
      <c r="G72" s="33"/>
    </row>
    <row r="73" spans="1:7" ht="15.6" customHeight="1" x14ac:dyDescent="0.15">
      <c r="A73" s="151"/>
      <c r="B73" s="26" t="s">
        <v>29</v>
      </c>
      <c r="C73" s="42">
        <v>58</v>
      </c>
      <c r="D73" s="42">
        <v>3</v>
      </c>
      <c r="E73" s="42">
        <v>55</v>
      </c>
      <c r="F73" s="42" t="s">
        <v>343</v>
      </c>
      <c r="G73" s="33"/>
    </row>
    <row r="74" spans="1:7" ht="15.6" customHeight="1" x14ac:dyDescent="0.15">
      <c r="A74" s="151"/>
      <c r="B74" s="26" t="s">
        <v>30</v>
      </c>
      <c r="C74" s="42">
        <v>56</v>
      </c>
      <c r="D74" s="42">
        <v>3</v>
      </c>
      <c r="E74" s="42">
        <v>53</v>
      </c>
      <c r="F74" s="42" t="s">
        <v>344</v>
      </c>
      <c r="G74" s="33"/>
    </row>
    <row r="75" spans="1:7" ht="15.6" customHeight="1" x14ac:dyDescent="0.15">
      <c r="A75" s="151"/>
      <c r="B75" s="26" t="s">
        <v>31</v>
      </c>
      <c r="C75" s="42">
        <v>58</v>
      </c>
      <c r="D75" s="42">
        <v>4</v>
      </c>
      <c r="E75" s="42">
        <v>54</v>
      </c>
      <c r="F75" s="42" t="s">
        <v>345</v>
      </c>
      <c r="G75" s="6" t="s">
        <v>32</v>
      </c>
    </row>
    <row r="76" spans="1:7" ht="15.6" customHeight="1" x14ac:dyDescent="0.15">
      <c r="A76" s="151"/>
      <c r="B76" s="26" t="s">
        <v>191</v>
      </c>
      <c r="C76" s="42">
        <f>D76+E76</f>
        <v>48</v>
      </c>
      <c r="D76" s="42">
        <v>4</v>
      </c>
      <c r="E76" s="42">
        <v>44</v>
      </c>
      <c r="F76" s="42" t="s">
        <v>284</v>
      </c>
      <c r="G76" s="6"/>
    </row>
    <row r="77" spans="1:7" ht="15.6" customHeight="1" x14ac:dyDescent="0.15">
      <c r="A77" s="151"/>
      <c r="B77" s="26" t="s">
        <v>34</v>
      </c>
      <c r="C77" s="42">
        <v>46</v>
      </c>
      <c r="D77" s="42">
        <v>6</v>
      </c>
      <c r="E77" s="42">
        <v>40</v>
      </c>
      <c r="F77" s="42" t="s">
        <v>314</v>
      </c>
      <c r="G77" s="33"/>
    </row>
    <row r="78" spans="1:7" ht="15.6" customHeight="1" x14ac:dyDescent="0.15">
      <c r="A78" s="151"/>
      <c r="B78" s="26" t="s">
        <v>35</v>
      </c>
      <c r="C78" s="42">
        <v>50</v>
      </c>
      <c r="D78" s="42">
        <v>6</v>
      </c>
      <c r="E78" s="42">
        <v>44</v>
      </c>
      <c r="F78" s="42" t="s">
        <v>346</v>
      </c>
      <c r="G78" s="33"/>
    </row>
    <row r="79" spans="1:7" ht="15.6" customHeight="1" x14ac:dyDescent="0.15">
      <c r="A79" s="151"/>
      <c r="B79" s="26" t="s">
        <v>36</v>
      </c>
      <c r="C79" s="42">
        <v>46</v>
      </c>
      <c r="D79" s="42">
        <v>5</v>
      </c>
      <c r="E79" s="42">
        <v>41</v>
      </c>
      <c r="F79" s="42" t="s">
        <v>346</v>
      </c>
      <c r="G79" s="33"/>
    </row>
    <row r="80" spans="1:7" ht="15.6" customHeight="1" x14ac:dyDescent="0.15">
      <c r="A80" s="151"/>
      <c r="B80" s="26" t="s">
        <v>377</v>
      </c>
      <c r="C80" s="42">
        <v>46</v>
      </c>
      <c r="D80" s="42">
        <v>5</v>
      </c>
      <c r="E80" s="42">
        <v>41</v>
      </c>
      <c r="F80" s="42" t="s">
        <v>315</v>
      </c>
      <c r="G80" s="6" t="s">
        <v>378</v>
      </c>
    </row>
    <row r="81" spans="1:7" ht="15.6" customHeight="1" x14ac:dyDescent="0.15">
      <c r="A81" s="151"/>
      <c r="B81" s="26" t="s">
        <v>37</v>
      </c>
      <c r="C81" s="42">
        <v>54</v>
      </c>
      <c r="D81" s="42">
        <v>5</v>
      </c>
      <c r="E81" s="42">
        <v>49</v>
      </c>
      <c r="F81" s="42" t="s">
        <v>347</v>
      </c>
      <c r="G81" s="33"/>
    </row>
    <row r="82" spans="1:7" ht="15.6" customHeight="1" x14ac:dyDescent="0.15">
      <c r="A82" s="151"/>
      <c r="B82" s="26" t="s">
        <v>379</v>
      </c>
      <c r="C82" s="42">
        <v>52</v>
      </c>
      <c r="D82" s="42">
        <v>5</v>
      </c>
      <c r="E82" s="42">
        <v>47</v>
      </c>
      <c r="F82" s="42" t="s">
        <v>347</v>
      </c>
      <c r="G82" s="6" t="s">
        <v>380</v>
      </c>
    </row>
    <row r="83" spans="1:7" ht="15.6" customHeight="1" x14ac:dyDescent="0.15">
      <c r="A83" s="151"/>
      <c r="B83" s="26" t="s">
        <v>38</v>
      </c>
      <c r="C83" s="42">
        <v>47</v>
      </c>
      <c r="D83" s="42">
        <v>7</v>
      </c>
      <c r="E83" s="42">
        <v>40</v>
      </c>
      <c r="F83" s="42" t="s">
        <v>285</v>
      </c>
      <c r="G83" s="33"/>
    </row>
    <row r="84" spans="1:7" ht="15.6" customHeight="1" x14ac:dyDescent="0.15">
      <c r="A84" s="151"/>
      <c r="B84" s="26" t="s">
        <v>218</v>
      </c>
      <c r="C84" s="42">
        <v>36</v>
      </c>
      <c r="D84" s="42">
        <v>4</v>
      </c>
      <c r="E84" s="42">
        <v>32</v>
      </c>
      <c r="F84" s="55" t="s">
        <v>348</v>
      </c>
      <c r="G84" s="33"/>
    </row>
    <row r="85" spans="1:7" ht="15.6" customHeight="1" x14ac:dyDescent="0.15">
      <c r="A85" s="151"/>
      <c r="B85" s="26" t="s">
        <v>224</v>
      </c>
      <c r="C85" s="42">
        <v>33</v>
      </c>
      <c r="D85" s="42">
        <v>5</v>
      </c>
      <c r="E85" s="42">
        <v>28</v>
      </c>
      <c r="F85" s="55" t="s">
        <v>349</v>
      </c>
      <c r="G85" s="33"/>
    </row>
    <row r="86" spans="1:7" ht="15.6" customHeight="1" x14ac:dyDescent="0.15">
      <c r="A86" s="151"/>
      <c r="B86" s="26" t="s">
        <v>383</v>
      </c>
      <c r="C86" s="42">
        <v>56</v>
      </c>
      <c r="D86" s="42">
        <v>0</v>
      </c>
      <c r="E86" s="42">
        <v>56</v>
      </c>
      <c r="F86" s="42" t="s">
        <v>270</v>
      </c>
      <c r="G86" s="33"/>
    </row>
    <row r="87" spans="1:7" ht="15.6" customHeight="1" x14ac:dyDescent="0.15">
      <c r="A87" s="151"/>
      <c r="B87" s="26" t="s">
        <v>384</v>
      </c>
      <c r="C87" s="42">
        <v>56</v>
      </c>
      <c r="D87" s="42">
        <v>1</v>
      </c>
      <c r="E87" s="42">
        <v>55</v>
      </c>
      <c r="F87" s="69" t="s">
        <v>270</v>
      </c>
      <c r="G87" s="6" t="s">
        <v>385</v>
      </c>
    </row>
    <row r="88" spans="1:7" ht="15.6" customHeight="1" x14ac:dyDescent="0.15">
      <c r="A88" s="151"/>
      <c r="B88" s="26" t="s">
        <v>386</v>
      </c>
      <c r="C88" s="42">
        <v>57</v>
      </c>
      <c r="D88" s="42">
        <v>1</v>
      </c>
      <c r="E88" s="42">
        <v>56</v>
      </c>
      <c r="F88" s="42" t="s">
        <v>350</v>
      </c>
      <c r="G88" s="33"/>
    </row>
    <row r="89" spans="1:7" ht="15.6" customHeight="1" x14ac:dyDescent="0.15">
      <c r="A89" s="151"/>
      <c r="B89" s="26" t="s">
        <v>387</v>
      </c>
      <c r="C89" s="42">
        <v>57</v>
      </c>
      <c r="D89" s="42">
        <v>1</v>
      </c>
      <c r="E89" s="42">
        <v>56</v>
      </c>
      <c r="F89" s="42" t="s">
        <v>350</v>
      </c>
      <c r="G89" s="68"/>
    </row>
    <row r="90" spans="1:7" ht="15.6" customHeight="1" x14ac:dyDescent="0.15">
      <c r="A90" s="151"/>
      <c r="B90" s="26" t="s">
        <v>388</v>
      </c>
      <c r="C90" s="42">
        <v>57</v>
      </c>
      <c r="D90" s="42">
        <v>1</v>
      </c>
      <c r="E90" s="42">
        <v>56</v>
      </c>
      <c r="F90" s="42" t="s">
        <v>351</v>
      </c>
      <c r="G90" s="68" t="s">
        <v>389</v>
      </c>
    </row>
    <row r="91" spans="1:7" ht="15.6" customHeight="1" x14ac:dyDescent="0.15">
      <c r="A91" s="151"/>
      <c r="B91" s="26" t="s">
        <v>390</v>
      </c>
      <c r="C91" s="42">
        <v>54</v>
      </c>
      <c r="D91" s="42">
        <v>0</v>
      </c>
      <c r="E91" s="42">
        <v>54</v>
      </c>
      <c r="F91" s="42" t="s">
        <v>351</v>
      </c>
      <c r="G91" s="33"/>
    </row>
    <row r="92" spans="1:7" ht="15.6" customHeight="1" x14ac:dyDescent="0.15">
      <c r="A92" s="151"/>
      <c r="B92" s="26" t="s">
        <v>198</v>
      </c>
      <c r="C92" s="42">
        <f>D92+E92</f>
        <v>55</v>
      </c>
      <c r="D92" s="42">
        <v>0</v>
      </c>
      <c r="E92" s="42">
        <v>55</v>
      </c>
      <c r="F92" s="42" t="s">
        <v>352</v>
      </c>
      <c r="G92" s="6" t="s">
        <v>405</v>
      </c>
    </row>
    <row r="93" spans="1:7" ht="15.6" customHeight="1" x14ac:dyDescent="0.15">
      <c r="A93" s="151"/>
      <c r="B93" s="26" t="s">
        <v>391</v>
      </c>
      <c r="C93" s="42">
        <v>56</v>
      </c>
      <c r="D93" s="42">
        <v>0</v>
      </c>
      <c r="E93" s="42">
        <v>56</v>
      </c>
      <c r="F93" s="42" t="s">
        <v>352</v>
      </c>
      <c r="G93" s="33"/>
    </row>
    <row r="94" spans="1:7" ht="15.6" customHeight="1" x14ac:dyDescent="0.15">
      <c r="A94" s="151"/>
      <c r="B94" s="26" t="s">
        <v>200</v>
      </c>
      <c r="C94" s="42">
        <f>D94+E94</f>
        <v>57</v>
      </c>
      <c r="D94" s="42">
        <v>0</v>
      </c>
      <c r="E94" s="42">
        <v>57</v>
      </c>
      <c r="F94" s="42" t="s">
        <v>353</v>
      </c>
      <c r="G94" s="68" t="s">
        <v>398</v>
      </c>
    </row>
    <row r="95" spans="1:7" ht="15.6" customHeight="1" x14ac:dyDescent="0.15">
      <c r="A95" s="151"/>
      <c r="B95" s="26" t="s">
        <v>359</v>
      </c>
      <c r="C95" s="42">
        <f>D95+E95</f>
        <v>56</v>
      </c>
      <c r="D95" s="42">
        <v>2</v>
      </c>
      <c r="E95" s="42">
        <v>54</v>
      </c>
      <c r="F95" s="69" t="s">
        <v>362</v>
      </c>
      <c r="G95" s="68" t="s">
        <v>399</v>
      </c>
    </row>
    <row r="96" spans="1:7" ht="15.6" customHeight="1" x14ac:dyDescent="0.15">
      <c r="A96" s="151"/>
      <c r="B96" s="15" t="s">
        <v>141</v>
      </c>
      <c r="C96" s="8">
        <f>SUM(C67:C95)</f>
        <v>1538</v>
      </c>
      <c r="D96" s="8">
        <f>SUM(D67:D95)</f>
        <v>90</v>
      </c>
      <c r="E96" s="8">
        <f>SUM(E67:E95)</f>
        <v>1448</v>
      </c>
      <c r="F96" s="16"/>
      <c r="G96" s="6" t="s">
        <v>248</v>
      </c>
    </row>
    <row r="97" spans="1:7" s="3" customFormat="1" ht="16.350000000000001" customHeight="1" thickBot="1" x14ac:dyDescent="0.2">
      <c r="A97" s="149" t="s">
        <v>249</v>
      </c>
      <c r="B97" s="150"/>
      <c r="C97" s="9">
        <f>C35+C66+C96</f>
        <v>4514</v>
      </c>
      <c r="D97" s="9">
        <f>D35+D66+D96</f>
        <v>757</v>
      </c>
      <c r="E97" s="9">
        <f>E35+E66+E96</f>
        <v>3757</v>
      </c>
      <c r="F97" s="9" t="s">
        <v>3</v>
      </c>
      <c r="G97" s="32"/>
    </row>
    <row r="102" spans="1:7" x14ac:dyDescent="0.15">
      <c r="D102" s="42"/>
    </row>
    <row r="103" spans="1:7" x14ac:dyDescent="0.15">
      <c r="D103" s="42"/>
    </row>
    <row r="104" spans="1:7" x14ac:dyDescent="0.15">
      <c r="D104" s="42"/>
    </row>
    <row r="105" spans="1:7" x14ac:dyDescent="0.15">
      <c r="D105" s="42"/>
    </row>
    <row r="106" spans="1:7" x14ac:dyDescent="0.15">
      <c r="D106" s="42"/>
    </row>
    <row r="107" spans="1:7" x14ac:dyDescent="0.15">
      <c r="D107" s="42"/>
    </row>
    <row r="108" spans="1:7" x14ac:dyDescent="0.15">
      <c r="D108" s="42"/>
    </row>
  </sheetData>
  <mergeCells count="12">
    <mergeCell ref="B3:B4"/>
    <mergeCell ref="A3:A4"/>
    <mergeCell ref="A1:G1"/>
    <mergeCell ref="A97:B97"/>
    <mergeCell ref="A67:A96"/>
    <mergeCell ref="A5:A35"/>
    <mergeCell ref="A46:A66"/>
    <mergeCell ref="A36:A45"/>
    <mergeCell ref="G3:G4"/>
    <mergeCell ref="F3:F4"/>
    <mergeCell ref="D3:E3"/>
    <mergeCell ref="C3:C4"/>
  </mergeCells>
  <phoneticPr fontId="1" type="noConversion"/>
  <pageMargins left="0.78740157480314965" right="0.78740157480314965" top="0.59055118110236227" bottom="0.59055118110236227" header="0.51181102362204722" footer="0.39370078740157483"/>
  <pageSetup paperSize="8" orientation="portrait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zoomScale="12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4" sqref="B24"/>
    </sheetView>
  </sheetViews>
  <sheetFormatPr defaultRowHeight="14.25" x14ac:dyDescent="0.15"/>
  <cols>
    <col min="1" max="1" width="5.875" style="2" customWidth="1"/>
    <col min="2" max="2" width="13.25" style="2" bestFit="1" customWidth="1"/>
    <col min="3" max="5" width="5.625" style="2" bestFit="1" customWidth="1"/>
    <col min="6" max="6" width="11.25" style="2" bestFit="1" customWidth="1"/>
    <col min="7" max="7" width="72.125" style="2" customWidth="1"/>
    <col min="8" max="16384" width="9" style="2"/>
  </cols>
  <sheetData>
    <row r="1" spans="1:7" ht="23.25" customHeight="1" x14ac:dyDescent="0.15">
      <c r="A1" s="148" t="s">
        <v>358</v>
      </c>
      <c r="B1" s="148"/>
      <c r="C1" s="148"/>
      <c r="D1" s="148"/>
      <c r="E1" s="148"/>
      <c r="F1" s="148"/>
      <c r="G1" s="148"/>
    </row>
    <row r="2" spans="1:7" ht="11.25" customHeight="1" thickBot="1" x14ac:dyDescent="0.25">
      <c r="A2" s="1"/>
      <c r="B2" s="1"/>
      <c r="C2" s="1"/>
      <c r="D2" s="1"/>
      <c r="E2" s="1"/>
      <c r="F2" s="1"/>
      <c r="G2" s="18"/>
    </row>
    <row r="3" spans="1:7" ht="16.350000000000001" customHeight="1" x14ac:dyDescent="0.15">
      <c r="A3" s="131" t="s">
        <v>236</v>
      </c>
      <c r="B3" s="135" t="s">
        <v>237</v>
      </c>
      <c r="C3" s="135" t="s">
        <v>238</v>
      </c>
      <c r="D3" s="135" t="s">
        <v>239</v>
      </c>
      <c r="E3" s="135"/>
      <c r="F3" s="135" t="s">
        <v>240</v>
      </c>
      <c r="G3" s="137" t="s">
        <v>241</v>
      </c>
    </row>
    <row r="4" spans="1:7" ht="16.350000000000001" customHeight="1" x14ac:dyDescent="0.15">
      <c r="A4" s="132"/>
      <c r="B4" s="136"/>
      <c r="C4" s="136"/>
      <c r="D4" s="11" t="s">
        <v>242</v>
      </c>
      <c r="E4" s="11" t="s">
        <v>243</v>
      </c>
      <c r="F4" s="136"/>
      <c r="G4" s="138"/>
    </row>
    <row r="5" spans="1:7" ht="16.350000000000001" customHeight="1" x14ac:dyDescent="0.15">
      <c r="A5" s="151" t="s">
        <v>244</v>
      </c>
      <c r="B5" s="26" t="s">
        <v>78</v>
      </c>
      <c r="C5" s="42">
        <v>46</v>
      </c>
      <c r="D5" s="42">
        <v>4</v>
      </c>
      <c r="E5" s="42">
        <v>42</v>
      </c>
      <c r="F5" s="17" t="s">
        <v>269</v>
      </c>
      <c r="G5" s="7" t="s">
        <v>79</v>
      </c>
    </row>
    <row r="6" spans="1:7" ht="16.350000000000001" customHeight="1" x14ac:dyDescent="0.15">
      <c r="A6" s="151"/>
      <c r="B6" s="26" t="s">
        <v>80</v>
      </c>
      <c r="C6" s="42">
        <v>42</v>
      </c>
      <c r="D6" s="42">
        <v>5</v>
      </c>
      <c r="E6" s="42">
        <v>37</v>
      </c>
      <c r="F6" s="17" t="s">
        <v>270</v>
      </c>
      <c r="G6" s="25" t="s">
        <v>81</v>
      </c>
    </row>
    <row r="7" spans="1:7" ht="16.350000000000001" customHeight="1" x14ac:dyDescent="0.15">
      <c r="A7" s="151"/>
      <c r="B7" s="26" t="s">
        <v>84</v>
      </c>
      <c r="C7" s="42">
        <v>44</v>
      </c>
      <c r="D7" s="42">
        <v>17</v>
      </c>
      <c r="E7" s="42">
        <v>27</v>
      </c>
      <c r="F7" s="17" t="s">
        <v>271</v>
      </c>
      <c r="G7" s="4" t="s">
        <v>174</v>
      </c>
    </row>
    <row r="8" spans="1:7" ht="16.350000000000001" customHeight="1" x14ac:dyDescent="0.15">
      <c r="A8" s="151"/>
      <c r="B8" s="26" t="s">
        <v>85</v>
      </c>
      <c r="C8" s="42">
        <v>40</v>
      </c>
      <c r="D8" s="42">
        <v>14</v>
      </c>
      <c r="E8" s="42">
        <v>26</v>
      </c>
      <c r="F8" s="17" t="s">
        <v>272</v>
      </c>
      <c r="G8" s="4" t="s">
        <v>86</v>
      </c>
    </row>
    <row r="9" spans="1:7" ht="16.350000000000001" customHeight="1" x14ac:dyDescent="0.2">
      <c r="A9" s="151"/>
      <c r="B9" s="15" t="s">
        <v>141</v>
      </c>
      <c r="C9" s="8">
        <f>SUM(C5:C8)</f>
        <v>172</v>
      </c>
      <c r="D9" s="8">
        <f>SUM(D5:D8)</f>
        <v>40</v>
      </c>
      <c r="E9" s="8">
        <f>SUM(E5:E8)</f>
        <v>132</v>
      </c>
      <c r="F9" s="16"/>
      <c r="G9" s="19"/>
    </row>
    <row r="10" spans="1:7" ht="16.350000000000001" customHeight="1" x14ac:dyDescent="0.15">
      <c r="A10" s="152" t="s">
        <v>4</v>
      </c>
      <c r="B10" s="26" t="s">
        <v>82</v>
      </c>
      <c r="C10" s="42">
        <v>40</v>
      </c>
      <c r="D10" s="42">
        <v>9</v>
      </c>
      <c r="E10" s="42">
        <v>31</v>
      </c>
      <c r="F10" s="17" t="s">
        <v>273</v>
      </c>
      <c r="G10" s="7" t="s">
        <v>147</v>
      </c>
    </row>
    <row r="11" spans="1:7" ht="16.350000000000001" customHeight="1" x14ac:dyDescent="0.15">
      <c r="A11" s="152"/>
      <c r="B11" s="26" t="s">
        <v>83</v>
      </c>
      <c r="C11" s="42">
        <v>38</v>
      </c>
      <c r="D11" s="42">
        <v>5</v>
      </c>
      <c r="E11" s="42">
        <v>33</v>
      </c>
      <c r="F11" s="17" t="s">
        <v>274</v>
      </c>
      <c r="G11" s="24" t="s">
        <v>172</v>
      </c>
    </row>
    <row r="12" spans="1:7" ht="16.350000000000001" customHeight="1" x14ac:dyDescent="0.15">
      <c r="A12" s="152"/>
      <c r="B12" s="26" t="s">
        <v>87</v>
      </c>
      <c r="C12" s="42">
        <v>44</v>
      </c>
      <c r="D12" s="42">
        <v>19</v>
      </c>
      <c r="E12" s="42">
        <v>25</v>
      </c>
      <c r="F12" s="17" t="s">
        <v>275</v>
      </c>
      <c r="G12" s="4" t="s">
        <v>219</v>
      </c>
    </row>
    <row r="13" spans="1:7" ht="16.350000000000001" customHeight="1" x14ac:dyDescent="0.15">
      <c r="A13" s="152"/>
      <c r="B13" s="26" t="s">
        <v>88</v>
      </c>
      <c r="C13" s="42">
        <v>41</v>
      </c>
      <c r="D13" s="42">
        <v>19</v>
      </c>
      <c r="E13" s="42">
        <v>22</v>
      </c>
      <c r="F13" s="17" t="s">
        <v>276</v>
      </c>
      <c r="G13" s="4" t="s">
        <v>148</v>
      </c>
    </row>
    <row r="14" spans="1:7" ht="16.350000000000001" customHeight="1" x14ac:dyDescent="0.15">
      <c r="A14" s="152"/>
      <c r="B14" s="26" t="s">
        <v>179</v>
      </c>
      <c r="C14" s="42">
        <v>50</v>
      </c>
      <c r="D14" s="42">
        <v>6</v>
      </c>
      <c r="E14" s="42">
        <v>44</v>
      </c>
      <c r="F14" s="17" t="s">
        <v>277</v>
      </c>
      <c r="G14" s="4" t="s">
        <v>228</v>
      </c>
    </row>
    <row r="15" spans="1:7" ht="16.350000000000001" customHeight="1" x14ac:dyDescent="0.15">
      <c r="A15" s="152"/>
      <c r="B15" s="26" t="s">
        <v>92</v>
      </c>
      <c r="C15" s="42">
        <v>49</v>
      </c>
      <c r="D15" s="42">
        <v>5</v>
      </c>
      <c r="E15" s="42">
        <v>44</v>
      </c>
      <c r="F15" s="17" t="s">
        <v>277</v>
      </c>
      <c r="G15" s="4" t="s">
        <v>93</v>
      </c>
    </row>
    <row r="16" spans="1:7" ht="16.350000000000001" customHeight="1" x14ac:dyDescent="0.2">
      <c r="A16" s="152"/>
      <c r="B16" s="15" t="s">
        <v>141</v>
      </c>
      <c r="C16" s="8">
        <f>SUM(C10:C15)</f>
        <v>262</v>
      </c>
      <c r="D16" s="8">
        <f>SUM(D10:D15)</f>
        <v>63</v>
      </c>
      <c r="E16" s="8">
        <f>SUM(E10:E15)</f>
        <v>199</v>
      </c>
      <c r="F16" s="16"/>
      <c r="G16" s="4" t="s">
        <v>245</v>
      </c>
    </row>
    <row r="17" spans="1:7" ht="16.350000000000001" customHeight="1" x14ac:dyDescent="0.15">
      <c r="A17" s="152" t="s">
        <v>5</v>
      </c>
      <c r="B17" s="26" t="s">
        <v>73</v>
      </c>
      <c r="C17" s="42">
        <v>31</v>
      </c>
      <c r="D17" s="42">
        <v>4</v>
      </c>
      <c r="E17" s="42">
        <v>27</v>
      </c>
      <c r="F17" s="17" t="s">
        <v>304</v>
      </c>
      <c r="G17" s="6" t="s">
        <v>407</v>
      </c>
    </row>
    <row r="18" spans="1:7" ht="16.350000000000001" customHeight="1" x14ac:dyDescent="0.15">
      <c r="A18" s="152"/>
      <c r="B18" s="26" t="s">
        <v>74</v>
      </c>
      <c r="C18" s="42">
        <v>36</v>
      </c>
      <c r="D18" s="42">
        <v>3</v>
      </c>
      <c r="E18" s="42">
        <v>33</v>
      </c>
      <c r="F18" s="17" t="s">
        <v>305</v>
      </c>
      <c r="G18" s="13" t="s">
        <v>173</v>
      </c>
    </row>
    <row r="19" spans="1:7" ht="16.350000000000001" customHeight="1" x14ac:dyDescent="0.15">
      <c r="A19" s="152"/>
      <c r="B19" s="26" t="s">
        <v>75</v>
      </c>
      <c r="C19" s="42">
        <v>34</v>
      </c>
      <c r="D19" s="42">
        <v>13</v>
      </c>
      <c r="E19" s="42">
        <v>21</v>
      </c>
      <c r="F19" s="17" t="s">
        <v>306</v>
      </c>
      <c r="G19" s="5" t="s">
        <v>221</v>
      </c>
    </row>
    <row r="20" spans="1:7" ht="16.350000000000001" customHeight="1" x14ac:dyDescent="0.15">
      <c r="A20" s="152"/>
      <c r="B20" s="26" t="s">
        <v>76</v>
      </c>
      <c r="C20" s="42">
        <v>36</v>
      </c>
      <c r="D20" s="42">
        <v>19</v>
      </c>
      <c r="E20" s="42">
        <v>17</v>
      </c>
      <c r="F20" s="17" t="s">
        <v>306</v>
      </c>
      <c r="G20" s="13" t="s">
        <v>222</v>
      </c>
    </row>
    <row r="21" spans="1:7" ht="16.350000000000001" customHeight="1" x14ac:dyDescent="0.15">
      <c r="A21" s="152"/>
      <c r="B21" s="26" t="s">
        <v>97</v>
      </c>
      <c r="C21" s="42">
        <v>36</v>
      </c>
      <c r="D21" s="42">
        <v>3</v>
      </c>
      <c r="E21" s="42">
        <v>33</v>
      </c>
      <c r="F21" s="17" t="s">
        <v>307</v>
      </c>
      <c r="G21" s="13" t="s">
        <v>155</v>
      </c>
    </row>
    <row r="22" spans="1:7" ht="16.350000000000001" customHeight="1" x14ac:dyDescent="0.15">
      <c r="A22" s="152"/>
      <c r="B22" s="26" t="s">
        <v>98</v>
      </c>
      <c r="C22" s="42">
        <v>32</v>
      </c>
      <c r="D22" s="42">
        <v>3</v>
      </c>
      <c r="E22" s="42">
        <v>29</v>
      </c>
      <c r="F22" s="17" t="s">
        <v>307</v>
      </c>
      <c r="G22" s="13" t="s">
        <v>230</v>
      </c>
    </row>
    <row r="23" spans="1:7" ht="16.350000000000001" customHeight="1" x14ac:dyDescent="0.15">
      <c r="A23" s="152"/>
      <c r="B23" s="26" t="s">
        <v>99</v>
      </c>
      <c r="C23" s="42">
        <v>36</v>
      </c>
      <c r="D23" s="42">
        <v>1</v>
      </c>
      <c r="E23" s="42">
        <v>35</v>
      </c>
      <c r="F23" s="17" t="s">
        <v>308</v>
      </c>
      <c r="G23" s="5" t="s">
        <v>231</v>
      </c>
    </row>
    <row r="24" spans="1:7" ht="16.350000000000001" customHeight="1" x14ac:dyDescent="0.15">
      <c r="A24" s="152"/>
      <c r="B24" s="26" t="s">
        <v>100</v>
      </c>
      <c r="C24" s="42">
        <v>36</v>
      </c>
      <c r="D24" s="42">
        <v>0</v>
      </c>
      <c r="E24" s="42">
        <v>36</v>
      </c>
      <c r="F24" s="17" t="s">
        <v>308</v>
      </c>
      <c r="G24" s="13" t="s">
        <v>101</v>
      </c>
    </row>
    <row r="25" spans="1:7" ht="16.350000000000001" customHeight="1" x14ac:dyDescent="0.2">
      <c r="A25" s="152"/>
      <c r="B25" s="15" t="s">
        <v>141</v>
      </c>
      <c r="C25" s="8">
        <f>SUM(C17:C24)</f>
        <v>277</v>
      </c>
      <c r="D25" s="8">
        <f>SUM(D17:D24)</f>
        <v>46</v>
      </c>
      <c r="E25" s="8">
        <f>SUM(E17:E24)</f>
        <v>231</v>
      </c>
      <c r="F25" s="16"/>
      <c r="G25" s="21"/>
    </row>
    <row r="26" spans="1:7" ht="16.350000000000001" customHeight="1" x14ac:dyDescent="0.15">
      <c r="A26" s="154" t="s">
        <v>6</v>
      </c>
      <c r="B26" s="26" t="s">
        <v>134</v>
      </c>
      <c r="C26" s="42">
        <v>38</v>
      </c>
      <c r="D26" s="42">
        <v>7</v>
      </c>
      <c r="E26" s="42">
        <v>31</v>
      </c>
      <c r="F26" s="55" t="s">
        <v>333</v>
      </c>
      <c r="G26" s="5" t="s">
        <v>260</v>
      </c>
    </row>
    <row r="27" spans="1:7" ht="16.350000000000001" customHeight="1" x14ac:dyDescent="0.15">
      <c r="A27" s="154"/>
      <c r="B27" s="26" t="s">
        <v>135</v>
      </c>
      <c r="C27" s="42">
        <v>34</v>
      </c>
      <c r="D27" s="42">
        <v>6</v>
      </c>
      <c r="E27" s="42">
        <v>28</v>
      </c>
      <c r="F27" s="55" t="s">
        <v>334</v>
      </c>
      <c r="G27" s="5" t="s">
        <v>217</v>
      </c>
    </row>
    <row r="28" spans="1:7" ht="16.350000000000001" customHeight="1" x14ac:dyDescent="0.15">
      <c r="A28" s="154"/>
      <c r="B28" s="26" t="s">
        <v>136</v>
      </c>
      <c r="C28" s="42">
        <v>34</v>
      </c>
      <c r="D28" s="42">
        <v>19</v>
      </c>
      <c r="E28" s="42">
        <v>15</v>
      </c>
      <c r="F28" s="55" t="s">
        <v>335</v>
      </c>
      <c r="G28" s="13" t="s">
        <v>374</v>
      </c>
    </row>
    <row r="29" spans="1:7" ht="16.350000000000001" customHeight="1" x14ac:dyDescent="0.15">
      <c r="A29" s="154"/>
      <c r="B29" s="26" t="s">
        <v>146</v>
      </c>
      <c r="C29" s="42">
        <v>34</v>
      </c>
      <c r="D29" s="42">
        <v>20</v>
      </c>
      <c r="E29" s="42">
        <v>14</v>
      </c>
      <c r="F29" s="55" t="s">
        <v>336</v>
      </c>
      <c r="G29" s="13" t="s">
        <v>223</v>
      </c>
    </row>
    <row r="30" spans="1:7" ht="16.350000000000001" customHeight="1" x14ac:dyDescent="0.15">
      <c r="A30" s="154"/>
      <c r="B30" s="26" t="s">
        <v>137</v>
      </c>
      <c r="C30" s="42">
        <v>55</v>
      </c>
      <c r="D30" s="42">
        <v>4</v>
      </c>
      <c r="E30" s="42">
        <v>51</v>
      </c>
      <c r="F30" s="55" t="s">
        <v>337</v>
      </c>
      <c r="G30" s="13" t="s">
        <v>234</v>
      </c>
    </row>
    <row r="31" spans="1:7" ht="16.350000000000001" customHeight="1" x14ac:dyDescent="0.15">
      <c r="A31" s="154"/>
      <c r="B31" s="26" t="s">
        <v>138</v>
      </c>
      <c r="C31" s="42">
        <f>D31+E31</f>
        <v>52</v>
      </c>
      <c r="D31" s="42">
        <v>2</v>
      </c>
      <c r="E31" s="42">
        <v>50</v>
      </c>
      <c r="F31" s="55" t="s">
        <v>338</v>
      </c>
      <c r="G31" s="13" t="s">
        <v>409</v>
      </c>
    </row>
    <row r="32" spans="1:7" ht="16.350000000000001" customHeight="1" x14ac:dyDescent="0.15">
      <c r="A32" s="154"/>
      <c r="B32" s="26" t="s">
        <v>139</v>
      </c>
      <c r="C32" s="42">
        <v>54</v>
      </c>
      <c r="D32" s="42">
        <v>2</v>
      </c>
      <c r="E32" s="42">
        <v>52</v>
      </c>
      <c r="F32" s="55" t="s">
        <v>338</v>
      </c>
      <c r="G32" s="5" t="s">
        <v>382</v>
      </c>
    </row>
    <row r="33" spans="1:7" ht="16.350000000000001" customHeight="1" x14ac:dyDescent="0.15">
      <c r="A33" s="155"/>
      <c r="B33" s="15" t="s">
        <v>141</v>
      </c>
      <c r="C33" s="8">
        <f>SUM(C26:C32)</f>
        <v>301</v>
      </c>
      <c r="D33" s="8">
        <f>SUM(D26:D32)</f>
        <v>60</v>
      </c>
      <c r="E33" s="8">
        <f>SUM(E26:E32)</f>
        <v>241</v>
      </c>
      <c r="F33" s="16"/>
      <c r="G33" s="33" t="s">
        <v>247</v>
      </c>
    </row>
    <row r="34" spans="1:7" ht="15.6" customHeight="1" x14ac:dyDescent="0.15">
      <c r="A34" s="158" t="s">
        <v>7</v>
      </c>
      <c r="B34" s="26" t="s">
        <v>373</v>
      </c>
      <c r="C34" s="42">
        <v>61</v>
      </c>
      <c r="D34" s="42">
        <v>15</v>
      </c>
      <c r="E34" s="42">
        <v>46</v>
      </c>
      <c r="F34" s="55" t="s">
        <v>354</v>
      </c>
      <c r="G34" s="6" t="s">
        <v>402</v>
      </c>
    </row>
    <row r="35" spans="1:7" ht="15.6" customHeight="1" x14ac:dyDescent="0.15">
      <c r="A35" s="151"/>
      <c r="B35" s="26" t="s">
        <v>225</v>
      </c>
      <c r="C35" s="42">
        <v>57</v>
      </c>
      <c r="D35" s="42">
        <v>20</v>
      </c>
      <c r="E35" s="42">
        <v>37</v>
      </c>
      <c r="F35" s="55" t="s">
        <v>355</v>
      </c>
      <c r="G35" s="33"/>
    </row>
    <row r="36" spans="1:7" ht="15.6" customHeight="1" x14ac:dyDescent="0.15">
      <c r="A36" s="151"/>
      <c r="B36" s="26" t="s">
        <v>392</v>
      </c>
      <c r="C36" s="42">
        <v>55</v>
      </c>
      <c r="D36" s="42">
        <v>4</v>
      </c>
      <c r="E36" s="42">
        <v>51</v>
      </c>
      <c r="F36" s="55" t="s">
        <v>356</v>
      </c>
      <c r="G36" s="6" t="s">
        <v>393</v>
      </c>
    </row>
    <row r="37" spans="1:7" ht="15.6" customHeight="1" x14ac:dyDescent="0.15">
      <c r="A37" s="151"/>
      <c r="B37" s="26" t="s">
        <v>203</v>
      </c>
      <c r="C37" s="42">
        <f>D37+E37</f>
        <v>53</v>
      </c>
      <c r="D37" s="42">
        <v>3</v>
      </c>
      <c r="E37" s="42">
        <v>50</v>
      </c>
      <c r="F37" s="55" t="s">
        <v>356</v>
      </c>
      <c r="G37" s="6" t="s">
        <v>400</v>
      </c>
    </row>
    <row r="38" spans="1:7" ht="15.6" customHeight="1" x14ac:dyDescent="0.15">
      <c r="A38" s="151"/>
      <c r="B38" s="26" t="s">
        <v>204</v>
      </c>
      <c r="C38" s="42">
        <f>D38+E38</f>
        <v>55</v>
      </c>
      <c r="D38" s="42">
        <v>1</v>
      </c>
      <c r="E38" s="42">
        <v>54</v>
      </c>
      <c r="F38" s="55" t="s">
        <v>357</v>
      </c>
      <c r="G38" s="6" t="s">
        <v>403</v>
      </c>
    </row>
    <row r="39" spans="1:7" ht="15.6" customHeight="1" x14ac:dyDescent="0.15">
      <c r="A39" s="151"/>
      <c r="B39" s="26" t="s">
        <v>205</v>
      </c>
      <c r="C39" s="42">
        <f>D39+E39</f>
        <v>51</v>
      </c>
      <c r="D39" s="42">
        <v>3</v>
      </c>
      <c r="E39" s="42">
        <v>48</v>
      </c>
      <c r="F39" s="55" t="s">
        <v>357</v>
      </c>
      <c r="G39" s="6" t="s">
        <v>404</v>
      </c>
    </row>
    <row r="40" spans="1:7" ht="15.6" customHeight="1" x14ac:dyDescent="0.15">
      <c r="A40" s="151"/>
      <c r="B40" s="15" t="s">
        <v>141</v>
      </c>
      <c r="C40" s="8">
        <f>SUM(C34:C39)</f>
        <v>332</v>
      </c>
      <c r="D40" s="8">
        <f>SUM(D34:D39)</f>
        <v>46</v>
      </c>
      <c r="E40" s="8">
        <f>SUM(E34:E39)</f>
        <v>286</v>
      </c>
      <c r="F40" s="16"/>
      <c r="G40" s="6" t="s">
        <v>248</v>
      </c>
    </row>
    <row r="41" spans="1:7" s="3" customFormat="1" ht="16.350000000000001" customHeight="1" thickBot="1" x14ac:dyDescent="0.2">
      <c r="A41" s="149" t="s">
        <v>249</v>
      </c>
      <c r="B41" s="150"/>
      <c r="C41" s="9">
        <f>C9+C16+C25+C33+C40</f>
        <v>1344</v>
      </c>
      <c r="D41" s="9">
        <f>D9+D16+D25+D33+D40</f>
        <v>255</v>
      </c>
      <c r="E41" s="9">
        <f>E9+E16+E25+E33+E40</f>
        <v>1089</v>
      </c>
      <c r="F41" s="9" t="s">
        <v>8</v>
      </c>
      <c r="G41" s="32" t="s">
        <v>252</v>
      </c>
    </row>
    <row r="46" spans="1:7" x14ac:dyDescent="0.15">
      <c r="D46" s="42"/>
    </row>
    <row r="47" spans="1:7" x14ac:dyDescent="0.15">
      <c r="D47" s="42"/>
    </row>
    <row r="48" spans="1:7" x14ac:dyDescent="0.15">
      <c r="D48" s="42"/>
    </row>
    <row r="49" spans="4:4" x14ac:dyDescent="0.15">
      <c r="D49" s="42"/>
    </row>
    <row r="50" spans="4:4" x14ac:dyDescent="0.15">
      <c r="D50" s="42"/>
    </row>
    <row r="51" spans="4:4" x14ac:dyDescent="0.15">
      <c r="D51" s="42"/>
    </row>
    <row r="52" spans="4:4" x14ac:dyDescent="0.15">
      <c r="D52" s="42"/>
    </row>
  </sheetData>
  <mergeCells count="13">
    <mergeCell ref="C3:C4"/>
    <mergeCell ref="B3:B4"/>
    <mergeCell ref="A3:A4"/>
    <mergeCell ref="A1:G1"/>
    <mergeCell ref="G3:G4"/>
    <mergeCell ref="F3:F4"/>
    <mergeCell ref="D3:E3"/>
    <mergeCell ref="A41:B41"/>
    <mergeCell ref="A5:A9"/>
    <mergeCell ref="A10:A16"/>
    <mergeCell ref="A34:A40"/>
    <mergeCell ref="A17:A25"/>
    <mergeCell ref="A26:A33"/>
  </mergeCells>
  <phoneticPr fontId="1" type="noConversion"/>
  <pageMargins left="0.78740157480314965" right="0.78740157480314965" top="0.59055118110236227" bottom="0.59055118110236227" header="0.51181102362204722" footer="0.39370078740157483"/>
  <pageSetup paperSize="8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2016-2017学年第二学期全校人数</vt:lpstr>
      <vt:lpstr>各系人数一览表</vt:lpstr>
      <vt:lpstr>2016-2017学年第二学期三年制</vt:lpstr>
      <vt:lpstr>2016-2017学年第二学期五年制</vt:lpstr>
      <vt:lpstr>'2016-2017学年第二学期全校人数'!Print_Titles</vt:lpstr>
      <vt:lpstr>'2016-2017学年第二学期三年制'!Print_Titles</vt:lpstr>
      <vt:lpstr>'2016-2017学年第二学期五年制'!Print_Titles</vt:lpstr>
      <vt:lpstr>各系人数一览表!Print_Titles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教务科</cp:lastModifiedBy>
  <cp:lastPrinted>2017-08-22T13:01:27Z</cp:lastPrinted>
  <dcterms:created xsi:type="dcterms:W3CDTF">1999-07-03T06:23:59Z</dcterms:created>
  <dcterms:modified xsi:type="dcterms:W3CDTF">2017-08-28T10:42:53Z</dcterms:modified>
</cp:coreProperties>
</file>