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20" yWindow="-120" windowWidth="21840" windowHeight="13740" tabRatio="795" firstSheet="82" activeTab="91"/>
  </bookViews>
  <sheets>
    <sheet name="221学前" sheetId="334" r:id="rId1"/>
    <sheet name="319学前-新" sheetId="203" r:id="rId2"/>
    <sheet name="320学前" sheetId="253" r:id="rId3"/>
    <sheet name="321学前" sheetId="333" r:id="rId4"/>
    <sheet name="319早教-新" sheetId="204" r:id="rId5"/>
    <sheet name="320早教" sheetId="254" r:id="rId6"/>
    <sheet name="321早教" sheetId="335" r:id="rId7"/>
    <sheet name="320心理健康" sheetId="255" r:id="rId8"/>
    <sheet name="321心理健康" sheetId="336" r:id="rId9"/>
    <sheet name="321社区管理与服务" sheetId="337" r:id="rId10"/>
    <sheet name="517学前" sheetId="165" r:id="rId11"/>
    <sheet name="518学前 " sheetId="166" r:id="rId12"/>
    <sheet name="519学前-新" sheetId="206" r:id="rId13"/>
    <sheet name="520学前" sheetId="256" r:id="rId14"/>
    <sheet name="521学前" sheetId="338" r:id="rId15"/>
    <sheet name="319音乐邓永业" sheetId="276" r:id="rId16"/>
    <sheet name="320音乐" sheetId="257" r:id="rId17"/>
    <sheet name="321音乐邓永业" sheetId="277" r:id="rId18"/>
    <sheet name="319播主1邓永业" sheetId="274" r:id="rId19"/>
    <sheet name="320播主邓永业" sheetId="275" r:id="rId20"/>
    <sheet name="321播主" sheetId="279" r:id="rId21"/>
    <sheet name="517音乐" sheetId="202" r:id="rId22"/>
    <sheet name="518音乐" sheetId="273" r:id="rId23"/>
    <sheet name="519学前音乐" sheetId="173" r:id="rId24"/>
    <sheet name="520学前音乐" sheetId="259" r:id="rId25"/>
    <sheet name="521音乐_修改" sheetId="278" r:id="rId26"/>
    <sheet name="319美教-新" sheetId="209" r:id="rId27"/>
    <sheet name="320美教" sheetId="260" r:id="rId28"/>
    <sheet name="321美术教育" sheetId="280" r:id="rId29"/>
    <sheet name="319艺设-新" sheetId="210" r:id="rId30"/>
    <sheet name="320艺设" sheetId="261" r:id="rId31"/>
    <sheet name="321艺术设计" sheetId="281" r:id="rId32"/>
    <sheet name="320美术书法" sheetId="262" r:id="rId33"/>
    <sheet name="321书画艺术" sheetId="282" r:id="rId34"/>
    <sheet name="517、518美术" sheetId="201" r:id="rId35"/>
    <sheet name="519美术-新" sheetId="211" r:id="rId36"/>
    <sheet name="520美教" sheetId="263" r:id="rId37"/>
    <sheet name="521美术教育" sheetId="283" r:id="rId38"/>
    <sheet name="319计应" sheetId="284" r:id="rId39"/>
    <sheet name="320计应" sheetId="285" r:id="rId40"/>
    <sheet name="321计应" sheetId="286" r:id="rId41"/>
    <sheet name="319计网" sheetId="287" r:id="rId42"/>
    <sheet name="320计网" sheetId="288" r:id="rId43"/>
    <sheet name="321计网" sheetId="289" r:id="rId44"/>
    <sheet name="319移动" sheetId="290" r:id="rId45"/>
    <sheet name="320移动" sheetId="291" r:id="rId46"/>
    <sheet name="321移动" sheetId="292" r:id="rId47"/>
    <sheet name="321人工智能" sheetId="293" r:id="rId48"/>
    <sheet name="319体教" sheetId="294" r:id="rId49"/>
    <sheet name="320体教" sheetId="295" r:id="rId50"/>
    <sheet name="321体育教育" sheetId="296" r:id="rId51"/>
    <sheet name="319社体" sheetId="297" r:id="rId52"/>
    <sheet name="320社体" sheetId="298" r:id="rId53"/>
    <sheet name="321社会体育" sheetId="299" r:id="rId54"/>
    <sheet name="319旅游管理" sheetId="300" r:id="rId55"/>
    <sheet name="320旅游管理" sheetId="301" r:id="rId56"/>
    <sheet name="321旅游管理" sheetId="302" r:id="rId57"/>
    <sheet name="319导游" sheetId="303" r:id="rId58"/>
    <sheet name="320导游" sheetId="304" r:id="rId59"/>
    <sheet name="321导游" sheetId="305" r:id="rId60"/>
    <sheet name="320酒店管理" sheetId="306" r:id="rId61"/>
    <sheet name="321酒店管理与数字化运营" sheetId="307" r:id="rId62"/>
    <sheet name="319会计" sheetId="308" r:id="rId63"/>
    <sheet name="320会计" sheetId="309" r:id="rId64"/>
    <sheet name="321会计" sheetId="310" r:id="rId65"/>
    <sheet name="320财管" sheetId="311" r:id="rId66"/>
    <sheet name="321财管" sheetId="312" r:id="rId67"/>
    <sheet name="321税务" sheetId="313" r:id="rId68"/>
    <sheet name="321电商" sheetId="314" r:id="rId69"/>
    <sheet name="319语教古超强" sheetId="315" r:id="rId70"/>
    <sheet name="320语教格式化" sheetId="316" r:id="rId71"/>
    <sheet name="321小学语文教育" sheetId="317" r:id="rId72"/>
    <sheet name="319汉语古超强" sheetId="318" r:id="rId73"/>
    <sheet name="320汉语古超强" sheetId="319" r:id="rId74"/>
    <sheet name="321中文" sheetId="320" r:id="rId75"/>
    <sheet name="319文秘古超强" sheetId="321" r:id="rId76"/>
    <sheet name="320文秘古超强" sheetId="322" r:id="rId77"/>
    <sheet name="321现代文秘" sheetId="323" r:id="rId78"/>
    <sheet name="319数学" sheetId="324" r:id="rId79"/>
    <sheet name="320数学格式化" sheetId="325" r:id="rId80"/>
    <sheet name="321数学教育" sheetId="329" r:id="rId81"/>
    <sheet name="320小学教育" sheetId="328" r:id="rId82"/>
    <sheet name="321小学教育" sheetId="327" r:id="rId83"/>
    <sheet name="319英教傅冰玲" sheetId="245" r:id="rId84"/>
    <sheet name="320英教" sheetId="250" r:id="rId85"/>
    <sheet name="321英语教育" sheetId="330" r:id="rId86"/>
    <sheet name="319应英傅冰玲" sheetId="247" r:id="rId87"/>
    <sheet name="320应英格式化" sheetId="270" r:id="rId88"/>
    <sheet name="321应用英语" sheetId="331" r:id="rId89"/>
    <sheet name="319商英傅冰玲" sheetId="249" r:id="rId90"/>
    <sheet name="320商英" sheetId="252" r:id="rId91"/>
    <sheet name="321商务英语" sheetId="332" r:id="rId92"/>
  </sheets>
  <definedNames>
    <definedName name="_xlnm.Print_Area" localSheetId="2">'320学前'!$A$1:$Q$90</definedName>
    <definedName name="_xlnm.Print_Titles" localSheetId="0">'221学前'!$3:$5</definedName>
    <definedName name="_xlnm.Print_Titles" localSheetId="57">'319导游'!$3:$5</definedName>
    <definedName name="_xlnm.Print_Titles" localSheetId="72">'319汉语古超强'!$3:$5</definedName>
    <definedName name="_xlnm.Print_Titles" localSheetId="54">'319旅游管理'!$3:$5</definedName>
    <definedName name="_xlnm.Print_Titles" localSheetId="26">'319美教-新'!$3:$5</definedName>
    <definedName name="_xlnm.Print_Titles" localSheetId="89">'319商英傅冰玲'!$3:$5</definedName>
    <definedName name="_xlnm.Print_Titles" localSheetId="51">'319社体'!$3:$5</definedName>
    <definedName name="_xlnm.Print_Titles" localSheetId="78">'319数学'!$3:$5</definedName>
    <definedName name="_xlnm.Print_Titles" localSheetId="48">'319体教'!$3:$5</definedName>
    <definedName name="_xlnm.Print_Titles" localSheetId="75">'319文秘古超强'!$3:$5</definedName>
    <definedName name="_xlnm.Print_Titles" localSheetId="1">'319学前-新'!$3:$5</definedName>
    <definedName name="_xlnm.Print_Titles" localSheetId="29">'319艺设-新'!$3:$5</definedName>
    <definedName name="_xlnm.Print_Titles" localSheetId="15">'319音乐邓永业'!$3:$5</definedName>
    <definedName name="_xlnm.Print_Titles" localSheetId="83">'319英教傅冰玲'!$3:$5</definedName>
    <definedName name="_xlnm.Print_Titles" localSheetId="86">'319应英傅冰玲'!$3:$5</definedName>
    <definedName name="_xlnm.Print_Titles" localSheetId="69">'319语教古超强'!$3:$5</definedName>
    <definedName name="_xlnm.Print_Titles" localSheetId="4">'319早教-新'!$3:$5</definedName>
    <definedName name="_xlnm.Print_Titles" localSheetId="58">'320导游'!$3:$5</definedName>
    <definedName name="_xlnm.Print_Titles" localSheetId="60">'320酒店管理'!$3:$5</definedName>
    <definedName name="_xlnm.Print_Titles" localSheetId="55">'320旅游管理'!$3:$5</definedName>
    <definedName name="_xlnm.Print_Titles" localSheetId="90">'320商英'!$3:$5</definedName>
    <definedName name="_xlnm.Print_Titles" localSheetId="52">'320社体'!$3:$5</definedName>
    <definedName name="_xlnm.Print_Titles" localSheetId="79">'320数学格式化'!$3:$5</definedName>
    <definedName name="_xlnm.Print_Titles" localSheetId="76">'320文秘古超强'!$3:$5</definedName>
    <definedName name="_xlnm.Print_Titles" localSheetId="81">'320小学教育'!$3:$5</definedName>
    <definedName name="_xlnm.Print_Titles" localSheetId="2">'320学前'!$3:$5</definedName>
    <definedName name="_xlnm.Print_Titles" localSheetId="16">'320音乐'!$3:$5</definedName>
    <definedName name="_xlnm.Print_Titles" localSheetId="84">'320英教'!$3:$5</definedName>
    <definedName name="_xlnm.Print_Titles" localSheetId="87">'320应英格式化'!$3:$5</definedName>
    <definedName name="_xlnm.Print_Titles" localSheetId="70">'320语教格式化'!$3:$5</definedName>
    <definedName name="_xlnm.Print_Titles" localSheetId="5">'320早教'!$3:$5</definedName>
    <definedName name="_xlnm.Print_Titles" localSheetId="59">'321导游'!$3:$5</definedName>
    <definedName name="_xlnm.Print_Titles" localSheetId="61">'321酒店管理与数字化运营'!$3:$5</definedName>
    <definedName name="_xlnm.Print_Titles" localSheetId="56">'321旅游管理'!$3:$5</definedName>
    <definedName name="_xlnm.Print_Titles" localSheetId="28">'321美术教育'!$3:$5</definedName>
    <definedName name="_xlnm.Print_Titles" localSheetId="91">'321商务英语'!$3:$5</definedName>
    <definedName name="_xlnm.Print_Titles" localSheetId="9">'321社区管理与服务'!$3:$5</definedName>
    <definedName name="_xlnm.Print_Titles" localSheetId="33">'321书画艺术'!$3:$5</definedName>
    <definedName name="_xlnm.Print_Titles" localSheetId="80">'321数学教育'!$3:$5</definedName>
    <definedName name="_xlnm.Print_Titles" localSheetId="77">'321现代文秘'!$3:$5</definedName>
    <definedName name="_xlnm.Print_Titles" localSheetId="82">'321小学教育'!$3:$5</definedName>
    <definedName name="_xlnm.Print_Titles" localSheetId="71">'321小学语文教育'!$3:$5</definedName>
    <definedName name="_xlnm.Print_Titles" localSheetId="8">'321心理健康'!$3:$5</definedName>
    <definedName name="_xlnm.Print_Titles" localSheetId="3">'321学前'!$3:$5</definedName>
    <definedName name="_xlnm.Print_Titles" localSheetId="31">'321艺术设计'!$3:$5</definedName>
    <definedName name="_xlnm.Print_Titles" localSheetId="17">'321音乐邓永业'!$3:$5</definedName>
    <definedName name="_xlnm.Print_Titles" localSheetId="85">'321英语教育'!$3:$5</definedName>
    <definedName name="_xlnm.Print_Titles" localSheetId="88">'321应用英语'!$3:$5</definedName>
    <definedName name="_xlnm.Print_Titles" localSheetId="6">'321早教'!$3:$5</definedName>
    <definedName name="_xlnm.Print_Titles" localSheetId="74">'321中文'!$3:$5</definedName>
    <definedName name="_xlnm.Print_Titles" localSheetId="34">'517、518美术'!$3:5</definedName>
    <definedName name="_xlnm.Print_Titles" localSheetId="10">'517学前'!$3:$5</definedName>
    <definedName name="_xlnm.Print_Titles" localSheetId="21">'517音乐'!$3:$5</definedName>
    <definedName name="_xlnm.Print_Titles" localSheetId="11">'518学前 '!$3:$5</definedName>
    <definedName name="_xlnm.Print_Titles" localSheetId="22">'518音乐'!$3:$5</definedName>
    <definedName name="_xlnm.Print_Titles" localSheetId="35">'519美术-新'!$3:$5</definedName>
    <definedName name="_xlnm.Print_Titles" localSheetId="12">'519学前-新'!$3:$5</definedName>
    <definedName name="_xlnm.Print_Titles" localSheetId="23">'519学前音乐'!$3:$5</definedName>
    <definedName name="_xlnm.Print_Titles" localSheetId="13">'520学前'!$3:$5</definedName>
    <definedName name="_xlnm.Print_Titles" localSheetId="24">'520学前音乐'!$3:$5</definedName>
    <definedName name="_xlnm.Print_Titles" localSheetId="37">'521美术教育'!$3:$5</definedName>
    <definedName name="_xlnm.Print_Titles" localSheetId="14">'521学前'!$3:$5</definedName>
  </definedNames>
  <calcPr calcId="181029"/>
</workbook>
</file>

<file path=xl/calcChain.xml><?xml version="1.0" encoding="utf-8"?>
<calcChain xmlns="http://schemas.openxmlformats.org/spreadsheetml/2006/main">
  <c r="S107" i="338" l="1"/>
  <c r="N107" i="338"/>
  <c r="M107" i="338"/>
  <c r="L107" i="338"/>
  <c r="K107" i="338"/>
  <c r="J107" i="338"/>
  <c r="I107" i="338"/>
  <c r="H107" i="338"/>
  <c r="G107" i="338"/>
  <c r="F107" i="338"/>
  <c r="R73" i="338"/>
  <c r="T73" i="338" s="1"/>
  <c r="R66" i="338"/>
  <c r="U66" i="338" s="1"/>
  <c r="T65" i="338"/>
  <c r="T64" i="338"/>
  <c r="T63" i="338"/>
  <c r="T61" i="338"/>
  <c r="U57" i="338"/>
  <c r="R57" i="338"/>
  <c r="T57" i="338" s="1"/>
  <c r="R56" i="338"/>
  <c r="U56" i="338" s="1"/>
  <c r="R55" i="338"/>
  <c r="U55" i="338" s="1"/>
  <c r="R54" i="338"/>
  <c r="U54" i="338" s="1"/>
  <c r="U53" i="338"/>
  <c r="T53" i="338"/>
  <c r="R53" i="338"/>
  <c r="U52" i="338"/>
  <c r="T52" i="338"/>
  <c r="R52" i="338"/>
  <c r="R51" i="338"/>
  <c r="U51" i="338" s="1"/>
  <c r="U50" i="338"/>
  <c r="R50" i="338"/>
  <c r="T50" i="338" s="1"/>
  <c r="U49" i="338"/>
  <c r="R49" i="338"/>
  <c r="T49" i="338" s="1"/>
  <c r="R48" i="338"/>
  <c r="T48" i="338" s="1"/>
  <c r="R47" i="338"/>
  <c r="U47" i="338" s="1"/>
  <c r="R46" i="338"/>
  <c r="U46" i="338" s="1"/>
  <c r="U45" i="338"/>
  <c r="T45" i="338"/>
  <c r="R45" i="338"/>
  <c r="U44" i="338"/>
  <c r="T44" i="338"/>
  <c r="R44" i="338"/>
  <c r="R43" i="338"/>
  <c r="T43" i="338" s="1"/>
  <c r="U42" i="338"/>
  <c r="R42" i="338"/>
  <c r="T42" i="338" s="1"/>
  <c r="U41" i="338"/>
  <c r="R41" i="338"/>
  <c r="T41" i="338" s="1"/>
  <c r="R40" i="338"/>
  <c r="U40" i="338" s="1"/>
  <c r="R39" i="338"/>
  <c r="U39" i="338" s="1"/>
  <c r="R38" i="338"/>
  <c r="U38" i="338" s="1"/>
  <c r="U37" i="338"/>
  <c r="T37" i="338"/>
  <c r="R37" i="338"/>
  <c r="U36" i="338"/>
  <c r="T36" i="338"/>
  <c r="R36" i="338"/>
  <c r="R35" i="338"/>
  <c r="U35" i="338" s="1"/>
  <c r="U34" i="338"/>
  <c r="R34" i="338"/>
  <c r="T34" i="338" s="1"/>
  <c r="U33" i="338"/>
  <c r="R33" i="338"/>
  <c r="T33" i="338" s="1"/>
  <c r="U32" i="338"/>
  <c r="T32" i="338"/>
  <c r="R32" i="338"/>
  <c r="U31" i="338"/>
  <c r="T31" i="338"/>
  <c r="U29" i="338"/>
  <c r="T29" i="338"/>
  <c r="U28" i="338"/>
  <c r="T28" i="338"/>
  <c r="T27" i="338"/>
  <c r="T26" i="338"/>
  <c r="U25" i="338"/>
  <c r="T25" i="338"/>
  <c r="R25" i="338"/>
  <c r="R24" i="338"/>
  <c r="T24" i="338" s="1"/>
  <c r="U23" i="338"/>
  <c r="R23" i="338"/>
  <c r="T23" i="338" s="1"/>
  <c r="U22" i="338"/>
  <c r="T22" i="338"/>
  <c r="R22" i="338"/>
  <c r="R21" i="338"/>
  <c r="U21" i="338" s="1"/>
  <c r="R20" i="338"/>
  <c r="U20" i="338" s="1"/>
  <c r="R19" i="338"/>
  <c r="U19" i="338" s="1"/>
  <c r="U18" i="338"/>
  <c r="T18" i="338"/>
  <c r="R18" i="338"/>
  <c r="U17" i="338"/>
  <c r="T17" i="338"/>
  <c r="R17" i="338"/>
  <c r="R16" i="338"/>
  <c r="T16" i="338" s="1"/>
  <c r="U15" i="338"/>
  <c r="R15" i="338"/>
  <c r="T15" i="338" s="1"/>
  <c r="U14" i="338"/>
  <c r="T14" i="338"/>
  <c r="R14" i="338"/>
  <c r="R13" i="338"/>
  <c r="U13" i="338" s="1"/>
  <c r="R12" i="338"/>
  <c r="U12" i="338" s="1"/>
  <c r="R11" i="338"/>
  <c r="U11" i="338" s="1"/>
  <c r="U10" i="338"/>
  <c r="T10" i="338"/>
  <c r="R10" i="338"/>
  <c r="U9" i="338"/>
  <c r="T9" i="338"/>
  <c r="R9" i="338"/>
  <c r="R8" i="338"/>
  <c r="V6" i="338" s="1"/>
  <c r="U7" i="338"/>
  <c r="R7" i="338"/>
  <c r="T7" i="338" s="1"/>
  <c r="R6" i="338"/>
  <c r="U6" i="338" s="1"/>
  <c r="O93" i="337"/>
  <c r="J93" i="337"/>
  <c r="I93" i="337"/>
  <c r="H93" i="337"/>
  <c r="G93" i="337"/>
  <c r="F93" i="337"/>
  <c r="N59" i="337"/>
  <c r="R59" i="337" s="1"/>
  <c r="Q58" i="337"/>
  <c r="N58" i="337"/>
  <c r="P58" i="337" s="1"/>
  <c r="P57" i="337"/>
  <c r="N57" i="337"/>
  <c r="Q57" i="337" s="1"/>
  <c r="N56" i="337"/>
  <c r="Q56" i="337" s="1"/>
  <c r="P55" i="337"/>
  <c r="N55" i="337"/>
  <c r="Q55" i="337" s="1"/>
  <c r="N54" i="337"/>
  <c r="Q54" i="337" s="1"/>
  <c r="Q53" i="337"/>
  <c r="P53" i="337"/>
  <c r="N53" i="337"/>
  <c r="Q52" i="337"/>
  <c r="N52" i="337"/>
  <c r="P52" i="337" s="1"/>
  <c r="N51" i="337"/>
  <c r="Q51" i="337" s="1"/>
  <c r="P50" i="337"/>
  <c r="N50" i="337"/>
  <c r="Q50" i="337" s="1"/>
  <c r="P49" i="337"/>
  <c r="P48" i="337"/>
  <c r="P47" i="337"/>
  <c r="P46" i="337"/>
  <c r="Q44" i="337"/>
  <c r="N44" i="337"/>
  <c r="P44" i="337" s="1"/>
  <c r="P43" i="337"/>
  <c r="N43" i="337"/>
  <c r="Q43" i="337" s="1"/>
  <c r="N42" i="337"/>
  <c r="Q42" i="337" s="1"/>
  <c r="P41" i="337"/>
  <c r="N41" i="337"/>
  <c r="Q41" i="337" s="1"/>
  <c r="N40" i="337"/>
  <c r="Q40" i="337" s="1"/>
  <c r="Q39" i="337"/>
  <c r="P39" i="337"/>
  <c r="N39" i="337"/>
  <c r="Q38" i="337"/>
  <c r="N38" i="337"/>
  <c r="P38" i="337" s="1"/>
  <c r="N37" i="337"/>
  <c r="Q37" i="337" s="1"/>
  <c r="Q36" i="337"/>
  <c r="N36" i="337"/>
  <c r="P36" i="337" s="1"/>
  <c r="Q35" i="337"/>
  <c r="P35" i="337"/>
  <c r="N35" i="337"/>
  <c r="N34" i="337"/>
  <c r="Q34" i="337" s="1"/>
  <c r="P33" i="337"/>
  <c r="N33" i="337"/>
  <c r="Q33" i="337" s="1"/>
  <c r="N32" i="337"/>
  <c r="Q32" i="337" s="1"/>
  <c r="Q31" i="337"/>
  <c r="P31" i="337"/>
  <c r="N31" i="337"/>
  <c r="Q30" i="337"/>
  <c r="N30" i="337"/>
  <c r="P30" i="337" s="1"/>
  <c r="N29" i="337"/>
  <c r="Q29" i="337" s="1"/>
  <c r="Q28" i="337"/>
  <c r="N28" i="337"/>
  <c r="P28" i="337" s="1"/>
  <c r="Q27" i="337"/>
  <c r="P27" i="337"/>
  <c r="N27" i="337"/>
  <c r="N26" i="337"/>
  <c r="Q26" i="337" s="1"/>
  <c r="Q25" i="337"/>
  <c r="N25" i="337"/>
  <c r="R25" i="337" s="1"/>
  <c r="Q24" i="337"/>
  <c r="P24" i="337"/>
  <c r="Q22" i="337"/>
  <c r="P22" i="337"/>
  <c r="Q21" i="337"/>
  <c r="P21" i="337"/>
  <c r="P20" i="337"/>
  <c r="P19" i="337"/>
  <c r="N18" i="337"/>
  <c r="P18" i="337" s="1"/>
  <c r="Q17" i="337"/>
  <c r="N17" i="337"/>
  <c r="P17" i="337" s="1"/>
  <c r="Q16" i="337"/>
  <c r="P16" i="337"/>
  <c r="N16" i="337"/>
  <c r="N15" i="337"/>
  <c r="Q15" i="337" s="1"/>
  <c r="N14" i="337"/>
  <c r="Q12" i="337"/>
  <c r="N12" i="337"/>
  <c r="P12" i="337" s="1"/>
  <c r="N11" i="337"/>
  <c r="Q11" i="337" s="1"/>
  <c r="Q10" i="337"/>
  <c r="N10" i="337"/>
  <c r="P10" i="337" s="1"/>
  <c r="Q9" i="337"/>
  <c r="P9" i="337"/>
  <c r="N9" i="337"/>
  <c r="N8" i="337"/>
  <c r="Q8" i="337" s="1"/>
  <c r="P7" i="337"/>
  <c r="N7" i="337"/>
  <c r="Q7" i="337" s="1"/>
  <c r="N6" i="337"/>
  <c r="N93" i="337" s="1"/>
  <c r="N6" i="336"/>
  <c r="P6" i="336" s="1"/>
  <c r="N7" i="336"/>
  <c r="P7" i="336"/>
  <c r="Q7" i="336"/>
  <c r="N8" i="336"/>
  <c r="P8" i="336" s="1"/>
  <c r="N9" i="336"/>
  <c r="P9" i="336"/>
  <c r="Q9" i="336"/>
  <c r="N10" i="336"/>
  <c r="P10" i="336"/>
  <c r="Q10" i="336"/>
  <c r="N11" i="336"/>
  <c r="P11" i="336" s="1"/>
  <c r="N12" i="336"/>
  <c r="P12" i="336" s="1"/>
  <c r="N13" i="336"/>
  <c r="Q13" i="336" s="1"/>
  <c r="P13" i="336"/>
  <c r="N14" i="336"/>
  <c r="P14" i="336"/>
  <c r="Q14" i="336"/>
  <c r="N16" i="336"/>
  <c r="N17" i="336"/>
  <c r="P17" i="336"/>
  <c r="Q17" i="336"/>
  <c r="N18" i="336"/>
  <c r="P18" i="336" s="1"/>
  <c r="N19" i="336"/>
  <c r="P19" i="336" s="1"/>
  <c r="N20" i="336"/>
  <c r="Q20" i="336" s="1"/>
  <c r="P20" i="336"/>
  <c r="N21" i="336"/>
  <c r="P21" i="336"/>
  <c r="Q21" i="336"/>
  <c r="N22" i="336"/>
  <c r="P22" i="336" s="1"/>
  <c r="Q22" i="336"/>
  <c r="N23" i="336"/>
  <c r="P23" i="336" s="1"/>
  <c r="P24" i="336"/>
  <c r="P25" i="336"/>
  <c r="P26" i="336"/>
  <c r="Q26" i="336"/>
  <c r="P27" i="336"/>
  <c r="Q27" i="336"/>
  <c r="P29" i="336"/>
  <c r="Q29" i="336"/>
  <c r="N30" i="336"/>
  <c r="P30" i="336"/>
  <c r="Q30" i="336"/>
  <c r="N31" i="336"/>
  <c r="Q31" i="336" s="1"/>
  <c r="P31" i="336"/>
  <c r="N32" i="336"/>
  <c r="P32" i="336" s="1"/>
  <c r="Q32" i="336"/>
  <c r="N33" i="336"/>
  <c r="P33" i="336" s="1"/>
  <c r="Q33" i="336"/>
  <c r="N34" i="336"/>
  <c r="P34" i="336" s="1"/>
  <c r="N35" i="336"/>
  <c r="P35" i="336"/>
  <c r="Q35" i="336"/>
  <c r="N36" i="336"/>
  <c r="P36" i="336"/>
  <c r="Q36" i="336"/>
  <c r="N37" i="336"/>
  <c r="P37" i="336"/>
  <c r="Q37" i="336"/>
  <c r="N38" i="336"/>
  <c r="P38" i="336" s="1"/>
  <c r="N39" i="336"/>
  <c r="Q39" i="336" s="1"/>
  <c r="P39" i="336"/>
  <c r="N40" i="336"/>
  <c r="P40" i="336"/>
  <c r="Q40" i="336"/>
  <c r="N41" i="336"/>
  <c r="P41" i="336" s="1"/>
  <c r="Q41" i="336"/>
  <c r="N42" i="336"/>
  <c r="P42" i="336" s="1"/>
  <c r="N43" i="336"/>
  <c r="P43" i="336"/>
  <c r="Q43" i="336"/>
  <c r="N44" i="336"/>
  <c r="P44" i="336"/>
  <c r="Q44" i="336"/>
  <c r="N45" i="336"/>
  <c r="P45" i="336"/>
  <c r="Q45" i="336"/>
  <c r="N46" i="336"/>
  <c r="P46" i="336" s="1"/>
  <c r="N47" i="336"/>
  <c r="Q47" i="336" s="1"/>
  <c r="P47" i="336"/>
  <c r="N48" i="336"/>
  <c r="P48" i="336"/>
  <c r="Q48" i="336"/>
  <c r="N49" i="336"/>
  <c r="P49" i="336" s="1"/>
  <c r="Q49" i="336"/>
  <c r="N50" i="336"/>
  <c r="P50" i="336" s="1"/>
  <c r="P52" i="336"/>
  <c r="P53" i="336"/>
  <c r="P54" i="336"/>
  <c r="P55" i="336"/>
  <c r="N56" i="336"/>
  <c r="R56" i="336" s="1"/>
  <c r="P56" i="336"/>
  <c r="F97" i="336"/>
  <c r="G97" i="336"/>
  <c r="H97" i="336"/>
  <c r="I97" i="336"/>
  <c r="J97" i="336"/>
  <c r="O97" i="336"/>
  <c r="O98" i="335"/>
  <c r="J98" i="335"/>
  <c r="I98" i="335"/>
  <c r="H98" i="335"/>
  <c r="G98" i="335"/>
  <c r="F98" i="335"/>
  <c r="N57" i="335"/>
  <c r="R57" i="335" s="1"/>
  <c r="P56" i="335"/>
  <c r="P55" i="335"/>
  <c r="P54" i="335"/>
  <c r="P53" i="335"/>
  <c r="N51" i="335"/>
  <c r="Q51" i="335" s="1"/>
  <c r="P50" i="335"/>
  <c r="N50" i="335"/>
  <c r="Q50" i="335" s="1"/>
  <c r="P49" i="335"/>
  <c r="N49" i="335"/>
  <c r="Q49" i="335" s="1"/>
  <c r="N48" i="335"/>
  <c r="Q48" i="335" s="1"/>
  <c r="Q47" i="335"/>
  <c r="P47" i="335"/>
  <c r="N47" i="335"/>
  <c r="Q46" i="335"/>
  <c r="N46" i="335"/>
  <c r="P46" i="335" s="1"/>
  <c r="N45" i="335"/>
  <c r="Q45" i="335" s="1"/>
  <c r="Q44" i="335"/>
  <c r="N44" i="335"/>
  <c r="P44" i="335" s="1"/>
  <c r="N43" i="335"/>
  <c r="Q43" i="335" s="1"/>
  <c r="N42" i="335"/>
  <c r="Q42" i="335" s="1"/>
  <c r="P41" i="335"/>
  <c r="N41" i="335"/>
  <c r="Q41" i="335" s="1"/>
  <c r="N40" i="335"/>
  <c r="P40" i="335" s="1"/>
  <c r="N39" i="335"/>
  <c r="P39" i="335" s="1"/>
  <c r="N38" i="335"/>
  <c r="P38" i="335" s="1"/>
  <c r="N37" i="335"/>
  <c r="P37" i="335" s="1"/>
  <c r="N36" i="335"/>
  <c r="Q36" i="335" s="1"/>
  <c r="P35" i="335"/>
  <c r="N35" i="335"/>
  <c r="P34" i="335"/>
  <c r="N34" i="335"/>
  <c r="N33" i="335"/>
  <c r="P33" i="335" s="1"/>
  <c r="N32" i="335"/>
  <c r="P32" i="335" s="1"/>
  <c r="P31" i="335"/>
  <c r="N31" i="335"/>
  <c r="Q30" i="335"/>
  <c r="N30" i="335"/>
  <c r="P30" i="335" s="1"/>
  <c r="N29" i="335"/>
  <c r="Q29" i="335" s="1"/>
  <c r="Q28" i="335"/>
  <c r="N28" i="335"/>
  <c r="P28" i="335" s="1"/>
  <c r="N27" i="335"/>
  <c r="Q27" i="335" s="1"/>
  <c r="Q26" i="335"/>
  <c r="P26" i="335"/>
  <c r="N26" i="335"/>
  <c r="Q25" i="335"/>
  <c r="P25" i="335"/>
  <c r="Q23" i="335"/>
  <c r="P23" i="335"/>
  <c r="Q22" i="335"/>
  <c r="P22" i="335"/>
  <c r="P21" i="335"/>
  <c r="P20" i="335"/>
  <c r="Q19" i="335"/>
  <c r="N19" i="335"/>
  <c r="P19" i="335" s="1"/>
  <c r="N18" i="335"/>
  <c r="Q18" i="335" s="1"/>
  <c r="Q17" i="335"/>
  <c r="N17" i="335"/>
  <c r="P17" i="335" s="1"/>
  <c r="N16" i="335"/>
  <c r="Q16" i="335" s="1"/>
  <c r="N15" i="335"/>
  <c r="Q15" i="335" s="1"/>
  <c r="P14" i="335"/>
  <c r="N14" i="335"/>
  <c r="Q14" i="335" s="1"/>
  <c r="N13" i="335"/>
  <c r="P13" i="335" s="1"/>
  <c r="Q12" i="335"/>
  <c r="P12" i="335"/>
  <c r="N12" i="335"/>
  <c r="Q11" i="335"/>
  <c r="N11" i="335"/>
  <c r="P11" i="335" s="1"/>
  <c r="N10" i="335"/>
  <c r="Q10" i="335" s="1"/>
  <c r="Q9" i="335"/>
  <c r="N9" i="335"/>
  <c r="P9" i="335" s="1"/>
  <c r="N8" i="335"/>
  <c r="Q8" i="335" s="1"/>
  <c r="N7" i="335"/>
  <c r="Q7" i="335" s="1"/>
  <c r="Q6" i="335"/>
  <c r="N6" i="335"/>
  <c r="R6" i="335" s="1"/>
  <c r="M84" i="334"/>
  <c r="I84" i="334"/>
  <c r="H84" i="334"/>
  <c r="G84" i="334"/>
  <c r="F84" i="334"/>
  <c r="N49" i="334"/>
  <c r="L49" i="334"/>
  <c r="L44" i="334"/>
  <c r="N44" i="334" s="1"/>
  <c r="N43" i="334"/>
  <c r="N42" i="334"/>
  <c r="N41" i="334"/>
  <c r="N40" i="334"/>
  <c r="L38" i="334"/>
  <c r="O38" i="334" s="1"/>
  <c r="O37" i="334"/>
  <c r="N37" i="334"/>
  <c r="L37" i="334"/>
  <c r="O36" i="334"/>
  <c r="N36" i="334"/>
  <c r="L36" i="334"/>
  <c r="L35" i="334"/>
  <c r="N35" i="334" s="1"/>
  <c r="L34" i="334"/>
  <c r="O34" i="334" s="1"/>
  <c r="L33" i="334"/>
  <c r="O33" i="334" s="1"/>
  <c r="N32" i="334"/>
  <c r="L32" i="334"/>
  <c r="O32" i="334" s="1"/>
  <c r="O31" i="334"/>
  <c r="N31" i="334"/>
  <c r="L31" i="334"/>
  <c r="L30" i="334"/>
  <c r="O30" i="334" s="1"/>
  <c r="O29" i="334"/>
  <c r="N29" i="334"/>
  <c r="L29" i="334"/>
  <c r="O28" i="334"/>
  <c r="N28" i="334"/>
  <c r="L28" i="334"/>
  <c r="L27" i="334"/>
  <c r="N27" i="334" s="1"/>
  <c r="L26" i="334"/>
  <c r="O26" i="334" s="1"/>
  <c r="L25" i="334"/>
  <c r="O25" i="334" s="1"/>
  <c r="N24" i="334"/>
  <c r="L24" i="334"/>
  <c r="O24" i="334" s="1"/>
  <c r="O23" i="334"/>
  <c r="N23" i="334"/>
  <c r="L23" i="334"/>
  <c r="O22" i="334"/>
  <c r="N22" i="334"/>
  <c r="O21" i="334"/>
  <c r="N21" i="334"/>
  <c r="O20" i="334"/>
  <c r="N20" i="334"/>
  <c r="O19" i="334"/>
  <c r="N19" i="334"/>
  <c r="O18" i="334"/>
  <c r="N18" i="334"/>
  <c r="O17" i="334"/>
  <c r="N17" i="334"/>
  <c r="O16" i="334"/>
  <c r="N16" i="334"/>
  <c r="L16" i="334"/>
  <c r="L15" i="334"/>
  <c r="N15" i="334" s="1"/>
  <c r="N14" i="334"/>
  <c r="L14" i="334"/>
  <c r="O14" i="334" s="1"/>
  <c r="O13" i="334"/>
  <c r="N13" i="334"/>
  <c r="L13" i="334"/>
  <c r="L12" i="334"/>
  <c r="O12" i="334" s="1"/>
  <c r="O11" i="334"/>
  <c r="N11" i="334"/>
  <c r="L11" i="334"/>
  <c r="O10" i="334"/>
  <c r="N10" i="334"/>
  <c r="L10" i="334"/>
  <c r="L9" i="334"/>
  <c r="O9" i="334" s="1"/>
  <c r="L8" i="334"/>
  <c r="O8" i="334" s="1"/>
  <c r="L7" i="334"/>
  <c r="O7" i="334" s="1"/>
  <c r="O6" i="334"/>
  <c r="N6" i="334"/>
  <c r="L6" i="334"/>
  <c r="P49" i="334" s="1"/>
  <c r="O97" i="333"/>
  <c r="J97" i="333"/>
  <c r="I97" i="333"/>
  <c r="H97" i="333"/>
  <c r="G97" i="333"/>
  <c r="F97" i="333"/>
  <c r="N63" i="333"/>
  <c r="R63" i="333" s="1"/>
  <c r="P56" i="333"/>
  <c r="N56" i="333"/>
  <c r="Q56" i="333" s="1"/>
  <c r="P55" i="333"/>
  <c r="P54" i="333"/>
  <c r="P53" i="333"/>
  <c r="P52" i="333"/>
  <c r="Q50" i="333"/>
  <c r="N50" i="333"/>
  <c r="P50" i="333" s="1"/>
  <c r="Q49" i="333"/>
  <c r="P49" i="333"/>
  <c r="N49" i="333"/>
  <c r="N48" i="333"/>
  <c r="Q48" i="333" s="1"/>
  <c r="N47" i="333"/>
  <c r="Q47" i="333" s="1"/>
  <c r="N46" i="333"/>
  <c r="Q46" i="333" s="1"/>
  <c r="Q45" i="333"/>
  <c r="P45" i="333"/>
  <c r="N45" i="333"/>
  <c r="Q44" i="333"/>
  <c r="P44" i="333"/>
  <c r="N44" i="333"/>
  <c r="N43" i="333"/>
  <c r="Q43" i="333" s="1"/>
  <c r="Q42" i="333"/>
  <c r="N42" i="333"/>
  <c r="P42" i="333" s="1"/>
  <c r="Q41" i="333"/>
  <c r="P41" i="333"/>
  <c r="N41" i="333"/>
  <c r="N40" i="333"/>
  <c r="Q40" i="333" s="1"/>
  <c r="N39" i="333"/>
  <c r="Q39" i="333" s="1"/>
  <c r="N38" i="333"/>
  <c r="Q38" i="333" s="1"/>
  <c r="Q37" i="333"/>
  <c r="P37" i="333"/>
  <c r="N37" i="333"/>
  <c r="Q36" i="333"/>
  <c r="P36" i="333"/>
  <c r="N36" i="333"/>
  <c r="N35" i="333"/>
  <c r="Q35" i="333" s="1"/>
  <c r="Q34" i="333"/>
  <c r="N34" i="333"/>
  <c r="P34" i="333" s="1"/>
  <c r="Q33" i="333"/>
  <c r="P33" i="333"/>
  <c r="N33" i="333"/>
  <c r="N32" i="333"/>
  <c r="R25" i="333" s="1"/>
  <c r="N31" i="333"/>
  <c r="Q31" i="333" s="1"/>
  <c r="N30" i="333"/>
  <c r="Q30" i="333" s="1"/>
  <c r="Q29" i="333"/>
  <c r="P29" i="333"/>
  <c r="N29" i="333"/>
  <c r="Q28" i="333"/>
  <c r="P28" i="333"/>
  <c r="N28" i="333"/>
  <c r="N27" i="333"/>
  <c r="Q27" i="333" s="1"/>
  <c r="Q26" i="333"/>
  <c r="N26" i="333"/>
  <c r="P26" i="333" s="1"/>
  <c r="N25" i="333"/>
  <c r="Q25" i="333" s="1"/>
  <c r="Q24" i="333"/>
  <c r="P24" i="333"/>
  <c r="Q22" i="333"/>
  <c r="P22" i="333"/>
  <c r="Q21" i="333"/>
  <c r="P21" i="333"/>
  <c r="P20" i="333"/>
  <c r="P19" i="333"/>
  <c r="Q18" i="333"/>
  <c r="P18" i="333"/>
  <c r="N18" i="333"/>
  <c r="Q17" i="333"/>
  <c r="P17" i="333"/>
  <c r="N17" i="333"/>
  <c r="N16" i="333"/>
  <c r="Q16" i="333" s="1"/>
  <c r="Q15" i="333"/>
  <c r="N15" i="333"/>
  <c r="P15" i="333" s="1"/>
  <c r="Q14" i="333"/>
  <c r="P14" i="333"/>
  <c r="N14" i="333"/>
  <c r="N13" i="333"/>
  <c r="R6" i="333" s="1"/>
  <c r="N12" i="333"/>
  <c r="Q12" i="333" s="1"/>
  <c r="N11" i="333"/>
  <c r="Q11" i="333" s="1"/>
  <c r="Q10" i="333"/>
  <c r="P10" i="333"/>
  <c r="N10" i="333"/>
  <c r="Q9" i="333"/>
  <c r="P9" i="333"/>
  <c r="N9" i="333"/>
  <c r="N8" i="333"/>
  <c r="Q8" i="333" s="1"/>
  <c r="Q7" i="333"/>
  <c r="N7" i="333"/>
  <c r="P7" i="333" s="1"/>
  <c r="N6" i="333"/>
  <c r="Q6" i="333" s="1"/>
  <c r="V73" i="338" l="1"/>
  <c r="T13" i="338"/>
  <c r="T21" i="338"/>
  <c r="T40" i="338"/>
  <c r="T56" i="338"/>
  <c r="V32" i="338"/>
  <c r="V107" i="338" s="1"/>
  <c r="T35" i="338"/>
  <c r="U48" i="338"/>
  <c r="T51" i="338"/>
  <c r="R107" i="338"/>
  <c r="S108" i="338" s="1"/>
  <c r="T6" i="338"/>
  <c r="U8" i="338"/>
  <c r="U107" i="338" s="1"/>
  <c r="T11" i="338"/>
  <c r="U16" i="338"/>
  <c r="T19" i="338"/>
  <c r="U24" i="338"/>
  <c r="T38" i="338"/>
  <c r="U43" i="338"/>
  <c r="T46" i="338"/>
  <c r="T54" i="338"/>
  <c r="T66" i="338"/>
  <c r="T8" i="338"/>
  <c r="V66" i="338"/>
  <c r="T12" i="338"/>
  <c r="T39" i="338"/>
  <c r="T47" i="338"/>
  <c r="T55" i="338"/>
  <c r="T20" i="338"/>
  <c r="O94" i="337"/>
  <c r="P15" i="337"/>
  <c r="P26" i="337"/>
  <c r="P34" i="337"/>
  <c r="P42" i="337"/>
  <c r="P56" i="337"/>
  <c r="P6" i="337"/>
  <c r="P11" i="337"/>
  <c r="P29" i="337"/>
  <c r="P37" i="337"/>
  <c r="P51" i="337"/>
  <c r="P59" i="337"/>
  <c r="Q6" i="337"/>
  <c r="Q18" i="337"/>
  <c r="P32" i="337"/>
  <c r="P40" i="337"/>
  <c r="P54" i="337"/>
  <c r="R50" i="337"/>
  <c r="P8" i="337"/>
  <c r="R6" i="337"/>
  <c r="R93" i="337" s="1"/>
  <c r="P25" i="337"/>
  <c r="O98" i="336"/>
  <c r="P97" i="336"/>
  <c r="Q46" i="336"/>
  <c r="Q38" i="336"/>
  <c r="R30" i="336"/>
  <c r="Q19" i="336"/>
  <c r="Q12" i="336"/>
  <c r="N97" i="336"/>
  <c r="R6" i="336"/>
  <c r="R97" i="336" s="1"/>
  <c r="Q18" i="336"/>
  <c r="Q11" i="336"/>
  <c r="Q6" i="336"/>
  <c r="Q50" i="336"/>
  <c r="Q42" i="336"/>
  <c r="Q34" i="336"/>
  <c r="Q23" i="336"/>
  <c r="Q8" i="336"/>
  <c r="P15" i="335"/>
  <c r="P42" i="335"/>
  <c r="P10" i="335"/>
  <c r="N98" i="335"/>
  <c r="O99" i="335" s="1"/>
  <c r="P48" i="335"/>
  <c r="P57" i="335"/>
  <c r="Q13" i="335"/>
  <c r="Q98" i="335" s="1"/>
  <c r="P16" i="335"/>
  <c r="P27" i="335"/>
  <c r="Q40" i="335"/>
  <c r="P43" i="335"/>
  <c r="P51" i="335"/>
  <c r="P18" i="335"/>
  <c r="R26" i="335"/>
  <c r="R98" i="335" s="1"/>
  <c r="P29" i="335"/>
  <c r="P36" i="335"/>
  <c r="P45" i="335"/>
  <c r="P8" i="335"/>
  <c r="P6" i="335"/>
  <c r="P7" i="335"/>
  <c r="N9" i="334"/>
  <c r="N12" i="334"/>
  <c r="O27" i="334"/>
  <c r="N30" i="334"/>
  <c r="O35" i="334"/>
  <c r="N38" i="334"/>
  <c r="O44" i="334"/>
  <c r="O84" i="334" s="1"/>
  <c r="N7" i="334"/>
  <c r="N84" i="334" s="1"/>
  <c r="N85" i="334" s="1"/>
  <c r="N25" i="334"/>
  <c r="N33" i="334"/>
  <c r="P44" i="334"/>
  <c r="L84" i="334"/>
  <c r="M85" i="334" s="1"/>
  <c r="P6" i="334"/>
  <c r="N8" i="334"/>
  <c r="P23" i="334"/>
  <c r="N26" i="334"/>
  <c r="N34" i="334"/>
  <c r="P40" i="333"/>
  <c r="P48" i="333"/>
  <c r="Q32" i="333"/>
  <c r="P35" i="333"/>
  <c r="P43" i="333"/>
  <c r="P13" i="333"/>
  <c r="P32" i="333"/>
  <c r="N97" i="333"/>
  <c r="O98" i="333" s="1"/>
  <c r="P8" i="333"/>
  <c r="P16" i="333"/>
  <c r="P27" i="333"/>
  <c r="P63" i="333"/>
  <c r="P6" i="333"/>
  <c r="P97" i="333" s="1"/>
  <c r="P98" i="333" s="1"/>
  <c r="P11" i="333"/>
  <c r="P25" i="333"/>
  <c r="P30" i="333"/>
  <c r="P38" i="333"/>
  <c r="P46" i="333"/>
  <c r="R56" i="333"/>
  <c r="R97" i="333" s="1"/>
  <c r="Q13" i="333"/>
  <c r="Q97" i="333" s="1"/>
  <c r="P31" i="333"/>
  <c r="P39" i="333"/>
  <c r="P47" i="333"/>
  <c r="P12" i="333"/>
  <c r="T107" i="338" l="1"/>
  <c r="T108" i="338" s="1"/>
  <c r="Q93" i="337"/>
  <c r="P93" i="337"/>
  <c r="P94" i="337" s="1"/>
  <c r="Q97" i="336"/>
  <c r="P98" i="336"/>
  <c r="P98" i="335"/>
  <c r="P99" i="335" s="1"/>
  <c r="P84" i="334"/>
  <c r="N81" i="332" l="1"/>
  <c r="I81" i="332"/>
  <c r="H81" i="332"/>
  <c r="G81" i="332"/>
  <c r="F81" i="332"/>
  <c r="E81" i="332"/>
  <c r="O47" i="332"/>
  <c r="M47" i="332"/>
  <c r="P45" i="332"/>
  <c r="M45" i="332"/>
  <c r="O45" i="332" s="1"/>
  <c r="M43" i="332"/>
  <c r="P43" i="332" s="1"/>
  <c r="P41" i="332"/>
  <c r="O41" i="332"/>
  <c r="O36" i="332"/>
  <c r="O35" i="332"/>
  <c r="O34" i="332"/>
  <c r="O33" i="332"/>
  <c r="P31" i="332"/>
  <c r="M31" i="332"/>
  <c r="P30" i="332"/>
  <c r="M30" i="332"/>
  <c r="M29" i="332"/>
  <c r="P29" i="332" s="1"/>
  <c r="M28" i="332"/>
  <c r="P28" i="332" s="1"/>
  <c r="P27" i="332"/>
  <c r="M27" i="332"/>
  <c r="P26" i="332"/>
  <c r="M26" i="332"/>
  <c r="M25" i="332"/>
  <c r="P25" i="332" s="1"/>
  <c r="M24" i="332"/>
  <c r="P24" i="332" s="1"/>
  <c r="M23" i="332"/>
  <c r="Q23" i="332" s="1"/>
  <c r="P22" i="332"/>
  <c r="O22" i="332"/>
  <c r="P20" i="332"/>
  <c r="O20" i="332"/>
  <c r="P19" i="332"/>
  <c r="O19" i="332"/>
  <c r="O18" i="332"/>
  <c r="O17" i="332"/>
  <c r="P16" i="332"/>
  <c r="M16" i="332"/>
  <c r="O16" i="332" s="1"/>
  <c r="M15" i="332"/>
  <c r="P15" i="332" s="1"/>
  <c r="O14" i="332"/>
  <c r="M14" i="332"/>
  <c r="P14" i="332" s="1"/>
  <c r="O13" i="332"/>
  <c r="M13" i="332"/>
  <c r="P13" i="332" s="1"/>
  <c r="P12" i="332"/>
  <c r="O12" i="332"/>
  <c r="M12" i="332"/>
  <c r="P11" i="332"/>
  <c r="O11" i="332"/>
  <c r="O10" i="332"/>
  <c r="M10" i="332"/>
  <c r="P10" i="332" s="1"/>
  <c r="P9" i="332"/>
  <c r="O9" i="332"/>
  <c r="M9" i="332"/>
  <c r="P8" i="332"/>
  <c r="O8" i="332"/>
  <c r="M8" i="332"/>
  <c r="M7" i="332"/>
  <c r="P7" i="332" s="1"/>
  <c r="O6" i="332"/>
  <c r="M6" i="332"/>
  <c r="Q47" i="332" s="1"/>
  <c r="Q37" i="332" l="1"/>
  <c r="P6" i="332"/>
  <c r="P81" i="332" s="1"/>
  <c r="P23" i="332"/>
  <c r="M81" i="332"/>
  <c r="N82" i="332" s="1"/>
  <c r="O15" i="332"/>
  <c r="Q32" i="332"/>
  <c r="O7" i="332"/>
  <c r="O81" i="332" s="1"/>
  <c r="O82" i="332" s="1"/>
  <c r="O43" i="332"/>
  <c r="Q6" i="332"/>
  <c r="Q81" i="332" l="1"/>
  <c r="N85" i="331"/>
  <c r="I85" i="331"/>
  <c r="H85" i="331"/>
  <c r="G85" i="331"/>
  <c r="F85" i="331"/>
  <c r="E85" i="331"/>
  <c r="M47" i="331"/>
  <c r="Q47" i="331" s="1"/>
  <c r="P45" i="331"/>
  <c r="M45" i="331"/>
  <c r="O45" i="331" s="1"/>
  <c r="P43" i="331"/>
  <c r="O43" i="331"/>
  <c r="M43" i="331"/>
  <c r="P41" i="331"/>
  <c r="O41" i="331"/>
  <c r="O36" i="331"/>
  <c r="O35" i="331"/>
  <c r="O34" i="331"/>
  <c r="O33" i="331"/>
  <c r="M31" i="331"/>
  <c r="P31" i="331" s="1"/>
  <c r="P30" i="331"/>
  <c r="M30" i="331"/>
  <c r="M29" i="331"/>
  <c r="P29" i="331" s="1"/>
  <c r="P28" i="331"/>
  <c r="M28" i="331"/>
  <c r="M27" i="331"/>
  <c r="P27" i="331" s="1"/>
  <c r="P26" i="331"/>
  <c r="M26" i="331"/>
  <c r="M25" i="331"/>
  <c r="P25" i="331" s="1"/>
  <c r="P24" i="331"/>
  <c r="M24" i="331"/>
  <c r="M23" i="331"/>
  <c r="Q37" i="331" s="1"/>
  <c r="P22" i="331"/>
  <c r="O22" i="331"/>
  <c r="P20" i="331"/>
  <c r="O20" i="331"/>
  <c r="P19" i="331"/>
  <c r="O19" i="331"/>
  <c r="O18" i="331"/>
  <c r="O17" i="331"/>
  <c r="M16" i="331"/>
  <c r="P16" i="331" s="1"/>
  <c r="P15" i="331"/>
  <c r="M15" i="331"/>
  <c r="O15" i="331" s="1"/>
  <c r="P14" i="331"/>
  <c r="O14" i="331"/>
  <c r="M14" i="331"/>
  <c r="M13" i="331"/>
  <c r="O13" i="331" s="1"/>
  <c r="M12" i="331"/>
  <c r="P12" i="331" s="1"/>
  <c r="P11" i="331"/>
  <c r="O11" i="331"/>
  <c r="M10" i="331"/>
  <c r="O10" i="331" s="1"/>
  <c r="M9" i="331"/>
  <c r="P9" i="331" s="1"/>
  <c r="P8" i="331"/>
  <c r="O8" i="331"/>
  <c r="M8" i="331"/>
  <c r="P7" i="331"/>
  <c r="O7" i="331"/>
  <c r="M7" i="331"/>
  <c r="P6" i="331"/>
  <c r="O6" i="331"/>
  <c r="M6" i="331"/>
  <c r="Q32" i="331" s="1"/>
  <c r="Q6" i="331" l="1"/>
  <c r="O9" i="331"/>
  <c r="O85" i="331" s="1"/>
  <c r="O86" i="331" s="1"/>
  <c r="O12" i="331"/>
  <c r="Q23" i="331"/>
  <c r="O47" i="331"/>
  <c r="P23" i="331"/>
  <c r="M85" i="331"/>
  <c r="N86" i="331" s="1"/>
  <c r="P10" i="331"/>
  <c r="P85" i="331" s="1"/>
  <c r="P13" i="331"/>
  <c r="O16" i="331"/>
  <c r="Q85" i="331" l="1"/>
  <c r="N89" i="330"/>
  <c r="I89" i="330"/>
  <c r="H89" i="330"/>
  <c r="G89" i="330"/>
  <c r="F89" i="330"/>
  <c r="E89" i="330"/>
  <c r="O50" i="330"/>
  <c r="M50" i="330"/>
  <c r="Q50" i="330" s="1"/>
  <c r="M48" i="330"/>
  <c r="O48" i="330" s="1"/>
  <c r="P46" i="330"/>
  <c r="M46" i="330"/>
  <c r="O46" i="330" s="1"/>
  <c r="P44" i="330"/>
  <c r="M44" i="330"/>
  <c r="O44" i="330" s="1"/>
  <c r="P42" i="330"/>
  <c r="O42" i="330"/>
  <c r="M42" i="330"/>
  <c r="O41" i="330"/>
  <c r="O40" i="330"/>
  <c r="O39" i="330"/>
  <c r="O38" i="330"/>
  <c r="M37" i="330"/>
  <c r="Q35" i="330" s="1"/>
  <c r="P36" i="330"/>
  <c r="M36" i="330"/>
  <c r="O36" i="330" s="1"/>
  <c r="M34" i="330"/>
  <c r="P34" i="330" s="1"/>
  <c r="M33" i="330"/>
  <c r="O33" i="330" s="1"/>
  <c r="M32" i="330"/>
  <c r="P32" i="330" s="1"/>
  <c r="M31" i="330"/>
  <c r="P31" i="330" s="1"/>
  <c r="M30" i="330"/>
  <c r="O30" i="330" s="1"/>
  <c r="M29" i="330"/>
  <c r="P29" i="330" s="1"/>
  <c r="M28" i="330"/>
  <c r="P28" i="330" s="1"/>
  <c r="P27" i="330"/>
  <c r="M27" i="330"/>
  <c r="O27" i="330" s="1"/>
  <c r="P26" i="330"/>
  <c r="O26" i="330"/>
  <c r="P24" i="330"/>
  <c r="O24" i="330"/>
  <c r="P23" i="330"/>
  <c r="O23" i="330"/>
  <c r="O22" i="330"/>
  <c r="O21" i="330"/>
  <c r="P20" i="330"/>
  <c r="M20" i="330"/>
  <c r="O20" i="330" s="1"/>
  <c r="M19" i="330"/>
  <c r="P19" i="330" s="1"/>
  <c r="M18" i="330"/>
  <c r="P18" i="330" s="1"/>
  <c r="M17" i="330"/>
  <c r="P17" i="330" s="1"/>
  <c r="P16" i="330"/>
  <c r="O16" i="330"/>
  <c r="M16" i="330"/>
  <c r="O15" i="330"/>
  <c r="M15" i="330"/>
  <c r="P15" i="330" s="1"/>
  <c r="M14" i="330"/>
  <c r="P14" i="330" s="1"/>
  <c r="P13" i="330"/>
  <c r="M13" i="330"/>
  <c r="O13" i="330" s="1"/>
  <c r="P12" i="330"/>
  <c r="M12" i="330"/>
  <c r="O12" i="330" s="1"/>
  <c r="M11" i="330"/>
  <c r="O11" i="330" s="1"/>
  <c r="M10" i="330"/>
  <c r="P10" i="330" s="1"/>
  <c r="M9" i="330"/>
  <c r="P9" i="330" s="1"/>
  <c r="P8" i="330"/>
  <c r="O8" i="330"/>
  <c r="M8" i="330"/>
  <c r="P7" i="330"/>
  <c r="O7" i="330"/>
  <c r="M7" i="330"/>
  <c r="M6" i="330"/>
  <c r="O6" i="330" s="1"/>
  <c r="O78" i="329"/>
  <c r="J78" i="329"/>
  <c r="I78" i="329"/>
  <c r="H78" i="329"/>
  <c r="G78" i="329"/>
  <c r="F78" i="329"/>
  <c r="P48" i="329"/>
  <c r="P41" i="329"/>
  <c r="P40" i="329"/>
  <c r="P39" i="329"/>
  <c r="P38" i="329"/>
  <c r="Q36" i="329"/>
  <c r="N36" i="329"/>
  <c r="P36" i="329" s="1"/>
  <c r="N35" i="329"/>
  <c r="P35" i="329" s="1"/>
  <c r="N34" i="329"/>
  <c r="R34" i="329" s="1"/>
  <c r="Q31" i="329"/>
  <c r="P31" i="329"/>
  <c r="N31" i="329"/>
  <c r="N30" i="329"/>
  <c r="Q30" i="329" s="1"/>
  <c r="P29" i="329"/>
  <c r="N29" i="329"/>
  <c r="Q29" i="329" s="1"/>
  <c r="Q28" i="329"/>
  <c r="N28" i="329"/>
  <c r="P28" i="329" s="1"/>
  <c r="N27" i="329"/>
  <c r="Q27" i="329" s="1"/>
  <c r="Q26" i="329"/>
  <c r="N26" i="329"/>
  <c r="P26" i="329" s="1"/>
  <c r="N25" i="329"/>
  <c r="S25" i="329" s="1"/>
  <c r="Q24" i="329"/>
  <c r="N24" i="329"/>
  <c r="P24" i="329" s="1"/>
  <c r="P23" i="329"/>
  <c r="N23" i="329"/>
  <c r="Q23" i="329" s="1"/>
  <c r="N22" i="329"/>
  <c r="Q22" i="329" s="1"/>
  <c r="Q21" i="329"/>
  <c r="P21" i="329"/>
  <c r="N21" i="329"/>
  <c r="N20" i="329"/>
  <c r="R20" i="329" s="1"/>
  <c r="Q19" i="329"/>
  <c r="P19" i="329"/>
  <c r="Q17" i="329"/>
  <c r="P17" i="329"/>
  <c r="Q16" i="329"/>
  <c r="P16" i="329"/>
  <c r="N13" i="329"/>
  <c r="Q13" i="329" s="1"/>
  <c r="Q12" i="329"/>
  <c r="P12" i="329"/>
  <c r="N12" i="329"/>
  <c r="P11" i="329"/>
  <c r="N11" i="329"/>
  <c r="N10" i="329"/>
  <c r="Q10" i="329" s="1"/>
  <c r="Q9" i="329"/>
  <c r="P9" i="329"/>
  <c r="N9" i="329"/>
  <c r="N8" i="329"/>
  <c r="Q8" i="329" s="1"/>
  <c r="P7" i="329"/>
  <c r="N7" i="329"/>
  <c r="Q7" i="329" s="1"/>
  <c r="N6" i="329"/>
  <c r="R6" i="329" s="1"/>
  <c r="P11" i="330" l="1"/>
  <c r="O14" i="330"/>
  <c r="P33" i="330"/>
  <c r="Q6" i="330"/>
  <c r="O17" i="330"/>
  <c r="O28" i="330"/>
  <c r="P48" i="330"/>
  <c r="O19" i="330"/>
  <c r="P6" i="330"/>
  <c r="P30" i="330"/>
  <c r="P37" i="330"/>
  <c r="Q42" i="330"/>
  <c r="O9" i="330"/>
  <c r="O89" i="330" s="1"/>
  <c r="O90" i="330" s="1"/>
  <c r="M89" i="330"/>
  <c r="N90" i="330" s="1"/>
  <c r="O10" i="330"/>
  <c r="O18" i="330"/>
  <c r="O29" i="330"/>
  <c r="O32" i="330"/>
  <c r="Q27" i="330"/>
  <c r="O79" i="329"/>
  <c r="S6" i="329"/>
  <c r="S78" i="329" s="1"/>
  <c r="R42" i="329"/>
  <c r="N78" i="329"/>
  <c r="R50" i="329"/>
  <c r="P10" i="329"/>
  <c r="P13" i="329"/>
  <c r="P22" i="329"/>
  <c r="P34" i="329"/>
  <c r="R37" i="329"/>
  <c r="P20" i="329"/>
  <c r="P25" i="329"/>
  <c r="P27" i="329"/>
  <c r="Q34" i="329"/>
  <c r="P6" i="329"/>
  <c r="P8" i="329"/>
  <c r="Q20" i="329"/>
  <c r="Q25" i="329"/>
  <c r="P30" i="329"/>
  <c r="Q6" i="329"/>
  <c r="R25" i="329"/>
  <c r="R78" i="329" s="1"/>
  <c r="O97" i="328"/>
  <c r="J97" i="328"/>
  <c r="I97" i="328"/>
  <c r="H97" i="328"/>
  <c r="G97" i="328"/>
  <c r="F97" i="328"/>
  <c r="P53" i="328"/>
  <c r="P52" i="328"/>
  <c r="P51" i="328"/>
  <c r="P50" i="328"/>
  <c r="P48" i="328"/>
  <c r="N48" i="328"/>
  <c r="Q48" i="328" s="1"/>
  <c r="N45" i="328"/>
  <c r="P45" i="328" s="1"/>
  <c r="N44" i="328"/>
  <c r="P44" i="328" s="1"/>
  <c r="N43" i="328"/>
  <c r="P43" i="328" s="1"/>
  <c r="N42" i="328"/>
  <c r="Q42" i="328" s="1"/>
  <c r="P39" i="328"/>
  <c r="N39" i="328"/>
  <c r="Q39" i="328" s="1"/>
  <c r="P38" i="328"/>
  <c r="N38" i="328"/>
  <c r="Q38" i="328" s="1"/>
  <c r="P37" i="328"/>
  <c r="N37" i="328"/>
  <c r="Q37" i="328" s="1"/>
  <c r="N36" i="328"/>
  <c r="Q36" i="328" s="1"/>
  <c r="Q35" i="328"/>
  <c r="P35" i="328"/>
  <c r="N35" i="328"/>
  <c r="Q34" i="328"/>
  <c r="N34" i="328"/>
  <c r="P34" i="328" s="1"/>
  <c r="Q33" i="328"/>
  <c r="N33" i="328"/>
  <c r="S33" i="328" s="1"/>
  <c r="Q32" i="328"/>
  <c r="N32" i="328"/>
  <c r="P32" i="328" s="1"/>
  <c r="N31" i="328"/>
  <c r="Q31" i="328" s="1"/>
  <c r="N30" i="328"/>
  <c r="Q30" i="328" s="1"/>
  <c r="P29" i="328"/>
  <c r="N29" i="328"/>
  <c r="Q29" i="328" s="1"/>
  <c r="P28" i="328"/>
  <c r="N28" i="328"/>
  <c r="Q28" i="328" s="1"/>
  <c r="P25" i="328"/>
  <c r="N25" i="328"/>
  <c r="N24" i="328"/>
  <c r="P24" i="328" s="1"/>
  <c r="Q23" i="328"/>
  <c r="P23" i="328"/>
  <c r="N23" i="328"/>
  <c r="Q24" i="328" s="1"/>
  <c r="Q22" i="328"/>
  <c r="N22" i="328"/>
  <c r="P22" i="328" s="1"/>
  <c r="N21" i="328"/>
  <c r="Q21" i="328" s="1"/>
  <c r="N20" i="328"/>
  <c r="Q20" i="328" s="1"/>
  <c r="Q19" i="328"/>
  <c r="N19" i="328"/>
  <c r="R19" i="328" s="1"/>
  <c r="Q18" i="328"/>
  <c r="P18" i="328"/>
  <c r="Q16" i="328"/>
  <c r="P16" i="328"/>
  <c r="Q15" i="328"/>
  <c r="P15" i="328"/>
  <c r="N12" i="328"/>
  <c r="Q12" i="328" s="1"/>
  <c r="N11" i="328"/>
  <c r="Q11" i="328" s="1"/>
  <c r="Q10" i="328"/>
  <c r="P10" i="328"/>
  <c r="N10" i="328"/>
  <c r="P9" i="328"/>
  <c r="N9" i="328"/>
  <c r="Q9" i="328" s="1"/>
  <c r="P8" i="328"/>
  <c r="N8" i="328"/>
  <c r="Q8" i="328" s="1"/>
  <c r="Q7" i="328"/>
  <c r="N7" i="328"/>
  <c r="P7" i="328" s="1"/>
  <c r="S6" i="328"/>
  <c r="P6" i="328"/>
  <c r="N6" i="328"/>
  <c r="R49" i="328" s="1"/>
  <c r="O97" i="327"/>
  <c r="J97" i="327"/>
  <c r="I97" i="327"/>
  <c r="H97" i="327"/>
  <c r="G97" i="327"/>
  <c r="F97" i="327"/>
  <c r="P53" i="327"/>
  <c r="P52" i="327"/>
  <c r="P51" i="327"/>
  <c r="P50" i="327"/>
  <c r="P48" i="327"/>
  <c r="N48" i="327"/>
  <c r="Q48" i="327" s="1"/>
  <c r="P45" i="327"/>
  <c r="N45" i="327"/>
  <c r="N44" i="327"/>
  <c r="P44" i="327" s="1"/>
  <c r="P43" i="327"/>
  <c r="N43" i="327"/>
  <c r="Q42" i="327"/>
  <c r="P42" i="327"/>
  <c r="N42" i="327"/>
  <c r="N39" i="327"/>
  <c r="Q39" i="327" s="1"/>
  <c r="P38" i="327"/>
  <c r="N38" i="327"/>
  <c r="Q38" i="327" s="1"/>
  <c r="Q37" i="327"/>
  <c r="P37" i="327"/>
  <c r="N37" i="327"/>
  <c r="P36" i="327"/>
  <c r="N36" i="327"/>
  <c r="Q36" i="327" s="1"/>
  <c r="Q35" i="327"/>
  <c r="N35" i="327"/>
  <c r="P35" i="327" s="1"/>
  <c r="Q34" i="327"/>
  <c r="N34" i="327"/>
  <c r="P34" i="327" s="1"/>
  <c r="Q33" i="327"/>
  <c r="N33" i="327"/>
  <c r="S33" i="327" s="1"/>
  <c r="Q32" i="327"/>
  <c r="N32" i="327"/>
  <c r="P32" i="327" s="1"/>
  <c r="N31" i="327"/>
  <c r="Q31" i="327" s="1"/>
  <c r="P30" i="327"/>
  <c r="N30" i="327"/>
  <c r="Q30" i="327" s="1"/>
  <c r="N29" i="327"/>
  <c r="Q29" i="327" s="1"/>
  <c r="P28" i="327"/>
  <c r="N28" i="327"/>
  <c r="Q28" i="327" s="1"/>
  <c r="P25" i="327"/>
  <c r="N25" i="327"/>
  <c r="P24" i="327"/>
  <c r="N24" i="327"/>
  <c r="Q24" i="327" s="1"/>
  <c r="Q23" i="327"/>
  <c r="N23" i="327"/>
  <c r="P23" i="327" s="1"/>
  <c r="Q22" i="327"/>
  <c r="N22" i="327"/>
  <c r="P22" i="327" s="1"/>
  <c r="N21" i="327"/>
  <c r="Q21" i="327" s="1"/>
  <c r="P20" i="327"/>
  <c r="N20" i="327"/>
  <c r="Q20" i="327" s="1"/>
  <c r="P19" i="327"/>
  <c r="N19" i="327"/>
  <c r="R19" i="327" s="1"/>
  <c r="Q18" i="327"/>
  <c r="P18" i="327"/>
  <c r="Q16" i="327"/>
  <c r="P16" i="327"/>
  <c r="Q15" i="327"/>
  <c r="P15" i="327"/>
  <c r="N12" i="327"/>
  <c r="Q12" i="327" s="1"/>
  <c r="P11" i="327"/>
  <c r="N11" i="327"/>
  <c r="Q11" i="327" s="1"/>
  <c r="N10" i="327"/>
  <c r="Q10" i="327" s="1"/>
  <c r="P9" i="327"/>
  <c r="N9" i="327"/>
  <c r="R49" i="327" s="1"/>
  <c r="Q8" i="327"/>
  <c r="P8" i="327"/>
  <c r="N8" i="327"/>
  <c r="P7" i="327"/>
  <c r="N7" i="327"/>
  <c r="Q7" i="327" s="1"/>
  <c r="S6" i="327"/>
  <c r="Q6" i="327"/>
  <c r="P6" i="327"/>
  <c r="N6" i="327"/>
  <c r="R54" i="327" s="1"/>
  <c r="Q89" i="330" l="1"/>
  <c r="P89" i="330"/>
  <c r="P78" i="329"/>
  <c r="P79" i="329" s="1"/>
  <c r="Q78" i="329"/>
  <c r="S97" i="328"/>
  <c r="P20" i="328"/>
  <c r="Q25" i="328"/>
  <c r="P30" i="328"/>
  <c r="P42" i="328"/>
  <c r="N97" i="328"/>
  <c r="O98" i="328" s="1"/>
  <c r="Q6" i="328"/>
  <c r="P11" i="328"/>
  <c r="P97" i="328" s="1"/>
  <c r="P98" i="328" s="1"/>
  <c r="R6" i="328"/>
  <c r="P33" i="328"/>
  <c r="R54" i="328"/>
  <c r="P12" i="328"/>
  <c r="P21" i="328"/>
  <c r="P31" i="328"/>
  <c r="R33" i="328"/>
  <c r="R42" i="328"/>
  <c r="R63" i="328"/>
  <c r="P19" i="328"/>
  <c r="P36" i="328"/>
  <c r="O98" i="327"/>
  <c r="S97" i="327"/>
  <c r="Q25" i="327"/>
  <c r="N97" i="327"/>
  <c r="R6" i="327"/>
  <c r="P33" i="327"/>
  <c r="R42" i="327"/>
  <c r="R63" i="327"/>
  <c r="Q9" i="327"/>
  <c r="Q97" i="327" s="1"/>
  <c r="P12" i="327"/>
  <c r="P21" i="327"/>
  <c r="P31" i="327"/>
  <c r="R33" i="327"/>
  <c r="P10" i="327"/>
  <c r="P97" i="327" s="1"/>
  <c r="P98" i="327" s="1"/>
  <c r="Q19" i="327"/>
  <c r="P29" i="327"/>
  <c r="P39" i="327"/>
  <c r="R97" i="328" l="1"/>
  <c r="Q97" i="328"/>
  <c r="R97" i="327"/>
  <c r="J77" i="325" l="1"/>
  <c r="I77" i="325"/>
  <c r="H77" i="325"/>
  <c r="G77" i="325"/>
  <c r="F77" i="325"/>
  <c r="N45" i="325"/>
  <c r="P45" i="325" s="1"/>
  <c r="N37" i="325"/>
  <c r="O37" i="325" s="1"/>
  <c r="N36" i="325"/>
  <c r="O36" i="325" s="1"/>
  <c r="O35" i="325"/>
  <c r="N35" i="325"/>
  <c r="O34" i="325"/>
  <c r="N34" i="325"/>
  <c r="P34" i="325" s="1"/>
  <c r="N31" i="325"/>
  <c r="P31" i="325" s="1"/>
  <c r="O30" i="325"/>
  <c r="N30" i="325"/>
  <c r="N29" i="325"/>
  <c r="O29" i="325" s="1"/>
  <c r="N28" i="325"/>
  <c r="O28" i="325" s="1"/>
  <c r="O27" i="325"/>
  <c r="N27" i="325"/>
  <c r="Q27" i="325" s="1"/>
  <c r="O24" i="325"/>
  <c r="N24" i="325"/>
  <c r="P24" i="325" s="1"/>
  <c r="O23" i="325"/>
  <c r="N23" i="325"/>
  <c r="N22" i="325"/>
  <c r="O22" i="325" s="1"/>
  <c r="O21" i="325"/>
  <c r="N21" i="325"/>
  <c r="O20" i="325"/>
  <c r="N20" i="325"/>
  <c r="O19" i="325"/>
  <c r="N19" i="325"/>
  <c r="N18" i="325"/>
  <c r="O18" i="325" s="1"/>
  <c r="N17" i="325"/>
  <c r="P17" i="325" s="1"/>
  <c r="O16" i="325"/>
  <c r="O15" i="325"/>
  <c r="O14" i="325"/>
  <c r="N13" i="325"/>
  <c r="O13" i="325" s="1"/>
  <c r="O12" i="325"/>
  <c r="N12" i="325"/>
  <c r="O11" i="325"/>
  <c r="N11" i="325"/>
  <c r="O10" i="325"/>
  <c r="N10" i="325"/>
  <c r="N9" i="325"/>
  <c r="O9" i="325" s="1"/>
  <c r="O8" i="325"/>
  <c r="N8" i="325"/>
  <c r="O7" i="325"/>
  <c r="N7" i="325"/>
  <c r="N6" i="325"/>
  <c r="P27" i="325" s="1"/>
  <c r="J76" i="324"/>
  <c r="I76" i="324"/>
  <c r="H76" i="324"/>
  <c r="G76" i="324"/>
  <c r="F76" i="324"/>
  <c r="N74" i="324"/>
  <c r="N34" i="324"/>
  <c r="O34" i="324" s="1"/>
  <c r="N33" i="324"/>
  <c r="O33" i="324" s="1"/>
  <c r="P32" i="324"/>
  <c r="O32" i="324"/>
  <c r="N32" i="324"/>
  <c r="N29" i="324"/>
  <c r="P29" i="324" s="1"/>
  <c r="N28" i="324"/>
  <c r="O28" i="324" s="1"/>
  <c r="O27" i="324"/>
  <c r="N27" i="324"/>
  <c r="N26" i="324"/>
  <c r="O26" i="324" s="1"/>
  <c r="N25" i="324"/>
  <c r="O25" i="324" s="1"/>
  <c r="O24" i="324"/>
  <c r="N24" i="324"/>
  <c r="Q24" i="324" s="1"/>
  <c r="N23" i="324"/>
  <c r="O23" i="324" s="1"/>
  <c r="N22" i="324"/>
  <c r="O22" i="324" s="1"/>
  <c r="N21" i="324"/>
  <c r="O21" i="324" s="1"/>
  <c r="O20" i="324"/>
  <c r="N20" i="324"/>
  <c r="N19" i="324"/>
  <c r="O19" i="324" s="1"/>
  <c r="N18" i="324"/>
  <c r="O18" i="324" s="1"/>
  <c r="N17" i="324"/>
  <c r="P17" i="324" s="1"/>
  <c r="O13" i="324"/>
  <c r="N13" i="324"/>
  <c r="O12" i="324"/>
  <c r="N12" i="324"/>
  <c r="O11" i="324"/>
  <c r="N11" i="324"/>
  <c r="N10" i="324"/>
  <c r="O10" i="324" s="1"/>
  <c r="O9" i="324"/>
  <c r="N9" i="324"/>
  <c r="O8" i="324"/>
  <c r="N8" i="324"/>
  <c r="O7" i="324"/>
  <c r="N7" i="324"/>
  <c r="P6" i="324"/>
  <c r="O6" i="324"/>
  <c r="N6" i="324"/>
  <c r="P42" i="324" s="1"/>
  <c r="O96" i="323"/>
  <c r="J96" i="323"/>
  <c r="I96" i="323"/>
  <c r="H96" i="323"/>
  <c r="G96" i="323"/>
  <c r="F96" i="323"/>
  <c r="P48" i="323"/>
  <c r="P46" i="323"/>
  <c r="P45" i="323"/>
  <c r="P43" i="323"/>
  <c r="P42" i="323"/>
  <c r="N41" i="323"/>
  <c r="Q41" i="323" s="1"/>
  <c r="Q40" i="323"/>
  <c r="P40" i="323"/>
  <c r="N40" i="323"/>
  <c r="N39" i="323"/>
  <c r="Q39" i="323" s="1"/>
  <c r="N38" i="323"/>
  <c r="Q38" i="323" s="1"/>
  <c r="Q37" i="323"/>
  <c r="N37" i="323"/>
  <c r="P37" i="323" s="1"/>
  <c r="N36" i="323"/>
  <c r="R36" i="323" s="1"/>
  <c r="Q35" i="323"/>
  <c r="P35" i="323"/>
  <c r="N35" i="323"/>
  <c r="N34" i="323"/>
  <c r="Q34" i="323" s="1"/>
  <c r="N33" i="323"/>
  <c r="Q33" i="323" s="1"/>
  <c r="Q32" i="323"/>
  <c r="N32" i="323"/>
  <c r="P32" i="323" s="1"/>
  <c r="P31" i="323"/>
  <c r="N31" i="323"/>
  <c r="Q31" i="323" s="1"/>
  <c r="N30" i="323"/>
  <c r="Q30" i="323" s="1"/>
  <c r="P29" i="323"/>
  <c r="N29" i="323"/>
  <c r="Q29" i="323" s="1"/>
  <c r="N28" i="323"/>
  <c r="Q28" i="323" s="1"/>
  <c r="Q27" i="323"/>
  <c r="P27" i="323"/>
  <c r="N27" i="323"/>
  <c r="N26" i="323"/>
  <c r="Q26" i="323" s="1"/>
  <c r="N25" i="323"/>
  <c r="Q25" i="323" s="1"/>
  <c r="N24" i="323"/>
  <c r="Q24" i="323" s="1"/>
  <c r="Q23" i="323"/>
  <c r="P23" i="323"/>
  <c r="Q21" i="323"/>
  <c r="P21" i="323"/>
  <c r="Q20" i="323"/>
  <c r="P20" i="323"/>
  <c r="P19" i="323"/>
  <c r="P18" i="323"/>
  <c r="N17" i="323"/>
  <c r="Q17" i="323" s="1"/>
  <c r="Q16" i="323"/>
  <c r="P16" i="323"/>
  <c r="N16" i="323"/>
  <c r="N15" i="323"/>
  <c r="Q15" i="323" s="1"/>
  <c r="N14" i="323"/>
  <c r="Q14" i="323" s="1"/>
  <c r="Q13" i="323"/>
  <c r="N13" i="323"/>
  <c r="P13" i="323" s="1"/>
  <c r="Q12" i="323"/>
  <c r="P12" i="323"/>
  <c r="N11" i="323"/>
  <c r="Q11" i="323" s="1"/>
  <c r="Q10" i="323"/>
  <c r="N10" i="323"/>
  <c r="P10" i="323" s="1"/>
  <c r="Q9" i="323"/>
  <c r="P9" i="323"/>
  <c r="N9" i="323"/>
  <c r="N8" i="323"/>
  <c r="Q8" i="323" s="1"/>
  <c r="N7" i="323"/>
  <c r="Q7" i="323" s="1"/>
  <c r="N6" i="323"/>
  <c r="R44" i="323" s="1"/>
  <c r="J79" i="322"/>
  <c r="I79" i="322"/>
  <c r="H79" i="322"/>
  <c r="G79" i="322"/>
  <c r="F79" i="322"/>
  <c r="N43" i="322"/>
  <c r="P43" i="322" s="1"/>
  <c r="O36" i="322"/>
  <c r="N36" i="322"/>
  <c r="N35" i="322"/>
  <c r="O35" i="322" s="1"/>
  <c r="O34" i="322"/>
  <c r="N34" i="322"/>
  <c r="N33" i="322"/>
  <c r="P33" i="322" s="1"/>
  <c r="N32" i="322"/>
  <c r="O32" i="322" s="1"/>
  <c r="N31" i="322"/>
  <c r="O31" i="322" s="1"/>
  <c r="N30" i="322"/>
  <c r="Q30" i="322" s="1"/>
  <c r="N29" i="322"/>
  <c r="O29" i="322" s="1"/>
  <c r="N28" i="322"/>
  <c r="O28" i="322" s="1"/>
  <c r="N27" i="322"/>
  <c r="O27" i="322" s="1"/>
  <c r="N26" i="322"/>
  <c r="O26" i="322" s="1"/>
  <c r="N25" i="322"/>
  <c r="O25" i="322" s="1"/>
  <c r="N24" i="322"/>
  <c r="O24" i="322" s="1"/>
  <c r="N23" i="322"/>
  <c r="O23" i="322" s="1"/>
  <c r="N22" i="322"/>
  <c r="O22" i="322" s="1"/>
  <c r="N21" i="322"/>
  <c r="O21" i="322" s="1"/>
  <c r="N20" i="322"/>
  <c r="O20" i="322" s="1"/>
  <c r="N19" i="322"/>
  <c r="O19" i="322" s="1"/>
  <c r="N18" i="322"/>
  <c r="O18" i="322" s="1"/>
  <c r="N17" i="322"/>
  <c r="O17" i="322" s="1"/>
  <c r="N16" i="322"/>
  <c r="O16" i="322" s="1"/>
  <c r="N15" i="322"/>
  <c r="O15" i="322" s="1"/>
  <c r="N14" i="322"/>
  <c r="O14" i="322" s="1"/>
  <c r="N13" i="322"/>
  <c r="P13" i="322" s="1"/>
  <c r="O12" i="322"/>
  <c r="O11" i="322"/>
  <c r="O10" i="322"/>
  <c r="N9" i="322"/>
  <c r="O9" i="322" s="1"/>
  <c r="N8" i="322"/>
  <c r="O8" i="322" s="1"/>
  <c r="N7" i="322"/>
  <c r="O7" i="322" s="1"/>
  <c r="N6" i="322"/>
  <c r="Q6" i="322" s="1"/>
  <c r="Q79" i="322" s="1"/>
  <c r="N79" i="321"/>
  <c r="J79" i="321"/>
  <c r="I79" i="321"/>
  <c r="H79" i="321"/>
  <c r="G79" i="321"/>
  <c r="F79" i="321"/>
  <c r="N43" i="321"/>
  <c r="P43" i="321" s="1"/>
  <c r="P36" i="321"/>
  <c r="N36" i="321"/>
  <c r="O36" i="321" s="1"/>
  <c r="N35" i="321"/>
  <c r="O35" i="321" s="1"/>
  <c r="N34" i="321"/>
  <c r="O34" i="321" s="1"/>
  <c r="O33" i="321"/>
  <c r="N33" i="321"/>
  <c r="N32" i="321"/>
  <c r="O32" i="321" s="1"/>
  <c r="O31" i="321"/>
  <c r="N31" i="321"/>
  <c r="O30" i="321"/>
  <c r="N30" i="321"/>
  <c r="N29" i="321"/>
  <c r="O29" i="321" s="1"/>
  <c r="O28" i="321"/>
  <c r="N28" i="321"/>
  <c r="N27" i="321"/>
  <c r="O27" i="321" s="1"/>
  <c r="O26" i="321"/>
  <c r="N26" i="321"/>
  <c r="N25" i="321"/>
  <c r="O25" i="321" s="1"/>
  <c r="O24" i="321"/>
  <c r="N24" i="321"/>
  <c r="N23" i="321"/>
  <c r="O23" i="321" s="1"/>
  <c r="O22" i="321"/>
  <c r="N22" i="321"/>
  <c r="N21" i="321"/>
  <c r="O21" i="321" s="1"/>
  <c r="O20" i="321"/>
  <c r="N20" i="321"/>
  <c r="N19" i="321"/>
  <c r="O19" i="321" s="1"/>
  <c r="O18" i="321"/>
  <c r="N18" i="321"/>
  <c r="N17" i="321"/>
  <c r="O17" i="321" s="1"/>
  <c r="O16" i="321"/>
  <c r="N16" i="321"/>
  <c r="N15" i="321"/>
  <c r="O15" i="321" s="1"/>
  <c r="O14" i="321"/>
  <c r="N14" i="321"/>
  <c r="N13" i="321"/>
  <c r="P13" i="321" s="1"/>
  <c r="O12" i="321"/>
  <c r="O11" i="321"/>
  <c r="O10" i="321"/>
  <c r="O9" i="321"/>
  <c r="N9" i="321"/>
  <c r="N8" i="321"/>
  <c r="O8" i="321" s="1"/>
  <c r="O7" i="321"/>
  <c r="N7" i="321"/>
  <c r="O6" i="321"/>
  <c r="N6" i="321"/>
  <c r="O92" i="320"/>
  <c r="O93" i="320" s="1"/>
  <c r="J92" i="320"/>
  <c r="I92" i="320"/>
  <c r="H92" i="320"/>
  <c r="G92" i="320"/>
  <c r="F92" i="320"/>
  <c r="P44" i="320"/>
  <c r="P42" i="320"/>
  <c r="P41" i="320"/>
  <c r="Q39" i="320"/>
  <c r="P39" i="320"/>
  <c r="N39" i="320"/>
  <c r="N38" i="320"/>
  <c r="Q38" i="320" s="1"/>
  <c r="N37" i="320"/>
  <c r="Q37" i="320" s="1"/>
  <c r="P36" i="320"/>
  <c r="N35" i="320"/>
  <c r="P35" i="320" s="1"/>
  <c r="Q34" i="320"/>
  <c r="P34" i="320"/>
  <c r="N34" i="320"/>
  <c r="N33" i="320"/>
  <c r="Q33" i="320" s="1"/>
  <c r="N32" i="320"/>
  <c r="Q32" i="320" s="1"/>
  <c r="Q31" i="320"/>
  <c r="N31" i="320"/>
  <c r="P31" i="320" s="1"/>
  <c r="Q30" i="320"/>
  <c r="P30" i="320"/>
  <c r="N30" i="320"/>
  <c r="N29" i="320"/>
  <c r="Q29" i="320" s="1"/>
  <c r="N28" i="320"/>
  <c r="Q28" i="320" s="1"/>
  <c r="Q27" i="320"/>
  <c r="N27" i="320"/>
  <c r="P27" i="320" s="1"/>
  <c r="Q26" i="320"/>
  <c r="P26" i="320"/>
  <c r="N26" i="320"/>
  <c r="N25" i="320"/>
  <c r="Q25" i="320" s="1"/>
  <c r="N24" i="320"/>
  <c r="R24" i="320" s="1"/>
  <c r="Q23" i="320"/>
  <c r="P23" i="320"/>
  <c r="Q21" i="320"/>
  <c r="P21" i="320"/>
  <c r="Q20" i="320"/>
  <c r="P20" i="320"/>
  <c r="P19" i="320"/>
  <c r="P18" i="320"/>
  <c r="N17" i="320"/>
  <c r="Q17" i="320" s="1"/>
  <c r="Q16" i="320"/>
  <c r="N16" i="320"/>
  <c r="P16" i="320" s="1"/>
  <c r="Q15" i="320"/>
  <c r="P15" i="320"/>
  <c r="N15" i="320"/>
  <c r="N14" i="320"/>
  <c r="Q14" i="320" s="1"/>
  <c r="N13" i="320"/>
  <c r="Q13" i="320" s="1"/>
  <c r="Q12" i="320"/>
  <c r="P12" i="320"/>
  <c r="N11" i="320"/>
  <c r="Q11" i="320" s="1"/>
  <c r="N10" i="320"/>
  <c r="Q10" i="320" s="1"/>
  <c r="Q9" i="320"/>
  <c r="P9" i="320"/>
  <c r="N9" i="320"/>
  <c r="Q8" i="320"/>
  <c r="P8" i="320"/>
  <c r="N8" i="320"/>
  <c r="N7" i="320"/>
  <c r="N92" i="320" s="1"/>
  <c r="N6" i="320"/>
  <c r="R6" i="320" s="1"/>
  <c r="J71" i="319"/>
  <c r="I71" i="319"/>
  <c r="H71" i="319"/>
  <c r="G71" i="319"/>
  <c r="F71" i="319"/>
  <c r="N40" i="319"/>
  <c r="P40" i="319" s="1"/>
  <c r="N31" i="319"/>
  <c r="O31" i="319" s="1"/>
  <c r="N30" i="319"/>
  <c r="O30" i="319" s="1"/>
  <c r="N29" i="319"/>
  <c r="O29" i="319" s="1"/>
  <c r="N28" i="319"/>
  <c r="P25" i="319" s="1"/>
  <c r="N26" i="319"/>
  <c r="O26" i="319" s="1"/>
  <c r="O25" i="319"/>
  <c r="N25" i="319"/>
  <c r="N24" i="319"/>
  <c r="O24" i="319" s="1"/>
  <c r="N23" i="319"/>
  <c r="P23" i="319" s="1"/>
  <c r="O22" i="319"/>
  <c r="N22" i="319"/>
  <c r="N21" i="319"/>
  <c r="O21" i="319" s="1"/>
  <c r="O20" i="319"/>
  <c r="N20" i="319"/>
  <c r="N19" i="319"/>
  <c r="O19" i="319" s="1"/>
  <c r="O18" i="319"/>
  <c r="N18" i="319"/>
  <c r="N17" i="319"/>
  <c r="O17" i="319" s="1"/>
  <c r="O16" i="319"/>
  <c r="N16" i="319"/>
  <c r="N15" i="319"/>
  <c r="O15" i="319" s="1"/>
  <c r="O14" i="319"/>
  <c r="N14" i="319"/>
  <c r="N13" i="319"/>
  <c r="N71" i="319" s="1"/>
  <c r="O9" i="319"/>
  <c r="N9" i="319"/>
  <c r="N8" i="319"/>
  <c r="O8" i="319" s="1"/>
  <c r="O7" i="319"/>
  <c r="N7" i="319"/>
  <c r="P6" i="319"/>
  <c r="O6" i="319"/>
  <c r="N6" i="319"/>
  <c r="J82" i="318"/>
  <c r="I82" i="318"/>
  <c r="H82" i="318"/>
  <c r="G82" i="318"/>
  <c r="F82" i="318"/>
  <c r="N80" i="318"/>
  <c r="N79" i="318"/>
  <c r="N44" i="318"/>
  <c r="P44" i="318" s="1"/>
  <c r="O35" i="318"/>
  <c r="N35" i="318"/>
  <c r="N34" i="318"/>
  <c r="P34" i="318" s="1"/>
  <c r="O32" i="318"/>
  <c r="N32" i="318"/>
  <c r="O31" i="318"/>
  <c r="N31" i="318"/>
  <c r="N29" i="318"/>
  <c r="O29" i="318" s="1"/>
  <c r="N28" i="318"/>
  <c r="Q28" i="318" s="1"/>
  <c r="O27" i="318"/>
  <c r="N27" i="318"/>
  <c r="N26" i="318"/>
  <c r="O26" i="318" s="1"/>
  <c r="O25" i="318"/>
  <c r="N25" i="318"/>
  <c r="N24" i="318"/>
  <c r="O24" i="318" s="1"/>
  <c r="O23" i="318"/>
  <c r="N23" i="318"/>
  <c r="N22" i="318"/>
  <c r="O22" i="318" s="1"/>
  <c r="O21" i="318"/>
  <c r="N21" i="318"/>
  <c r="N20" i="318"/>
  <c r="O20" i="318" s="1"/>
  <c r="O19" i="318"/>
  <c r="N19" i="318"/>
  <c r="N18" i="318"/>
  <c r="O18" i="318" s="1"/>
  <c r="O17" i="318"/>
  <c r="N17" i="318"/>
  <c r="N16" i="318"/>
  <c r="P31" i="318" s="1"/>
  <c r="O15" i="318"/>
  <c r="N15" i="318"/>
  <c r="N14" i="318"/>
  <c r="P14" i="318" s="1"/>
  <c r="O12" i="318"/>
  <c r="O11" i="318"/>
  <c r="O10" i="318"/>
  <c r="O9" i="318"/>
  <c r="N9" i="318"/>
  <c r="N8" i="318"/>
  <c r="O8" i="318" s="1"/>
  <c r="O7" i="318"/>
  <c r="N7" i="318"/>
  <c r="P6" i="318"/>
  <c r="O6" i="318"/>
  <c r="N6" i="318"/>
  <c r="N82" i="318" s="1"/>
  <c r="O91" i="317"/>
  <c r="J91" i="317"/>
  <c r="I91" i="317"/>
  <c r="H91" i="317"/>
  <c r="G91" i="317"/>
  <c r="F91" i="317"/>
  <c r="P44" i="317"/>
  <c r="P42" i="317"/>
  <c r="P41" i="317"/>
  <c r="P39" i="317"/>
  <c r="P38" i="317"/>
  <c r="N38" i="317"/>
  <c r="Q36" i="317"/>
  <c r="P36" i="317"/>
  <c r="N36" i="317"/>
  <c r="R36" i="317" s="1"/>
  <c r="P35" i="317"/>
  <c r="Q34" i="317"/>
  <c r="P34" i="317"/>
  <c r="N34" i="317"/>
  <c r="N33" i="317"/>
  <c r="R27" i="317" s="1"/>
  <c r="N32" i="317"/>
  <c r="Q32" i="317" s="1"/>
  <c r="Q31" i="317"/>
  <c r="P31" i="317"/>
  <c r="N31" i="317"/>
  <c r="Q30" i="317"/>
  <c r="P30" i="317"/>
  <c r="N30" i="317"/>
  <c r="N29" i="317"/>
  <c r="Q29" i="317" s="1"/>
  <c r="N28" i="317"/>
  <c r="Q28" i="317" s="1"/>
  <c r="N27" i="317"/>
  <c r="Q27" i="317" s="1"/>
  <c r="Q26" i="317"/>
  <c r="P26" i="317"/>
  <c r="Q24" i="317"/>
  <c r="P24" i="317"/>
  <c r="Q23" i="317"/>
  <c r="P23" i="317"/>
  <c r="P22" i="317"/>
  <c r="P21" i="317"/>
  <c r="Q20" i="317"/>
  <c r="P20" i="317"/>
  <c r="N20" i="317"/>
  <c r="Q19" i="317"/>
  <c r="P19" i="317"/>
  <c r="N19" i="317"/>
  <c r="N18" i="317"/>
  <c r="Q18" i="317" s="1"/>
  <c r="N17" i="317"/>
  <c r="Q17" i="317" s="1"/>
  <c r="Q16" i="317"/>
  <c r="P16" i="317"/>
  <c r="N16" i="317"/>
  <c r="Q15" i="317"/>
  <c r="P15" i="317"/>
  <c r="N15" i="317"/>
  <c r="Q14" i="317"/>
  <c r="P14" i="317"/>
  <c r="Q13" i="317"/>
  <c r="P13" i="317"/>
  <c r="N13" i="317"/>
  <c r="Q12" i="317"/>
  <c r="P12" i="317"/>
  <c r="N12" i="317"/>
  <c r="N11" i="317"/>
  <c r="P11" i="317" s="1"/>
  <c r="N10" i="317"/>
  <c r="Q10" i="317" s="1"/>
  <c r="Q9" i="317"/>
  <c r="P9" i="317"/>
  <c r="N9" i="317"/>
  <c r="Q8" i="317"/>
  <c r="P8" i="317"/>
  <c r="N8" i="317"/>
  <c r="N7" i="317"/>
  <c r="Q7" i="317" s="1"/>
  <c r="N6" i="317"/>
  <c r="N91" i="317" s="1"/>
  <c r="J75" i="316"/>
  <c r="I75" i="316"/>
  <c r="H75" i="316"/>
  <c r="G75" i="316"/>
  <c r="F75" i="316"/>
  <c r="N42" i="316"/>
  <c r="P42" i="316" s="1"/>
  <c r="O33" i="316"/>
  <c r="O32" i="316"/>
  <c r="N32" i="316"/>
  <c r="N31" i="316"/>
  <c r="O31" i="316" s="1"/>
  <c r="N30" i="316"/>
  <c r="P30" i="316" s="1"/>
  <c r="O29" i="316"/>
  <c r="N29" i="316"/>
  <c r="N28" i="316"/>
  <c r="P28" i="316" s="1"/>
  <c r="O27" i="316"/>
  <c r="N27" i="316"/>
  <c r="N26" i="316"/>
  <c r="O26" i="316" s="1"/>
  <c r="O25" i="316"/>
  <c r="N25" i="316"/>
  <c r="O24" i="316"/>
  <c r="N24" i="316"/>
  <c r="N23" i="316"/>
  <c r="O23" i="316" s="1"/>
  <c r="O22" i="316"/>
  <c r="N22" i="316"/>
  <c r="N21" i="316"/>
  <c r="O21" i="316" s="1"/>
  <c r="O20" i="316"/>
  <c r="N20" i="316"/>
  <c r="N19" i="316"/>
  <c r="O19" i="316" s="1"/>
  <c r="O18" i="316"/>
  <c r="N18" i="316"/>
  <c r="N17" i="316"/>
  <c r="P15" i="316" s="1"/>
  <c r="O16" i="316"/>
  <c r="N16" i="316"/>
  <c r="O15" i="316"/>
  <c r="N15" i="316"/>
  <c r="O14" i="316"/>
  <c r="O13" i="316"/>
  <c r="O12" i="316"/>
  <c r="O11" i="316"/>
  <c r="N11" i="316"/>
  <c r="N10" i="316"/>
  <c r="O10" i="316" s="1"/>
  <c r="O9" i="316"/>
  <c r="N9" i="316"/>
  <c r="N8" i="316"/>
  <c r="P6" i="316" s="1"/>
  <c r="O7" i="316"/>
  <c r="N7" i="316"/>
  <c r="O6" i="316"/>
  <c r="N6" i="316"/>
  <c r="J78" i="315"/>
  <c r="I78" i="315"/>
  <c r="H78" i="315"/>
  <c r="G78" i="315"/>
  <c r="F78" i="315"/>
  <c r="N45" i="315"/>
  <c r="O36" i="315"/>
  <c r="N35" i="315"/>
  <c r="O35" i="315" s="1"/>
  <c r="O34" i="315"/>
  <c r="N34" i="315"/>
  <c r="O33" i="315"/>
  <c r="N33" i="315"/>
  <c r="N29" i="315"/>
  <c r="O29" i="315" s="1"/>
  <c r="O28" i="315"/>
  <c r="N28" i="315"/>
  <c r="N27" i="315"/>
  <c r="O27" i="315" s="1"/>
  <c r="N26" i="315"/>
  <c r="Q26" i="315" s="1"/>
  <c r="O25" i="315"/>
  <c r="N25" i="315"/>
  <c r="N24" i="315"/>
  <c r="O24" i="315" s="1"/>
  <c r="O23" i="315"/>
  <c r="N23" i="315"/>
  <c r="N22" i="315"/>
  <c r="O22" i="315" s="1"/>
  <c r="O21" i="315"/>
  <c r="N21" i="315"/>
  <c r="N20" i="315"/>
  <c r="O20" i="315" s="1"/>
  <c r="O19" i="315"/>
  <c r="N19" i="315"/>
  <c r="N18" i="315"/>
  <c r="O18" i="315" s="1"/>
  <c r="O17" i="315"/>
  <c r="N17" i="315"/>
  <c r="N16" i="315"/>
  <c r="P15" i="315" s="1"/>
  <c r="N15" i="315"/>
  <c r="O15" i="315" s="1"/>
  <c r="O14" i="315"/>
  <c r="O13" i="315"/>
  <c r="O12" i="315"/>
  <c r="N11" i="315"/>
  <c r="O11" i="315" s="1"/>
  <c r="O10" i="315"/>
  <c r="N10" i="315"/>
  <c r="N9" i="315"/>
  <c r="O9" i="315" s="1"/>
  <c r="O8" i="315"/>
  <c r="N8" i="315"/>
  <c r="N7" i="315"/>
  <c r="P45" i="315" s="1"/>
  <c r="N6" i="315"/>
  <c r="Q6" i="315" s="1"/>
  <c r="N86" i="314"/>
  <c r="I86" i="314"/>
  <c r="H86" i="314"/>
  <c r="G86" i="314"/>
  <c r="F86" i="314"/>
  <c r="E86" i="314"/>
  <c r="M54" i="314"/>
  <c r="Q54" i="314" s="1"/>
  <c r="P52" i="314"/>
  <c r="M52" i="314"/>
  <c r="O52" i="314" s="1"/>
  <c r="P50" i="314"/>
  <c r="M50" i="314"/>
  <c r="O50" i="314" s="1"/>
  <c r="M48" i="314"/>
  <c r="Q46" i="314" s="1"/>
  <c r="P46" i="314"/>
  <c r="O46" i="314"/>
  <c r="O45" i="314"/>
  <c r="O44" i="314"/>
  <c r="O43" i="314"/>
  <c r="O42" i="314"/>
  <c r="P22" i="314"/>
  <c r="O22" i="314"/>
  <c r="P20" i="314"/>
  <c r="O20" i="314"/>
  <c r="P19" i="314"/>
  <c r="O19" i="314"/>
  <c r="O18" i="314"/>
  <c r="O17" i="314"/>
  <c r="P16" i="314"/>
  <c r="O16" i="314"/>
  <c r="M15" i="314"/>
  <c r="P15" i="314" s="1"/>
  <c r="P14" i="314"/>
  <c r="O14" i="314"/>
  <c r="M14" i="314"/>
  <c r="P13" i="314"/>
  <c r="O13" i="314"/>
  <c r="M12" i="314"/>
  <c r="P12" i="314" s="1"/>
  <c r="P11" i="314"/>
  <c r="O11" i="314"/>
  <c r="M11" i="314"/>
  <c r="P10" i="314"/>
  <c r="O10" i="314"/>
  <c r="M10" i="314"/>
  <c r="M9" i="314"/>
  <c r="P9" i="314" s="1"/>
  <c r="P8" i="314"/>
  <c r="M8" i="314"/>
  <c r="O8" i="314" s="1"/>
  <c r="P7" i="314"/>
  <c r="O7" i="314"/>
  <c r="M7" i="314"/>
  <c r="P6" i="314"/>
  <c r="O6" i="314"/>
  <c r="M6" i="314"/>
  <c r="Q23" i="314" s="1"/>
  <c r="N83" i="313"/>
  <c r="I83" i="313"/>
  <c r="H83" i="313"/>
  <c r="G83" i="313"/>
  <c r="F83" i="313"/>
  <c r="E83" i="313"/>
  <c r="M52" i="313"/>
  <c r="O52" i="313" s="1"/>
  <c r="M50" i="313"/>
  <c r="P50" i="313" s="1"/>
  <c r="M48" i="313"/>
  <c r="Q44" i="313" s="1"/>
  <c r="P46" i="313"/>
  <c r="O46" i="313"/>
  <c r="M46" i="313"/>
  <c r="P44" i="313"/>
  <c r="O44" i="313"/>
  <c r="O43" i="313"/>
  <c r="O42" i="313"/>
  <c r="O41" i="313"/>
  <c r="O40" i="313"/>
  <c r="P38" i="313"/>
  <c r="O38" i="313"/>
  <c r="M38" i="313"/>
  <c r="M37" i="313"/>
  <c r="P37" i="313" s="1"/>
  <c r="P36" i="313"/>
  <c r="M36" i="313"/>
  <c r="O36" i="313" s="1"/>
  <c r="P35" i="313"/>
  <c r="O35" i="313"/>
  <c r="M35" i="313"/>
  <c r="M34" i="313"/>
  <c r="Q23" i="313" s="1"/>
  <c r="P22" i="313"/>
  <c r="O22" i="313"/>
  <c r="P20" i="313"/>
  <c r="O20" i="313"/>
  <c r="P19" i="313"/>
  <c r="O19" i="313"/>
  <c r="O18" i="313"/>
  <c r="O17" i="313"/>
  <c r="P16" i="313"/>
  <c r="O16" i="313"/>
  <c r="M15" i="313"/>
  <c r="P15" i="313" s="1"/>
  <c r="P14" i="313"/>
  <c r="O14" i="313"/>
  <c r="M14" i="313"/>
  <c r="P13" i="313"/>
  <c r="O13" i="313"/>
  <c r="M12" i="313"/>
  <c r="P12" i="313" s="1"/>
  <c r="P11" i="313"/>
  <c r="O11" i="313"/>
  <c r="M11" i="313"/>
  <c r="P10" i="313"/>
  <c r="O10" i="313"/>
  <c r="M10" i="313"/>
  <c r="M9" i="313"/>
  <c r="P9" i="313" s="1"/>
  <c r="P8" i="313"/>
  <c r="M8" i="313"/>
  <c r="O8" i="313" s="1"/>
  <c r="P7" i="313"/>
  <c r="O7" i="313"/>
  <c r="M7" i="313"/>
  <c r="P6" i="313"/>
  <c r="O6" i="313"/>
  <c r="M6" i="313"/>
  <c r="N84" i="312"/>
  <c r="I84" i="312"/>
  <c r="H84" i="312"/>
  <c r="G84" i="312"/>
  <c r="F84" i="312"/>
  <c r="E84" i="312"/>
  <c r="M52" i="312"/>
  <c r="O52" i="312" s="1"/>
  <c r="M50" i="312"/>
  <c r="P50" i="312" s="1"/>
  <c r="M48" i="312"/>
  <c r="P48" i="312" s="1"/>
  <c r="P46" i="312"/>
  <c r="O46" i="312"/>
  <c r="M46" i="312"/>
  <c r="P44" i="312"/>
  <c r="O44" i="312"/>
  <c r="M44" i="312"/>
  <c r="O43" i="312"/>
  <c r="O42" i="312"/>
  <c r="O41" i="312"/>
  <c r="O40" i="312"/>
  <c r="P39" i="312"/>
  <c r="O39" i="312"/>
  <c r="M39" i="312"/>
  <c r="M38" i="312"/>
  <c r="O38" i="312" s="1"/>
  <c r="M37" i="312"/>
  <c r="P37" i="312" s="1"/>
  <c r="M36" i="312"/>
  <c r="P36" i="312" s="1"/>
  <c r="P35" i="312"/>
  <c r="O35" i="312"/>
  <c r="M35" i="312"/>
  <c r="P34" i="312"/>
  <c r="O34" i="312"/>
  <c r="M34" i="312"/>
  <c r="M33" i="312"/>
  <c r="O33" i="312" s="1"/>
  <c r="P32" i="312"/>
  <c r="O32" i="312"/>
  <c r="M32" i="312"/>
  <c r="P31" i="312"/>
  <c r="O31" i="312"/>
  <c r="M31" i="312"/>
  <c r="M30" i="312"/>
  <c r="P30" i="312" s="1"/>
  <c r="P29" i="312"/>
  <c r="M29" i="312"/>
  <c r="O29" i="312" s="1"/>
  <c r="P28" i="312"/>
  <c r="O28" i="312"/>
  <c r="M28" i="312"/>
  <c r="M27" i="312"/>
  <c r="O27" i="312" s="1"/>
  <c r="M26" i="312"/>
  <c r="P26" i="312" s="1"/>
  <c r="M25" i="312"/>
  <c r="P25" i="312" s="1"/>
  <c r="P24" i="312"/>
  <c r="O24" i="312"/>
  <c r="M24" i="312"/>
  <c r="P23" i="312"/>
  <c r="O23" i="312"/>
  <c r="M23" i="312"/>
  <c r="P22" i="312"/>
  <c r="O22" i="312"/>
  <c r="P20" i="312"/>
  <c r="O20" i="312"/>
  <c r="P19" i="312"/>
  <c r="O19" i="312"/>
  <c r="O18" i="312"/>
  <c r="O17" i="312"/>
  <c r="P16" i="312"/>
  <c r="O16" i="312"/>
  <c r="P15" i="312"/>
  <c r="M15" i="312"/>
  <c r="O15" i="312" s="1"/>
  <c r="P14" i="312"/>
  <c r="O14" i="312"/>
  <c r="M14" i="312"/>
  <c r="P13" i="312"/>
  <c r="O13" i="312"/>
  <c r="P12" i="312"/>
  <c r="M12" i="312"/>
  <c r="O12" i="312" s="1"/>
  <c r="P11" i="312"/>
  <c r="O11" i="312"/>
  <c r="M11" i="312"/>
  <c r="M10" i="312"/>
  <c r="M84" i="312" s="1"/>
  <c r="N85" i="312" s="1"/>
  <c r="M9" i="312"/>
  <c r="P9" i="312" s="1"/>
  <c r="M8" i="312"/>
  <c r="P8" i="312" s="1"/>
  <c r="P7" i="312"/>
  <c r="O7" i="312"/>
  <c r="M7" i="312"/>
  <c r="P6" i="312"/>
  <c r="O6" i="312"/>
  <c r="M6" i="312"/>
  <c r="Q40" i="312" s="1"/>
  <c r="N84" i="311"/>
  <c r="I84" i="311"/>
  <c r="H84" i="311"/>
  <c r="G84" i="311"/>
  <c r="F84" i="311"/>
  <c r="E84" i="311"/>
  <c r="O52" i="311"/>
  <c r="M52" i="311"/>
  <c r="M50" i="311"/>
  <c r="P50" i="311" s="1"/>
  <c r="P48" i="311"/>
  <c r="M48" i="311"/>
  <c r="O48" i="311" s="1"/>
  <c r="P46" i="311"/>
  <c r="M46" i="311"/>
  <c r="O46" i="311" s="1"/>
  <c r="P44" i="311"/>
  <c r="O44" i="311"/>
  <c r="M44" i="311"/>
  <c r="O43" i="311"/>
  <c r="O42" i="311"/>
  <c r="O41" i="311"/>
  <c r="O40" i="311"/>
  <c r="P39" i="311"/>
  <c r="O39" i="311"/>
  <c r="M39" i="311"/>
  <c r="P38" i="311"/>
  <c r="O38" i="311"/>
  <c r="M38" i="311"/>
  <c r="M37" i="311"/>
  <c r="P37" i="311" s="1"/>
  <c r="P36" i="311"/>
  <c r="M36" i="311"/>
  <c r="O36" i="311" s="1"/>
  <c r="P35" i="311"/>
  <c r="M35" i="311"/>
  <c r="O35" i="311" s="1"/>
  <c r="M34" i="311"/>
  <c r="P34" i="311" s="1"/>
  <c r="M33" i="311"/>
  <c r="O33" i="311" s="1"/>
  <c r="P32" i="311"/>
  <c r="M32" i="311"/>
  <c r="O32" i="311" s="1"/>
  <c r="M31" i="311"/>
  <c r="P31" i="311" s="1"/>
  <c r="M30" i="311"/>
  <c r="P30" i="311" s="1"/>
  <c r="M29" i="311"/>
  <c r="P29" i="311" s="1"/>
  <c r="P28" i="311"/>
  <c r="O28" i="311"/>
  <c r="M28" i="311"/>
  <c r="P27" i="311"/>
  <c r="O27" i="311"/>
  <c r="M27" i="311"/>
  <c r="M26" i="311"/>
  <c r="P26" i="311" s="1"/>
  <c r="P25" i="311"/>
  <c r="M25" i="311"/>
  <c r="O25" i="311" s="1"/>
  <c r="P24" i="311"/>
  <c r="M24" i="311"/>
  <c r="O24" i="311" s="1"/>
  <c r="P23" i="311"/>
  <c r="O23" i="311"/>
  <c r="M23" i="311"/>
  <c r="P22" i="311"/>
  <c r="O22" i="311"/>
  <c r="P20" i="311"/>
  <c r="O20" i="311"/>
  <c r="P19" i="311"/>
  <c r="O19" i="311"/>
  <c r="O18" i="311"/>
  <c r="O17" i="311"/>
  <c r="P16" i="311"/>
  <c r="O16" i="311"/>
  <c r="M15" i="311"/>
  <c r="P15" i="311" s="1"/>
  <c r="P14" i="311"/>
  <c r="O14" i="311"/>
  <c r="M14" i="311"/>
  <c r="P13" i="311"/>
  <c r="O13" i="311"/>
  <c r="M12" i="311"/>
  <c r="P12" i="311" s="1"/>
  <c r="P11" i="311"/>
  <c r="O11" i="311"/>
  <c r="M11" i="311"/>
  <c r="P10" i="311"/>
  <c r="O10" i="311"/>
  <c r="M10" i="311"/>
  <c r="M9" i="311"/>
  <c r="P9" i="311" s="1"/>
  <c r="P8" i="311"/>
  <c r="M8" i="311"/>
  <c r="O8" i="311" s="1"/>
  <c r="P7" i="311"/>
  <c r="M7" i="311"/>
  <c r="O7" i="311" s="1"/>
  <c r="P6" i="311"/>
  <c r="O6" i="311"/>
  <c r="M6" i="311"/>
  <c r="Q52" i="311" s="1"/>
  <c r="N84" i="310"/>
  <c r="I84" i="310"/>
  <c r="H84" i="310"/>
  <c r="G84" i="310"/>
  <c r="F84" i="310"/>
  <c r="E84" i="310"/>
  <c r="M52" i="310"/>
  <c r="Q52" i="310" s="1"/>
  <c r="M50" i="310"/>
  <c r="P50" i="310" s="1"/>
  <c r="P48" i="310"/>
  <c r="O48" i="310"/>
  <c r="M48" i="310"/>
  <c r="P46" i="310"/>
  <c r="O46" i="310"/>
  <c r="M46" i="310"/>
  <c r="P44" i="310"/>
  <c r="M44" i="310"/>
  <c r="O44" i="310" s="1"/>
  <c r="O43" i="310"/>
  <c r="O42" i="310"/>
  <c r="O41" i="310"/>
  <c r="O40" i="310"/>
  <c r="P39" i="310"/>
  <c r="M39" i="310"/>
  <c r="O39" i="310" s="1"/>
  <c r="M38" i="310"/>
  <c r="P38" i="310" s="1"/>
  <c r="M37" i="310"/>
  <c r="P37" i="310" s="1"/>
  <c r="P36" i="310"/>
  <c r="O36" i="310"/>
  <c r="M36" i="310"/>
  <c r="P35" i="310"/>
  <c r="O35" i="310"/>
  <c r="M35" i="310"/>
  <c r="P34" i="310"/>
  <c r="O34" i="310"/>
  <c r="M34" i="310"/>
  <c r="M33" i="310"/>
  <c r="P33" i="310" s="1"/>
  <c r="P32" i="310"/>
  <c r="M32" i="310"/>
  <c r="O32" i="310" s="1"/>
  <c r="P31" i="310"/>
  <c r="M31" i="310"/>
  <c r="O31" i="310" s="1"/>
  <c r="M30" i="310"/>
  <c r="P30" i="310" s="1"/>
  <c r="M29" i="310"/>
  <c r="P29" i="310" s="1"/>
  <c r="P28" i="310"/>
  <c r="O28" i="310"/>
  <c r="M28" i="310"/>
  <c r="P27" i="310"/>
  <c r="O27" i="310"/>
  <c r="M27" i="310"/>
  <c r="P26" i="310"/>
  <c r="O26" i="310"/>
  <c r="M26" i="310"/>
  <c r="M25" i="310"/>
  <c r="P25" i="310" s="1"/>
  <c r="P24" i="310"/>
  <c r="M24" i="310"/>
  <c r="O24" i="310" s="1"/>
  <c r="P23" i="310"/>
  <c r="O23" i="310"/>
  <c r="M23" i="310"/>
  <c r="P22" i="310"/>
  <c r="O22" i="310"/>
  <c r="P20" i="310"/>
  <c r="O20" i="310"/>
  <c r="P19" i="310"/>
  <c r="O19" i="310"/>
  <c r="O18" i="310"/>
  <c r="O17" i="310"/>
  <c r="P16" i="310"/>
  <c r="O16" i="310"/>
  <c r="M15" i="310"/>
  <c r="P15" i="310" s="1"/>
  <c r="P14" i="310"/>
  <c r="O14" i="310"/>
  <c r="M14" i="310"/>
  <c r="P13" i="310"/>
  <c r="O13" i="310"/>
  <c r="M12" i="310"/>
  <c r="P12" i="310" s="1"/>
  <c r="P11" i="310"/>
  <c r="M11" i="310"/>
  <c r="O11" i="310" s="1"/>
  <c r="P10" i="310"/>
  <c r="O10" i="310"/>
  <c r="M10" i="310"/>
  <c r="P9" i="310"/>
  <c r="O9" i="310"/>
  <c r="M9" i="310"/>
  <c r="M8" i="310"/>
  <c r="P8" i="310" s="1"/>
  <c r="P7" i="310"/>
  <c r="M7" i="310"/>
  <c r="O7" i="310" s="1"/>
  <c r="P6" i="310"/>
  <c r="M6" i="310"/>
  <c r="Q40" i="310" s="1"/>
  <c r="N84" i="309"/>
  <c r="I84" i="309"/>
  <c r="H84" i="309"/>
  <c r="G84" i="309"/>
  <c r="F84" i="309"/>
  <c r="E84" i="309"/>
  <c r="O52" i="309"/>
  <c r="M52" i="309"/>
  <c r="M50" i="309"/>
  <c r="P50" i="309" s="1"/>
  <c r="M48" i="309"/>
  <c r="P48" i="309" s="1"/>
  <c r="P46" i="309"/>
  <c r="M46" i="309"/>
  <c r="O46" i="309" s="1"/>
  <c r="P44" i="309"/>
  <c r="M44" i="309"/>
  <c r="O44" i="309" s="1"/>
  <c r="O43" i="309"/>
  <c r="O42" i="309"/>
  <c r="O41" i="309"/>
  <c r="O40" i="309"/>
  <c r="P39" i="309"/>
  <c r="M39" i="309"/>
  <c r="O39" i="309" s="1"/>
  <c r="P38" i="309"/>
  <c r="O38" i="309"/>
  <c r="M38" i="309"/>
  <c r="M37" i="309"/>
  <c r="O37" i="309" s="1"/>
  <c r="M36" i="309"/>
  <c r="P36" i="309" s="1"/>
  <c r="P35" i="309"/>
  <c r="M35" i="309"/>
  <c r="O35" i="309" s="1"/>
  <c r="P34" i="309"/>
  <c r="O34" i="309"/>
  <c r="M34" i="309"/>
  <c r="P33" i="309"/>
  <c r="O33" i="309"/>
  <c r="M33" i="309"/>
  <c r="M32" i="309"/>
  <c r="P32" i="309" s="1"/>
  <c r="P31" i="309"/>
  <c r="M31" i="309"/>
  <c r="O31" i="309" s="1"/>
  <c r="P30" i="309"/>
  <c r="O30" i="309"/>
  <c r="M30" i="309"/>
  <c r="M29" i="309"/>
  <c r="Q23" i="309" s="1"/>
  <c r="M28" i="309"/>
  <c r="P28" i="309" s="1"/>
  <c r="P27" i="309"/>
  <c r="M27" i="309"/>
  <c r="O27" i="309" s="1"/>
  <c r="P26" i="309"/>
  <c r="O26" i="309"/>
  <c r="M26" i="309"/>
  <c r="P25" i="309"/>
  <c r="O25" i="309"/>
  <c r="M25" i="309"/>
  <c r="M24" i="309"/>
  <c r="P24" i="309" s="1"/>
  <c r="M23" i="309"/>
  <c r="P23" i="309" s="1"/>
  <c r="P22" i="309"/>
  <c r="O22" i="309"/>
  <c r="P20" i="309"/>
  <c r="O20" i="309"/>
  <c r="P19" i="309"/>
  <c r="O19" i="309"/>
  <c r="O18" i="309"/>
  <c r="O17" i="309"/>
  <c r="P16" i="309"/>
  <c r="O16" i="309"/>
  <c r="M15" i="309"/>
  <c r="P15" i="309" s="1"/>
  <c r="M14" i="309"/>
  <c r="P14" i="309" s="1"/>
  <c r="P13" i="309"/>
  <c r="O13" i="309"/>
  <c r="M12" i="309"/>
  <c r="O12" i="309" s="1"/>
  <c r="M11" i="309"/>
  <c r="P11" i="309" s="1"/>
  <c r="P10" i="309"/>
  <c r="M10" i="309"/>
  <c r="O10" i="309" s="1"/>
  <c r="P9" i="309"/>
  <c r="O9" i="309"/>
  <c r="M9" i="309"/>
  <c r="P8" i="309"/>
  <c r="O8" i="309"/>
  <c r="M8" i="309"/>
  <c r="M7" i="309"/>
  <c r="P7" i="309" s="1"/>
  <c r="Q6" i="309"/>
  <c r="M6" i="309"/>
  <c r="P6" i="309" s="1"/>
  <c r="O86" i="308"/>
  <c r="J86" i="308"/>
  <c r="I86" i="308"/>
  <c r="H86" i="308"/>
  <c r="G86" i="308"/>
  <c r="F86" i="308"/>
  <c r="N45" i="308"/>
  <c r="R45" i="308" s="1"/>
  <c r="P44" i="308"/>
  <c r="P43" i="308"/>
  <c r="P42" i="308"/>
  <c r="P41" i="308"/>
  <c r="P40" i="308"/>
  <c r="P39" i="308"/>
  <c r="Q38" i="308"/>
  <c r="P38" i="308"/>
  <c r="N38" i="308"/>
  <c r="Q37" i="308"/>
  <c r="P37" i="308"/>
  <c r="N37" i="308"/>
  <c r="N36" i="308"/>
  <c r="Q36" i="308" s="1"/>
  <c r="Q35" i="308"/>
  <c r="N35" i="308"/>
  <c r="P35" i="308" s="1"/>
  <c r="Q34" i="308"/>
  <c r="P34" i="308"/>
  <c r="N34" i="308"/>
  <c r="P33" i="308"/>
  <c r="Q32" i="308"/>
  <c r="N32" i="308"/>
  <c r="P32" i="308" s="1"/>
  <c r="N31" i="308"/>
  <c r="R31" i="308" s="1"/>
  <c r="Q30" i="308"/>
  <c r="N30" i="308"/>
  <c r="P30" i="308" s="1"/>
  <c r="Q29" i="308"/>
  <c r="P29" i="308"/>
  <c r="N29" i="308"/>
  <c r="N28" i="308"/>
  <c r="P28" i="308" s="1"/>
  <c r="N27" i="308"/>
  <c r="Q27" i="308" s="1"/>
  <c r="Q26" i="308"/>
  <c r="P26" i="308"/>
  <c r="N26" i="308"/>
  <c r="Q25" i="308"/>
  <c r="P25" i="308"/>
  <c r="N25" i="308"/>
  <c r="P24" i="308"/>
  <c r="N24" i="308"/>
  <c r="Q24" i="308" s="1"/>
  <c r="N23" i="308"/>
  <c r="Q23" i="308" s="1"/>
  <c r="Q22" i="308"/>
  <c r="N22" i="308"/>
  <c r="P22" i="308" s="1"/>
  <c r="Q21" i="308"/>
  <c r="P21" i="308"/>
  <c r="N21" i="308"/>
  <c r="N20" i="308"/>
  <c r="P20" i="308" s="1"/>
  <c r="N19" i="308"/>
  <c r="Q19" i="308" s="1"/>
  <c r="Q18" i="308"/>
  <c r="P18" i="308"/>
  <c r="N18" i="308"/>
  <c r="Q17" i="308"/>
  <c r="P17" i="308"/>
  <c r="N17" i="308"/>
  <c r="P16" i="308"/>
  <c r="N16" i="308"/>
  <c r="Q16" i="308" s="1"/>
  <c r="N15" i="308"/>
  <c r="R34" i="308" s="1"/>
  <c r="P14" i="308"/>
  <c r="P13" i="308"/>
  <c r="P12" i="308"/>
  <c r="Q11" i="308"/>
  <c r="P11" i="308"/>
  <c r="N11" i="308"/>
  <c r="Q10" i="308"/>
  <c r="P10" i="308"/>
  <c r="N10" i="308"/>
  <c r="P9" i="308"/>
  <c r="N9" i="308"/>
  <c r="Q9" i="308" s="1"/>
  <c r="N8" i="308"/>
  <c r="Q8" i="308" s="1"/>
  <c r="Q7" i="308"/>
  <c r="N7" i="308"/>
  <c r="P7" i="308" s="1"/>
  <c r="N6" i="308"/>
  <c r="R6" i="308" s="1"/>
  <c r="O85" i="307"/>
  <c r="J85" i="307"/>
  <c r="I85" i="307"/>
  <c r="H85" i="307"/>
  <c r="G85" i="307"/>
  <c r="F85" i="307"/>
  <c r="N54" i="307"/>
  <c r="R54" i="307" s="1"/>
  <c r="P53" i="307"/>
  <c r="P52" i="307"/>
  <c r="P51" i="307"/>
  <c r="P50" i="307"/>
  <c r="N49" i="307"/>
  <c r="Q49" i="307" s="1"/>
  <c r="N48" i="307"/>
  <c r="P48" i="307" s="1"/>
  <c r="N47" i="307"/>
  <c r="Q47" i="307" s="1"/>
  <c r="N46" i="307"/>
  <c r="R43" i="307" s="1"/>
  <c r="P45" i="307"/>
  <c r="N45" i="307"/>
  <c r="N43" i="307"/>
  <c r="P43" i="307" s="1"/>
  <c r="P42" i="307"/>
  <c r="P41" i="307"/>
  <c r="Q40" i="307"/>
  <c r="P40" i="307"/>
  <c r="N40" i="307"/>
  <c r="Q39" i="307"/>
  <c r="N39" i="307"/>
  <c r="P39" i="307" s="1"/>
  <c r="N38" i="307"/>
  <c r="S35" i="307" s="1"/>
  <c r="P37" i="307"/>
  <c r="N37" i="307"/>
  <c r="Q36" i="307"/>
  <c r="P36" i="307"/>
  <c r="Q35" i="307"/>
  <c r="P35" i="307"/>
  <c r="P34" i="307"/>
  <c r="N34" i="307"/>
  <c r="Q33" i="307"/>
  <c r="N33" i="307"/>
  <c r="P33" i="307" s="1"/>
  <c r="N32" i="307"/>
  <c r="Q32" i="307" s="1"/>
  <c r="Q31" i="307"/>
  <c r="N31" i="307"/>
  <c r="P31" i="307" s="1"/>
  <c r="N30" i="307"/>
  <c r="Q30" i="307" s="1"/>
  <c r="N29" i="307"/>
  <c r="Q29" i="307" s="1"/>
  <c r="N28" i="307"/>
  <c r="P28" i="307" s="1"/>
  <c r="N27" i="307"/>
  <c r="Q27" i="307" s="1"/>
  <c r="N26" i="307"/>
  <c r="P26" i="307" s="1"/>
  <c r="P25" i="307"/>
  <c r="N25" i="307"/>
  <c r="P24" i="307"/>
  <c r="N24" i="307"/>
  <c r="N23" i="307"/>
  <c r="P23" i="307" s="1"/>
  <c r="N22" i="307"/>
  <c r="Q22" i="307" s="1"/>
  <c r="Q21" i="307"/>
  <c r="P21" i="307"/>
  <c r="N21" i="307"/>
  <c r="N20" i="307"/>
  <c r="P20" i="307" s="1"/>
  <c r="N19" i="307"/>
  <c r="Q19" i="307" s="1"/>
  <c r="Q18" i="307"/>
  <c r="P18" i="307"/>
  <c r="N18" i="307"/>
  <c r="N17" i="307"/>
  <c r="R17" i="307" s="1"/>
  <c r="Q14" i="307"/>
  <c r="N14" i="307"/>
  <c r="P14" i="307" s="1"/>
  <c r="N13" i="307"/>
  <c r="Q13" i="307" s="1"/>
  <c r="N10" i="307"/>
  <c r="Q10" i="307" s="1"/>
  <c r="Q9" i="307"/>
  <c r="P9" i="307"/>
  <c r="N9" i="307"/>
  <c r="N8" i="307"/>
  <c r="Q8" i="307" s="1"/>
  <c r="N7" i="307"/>
  <c r="R6" i="307"/>
  <c r="Q6" i="307"/>
  <c r="P6" i="307"/>
  <c r="N6" i="307"/>
  <c r="R50" i="307" s="1"/>
  <c r="O84" i="306"/>
  <c r="J84" i="306"/>
  <c r="I84" i="306"/>
  <c r="H84" i="306"/>
  <c r="G84" i="306"/>
  <c r="F84" i="306"/>
  <c r="P50" i="306"/>
  <c r="P49" i="306"/>
  <c r="P48" i="306"/>
  <c r="P47" i="306"/>
  <c r="P46" i="306"/>
  <c r="P45" i="306"/>
  <c r="Q44" i="306"/>
  <c r="N44" i="306"/>
  <c r="P44" i="306" s="1"/>
  <c r="Q43" i="306"/>
  <c r="P43" i="306"/>
  <c r="N42" i="306"/>
  <c r="Q42" i="306" s="1"/>
  <c r="Q41" i="306"/>
  <c r="P41" i="306"/>
  <c r="N41" i="306"/>
  <c r="P40" i="306"/>
  <c r="N40" i="306"/>
  <c r="Q40" i="306" s="1"/>
  <c r="Q39" i="306"/>
  <c r="P39" i="306"/>
  <c r="N39" i="306"/>
  <c r="Q38" i="306"/>
  <c r="N38" i="306"/>
  <c r="P38" i="306" s="1"/>
  <c r="N37" i="306"/>
  <c r="Q37" i="306" s="1"/>
  <c r="Q36" i="306"/>
  <c r="N36" i="306"/>
  <c r="P36" i="306" s="1"/>
  <c r="P35" i="306"/>
  <c r="N35" i="306"/>
  <c r="R35" i="306" s="1"/>
  <c r="Q34" i="306"/>
  <c r="P34" i="306"/>
  <c r="N34" i="306"/>
  <c r="Q33" i="306"/>
  <c r="N33" i="306"/>
  <c r="P33" i="306" s="1"/>
  <c r="Q32" i="306"/>
  <c r="P32" i="306"/>
  <c r="Q31" i="306"/>
  <c r="P31" i="306"/>
  <c r="N31" i="306"/>
  <c r="P30" i="306"/>
  <c r="N30" i="306"/>
  <c r="Q30" i="306" s="1"/>
  <c r="Q29" i="306"/>
  <c r="P29" i="306"/>
  <c r="N29" i="306"/>
  <c r="Q28" i="306"/>
  <c r="N28" i="306"/>
  <c r="P28" i="306" s="1"/>
  <c r="N27" i="306"/>
  <c r="Q27" i="306" s="1"/>
  <c r="Q26" i="306"/>
  <c r="N26" i="306"/>
  <c r="P26" i="306" s="1"/>
  <c r="N25" i="306"/>
  <c r="Q25" i="306" s="1"/>
  <c r="N24" i="306"/>
  <c r="Q24" i="306" s="1"/>
  <c r="Q23" i="306"/>
  <c r="P23" i="306"/>
  <c r="N23" i="306"/>
  <c r="P22" i="306"/>
  <c r="N22" i="306"/>
  <c r="Q22" i="306" s="1"/>
  <c r="Q21" i="306"/>
  <c r="P21" i="306"/>
  <c r="N21" i="306"/>
  <c r="Q20" i="306"/>
  <c r="N20" i="306"/>
  <c r="P20" i="306" s="1"/>
  <c r="N19" i="306"/>
  <c r="Q19" i="306" s="1"/>
  <c r="Q18" i="306"/>
  <c r="N18" i="306"/>
  <c r="P18" i="306" s="1"/>
  <c r="N17" i="306"/>
  <c r="Q17" i="306" s="1"/>
  <c r="N16" i="306"/>
  <c r="Q16" i="306" s="1"/>
  <c r="Q15" i="306"/>
  <c r="P15" i="306"/>
  <c r="N15" i="306"/>
  <c r="N14" i="306"/>
  <c r="R14" i="306" s="1"/>
  <c r="P13" i="306"/>
  <c r="P12" i="306"/>
  <c r="P11" i="306"/>
  <c r="N10" i="306"/>
  <c r="Q10" i="306" s="1"/>
  <c r="N9" i="306"/>
  <c r="Q9" i="306" s="1"/>
  <c r="Q8" i="306"/>
  <c r="P8" i="306"/>
  <c r="N8" i="306"/>
  <c r="P7" i="306"/>
  <c r="N7" i="306"/>
  <c r="Q7" i="306" s="1"/>
  <c r="Q6" i="306"/>
  <c r="P6" i="306"/>
  <c r="N6" i="306"/>
  <c r="R51" i="306" s="1"/>
  <c r="O79" i="305"/>
  <c r="J79" i="305"/>
  <c r="I79" i="305"/>
  <c r="H79" i="305"/>
  <c r="G79" i="305"/>
  <c r="F79" i="305"/>
  <c r="P50" i="305"/>
  <c r="N50" i="305"/>
  <c r="P49" i="305"/>
  <c r="P48" i="305"/>
  <c r="P47" i="305"/>
  <c r="P46" i="305"/>
  <c r="P45" i="305"/>
  <c r="P44" i="305"/>
  <c r="P43" i="305"/>
  <c r="N42" i="305"/>
  <c r="Q42" i="305" s="1"/>
  <c r="N41" i="305"/>
  <c r="Q41" i="305" s="1"/>
  <c r="Q40" i="305"/>
  <c r="P40" i="305"/>
  <c r="N40" i="305"/>
  <c r="P39" i="305"/>
  <c r="N39" i="305"/>
  <c r="Q39" i="305" s="1"/>
  <c r="Q38" i="305"/>
  <c r="P38" i="305"/>
  <c r="N38" i="305"/>
  <c r="Q37" i="305"/>
  <c r="N37" i="305"/>
  <c r="P37" i="305" s="1"/>
  <c r="Q36" i="305"/>
  <c r="Q35" i="305"/>
  <c r="Q34" i="305"/>
  <c r="N34" i="305"/>
  <c r="P34" i="305" s="1"/>
  <c r="N30" i="305"/>
  <c r="Q30" i="305" s="1"/>
  <c r="Q29" i="305"/>
  <c r="P29" i="305"/>
  <c r="Q28" i="305"/>
  <c r="N28" i="305"/>
  <c r="P28" i="305" s="1"/>
  <c r="Q27" i="305"/>
  <c r="Q26" i="305"/>
  <c r="Q25" i="305"/>
  <c r="N24" i="305"/>
  <c r="Q24" i="305" s="1"/>
  <c r="Q23" i="305"/>
  <c r="P23" i="305"/>
  <c r="N23" i="305"/>
  <c r="P22" i="305"/>
  <c r="N22" i="305"/>
  <c r="Q22" i="305" s="1"/>
  <c r="Q21" i="305"/>
  <c r="Q20" i="305"/>
  <c r="Q19" i="305"/>
  <c r="P19" i="305"/>
  <c r="N19" i="305"/>
  <c r="P18" i="305"/>
  <c r="N18" i="305"/>
  <c r="Q18" i="305" s="1"/>
  <c r="Q17" i="305"/>
  <c r="N17" i="305"/>
  <c r="P17" i="305" s="1"/>
  <c r="N14" i="305"/>
  <c r="Q14" i="305" s="1"/>
  <c r="N13" i="305"/>
  <c r="Q13" i="305" s="1"/>
  <c r="Q10" i="305"/>
  <c r="P10" i="305"/>
  <c r="N10" i="305"/>
  <c r="P9" i="305"/>
  <c r="N9" i="305"/>
  <c r="Q9" i="305" s="1"/>
  <c r="Q79" i="305" s="1"/>
  <c r="Q8" i="305"/>
  <c r="P8" i="305"/>
  <c r="N8" i="305"/>
  <c r="P7" i="305"/>
  <c r="Q6" i="305"/>
  <c r="N6" i="305"/>
  <c r="R50" i="305" s="1"/>
  <c r="O74" i="304"/>
  <c r="J74" i="304"/>
  <c r="I74" i="304"/>
  <c r="H74" i="304"/>
  <c r="G74" i="304"/>
  <c r="F74" i="304"/>
  <c r="N45" i="304"/>
  <c r="P45" i="304" s="1"/>
  <c r="P44" i="304"/>
  <c r="P43" i="304"/>
  <c r="P42" i="304"/>
  <c r="P41" i="304"/>
  <c r="P40" i="304"/>
  <c r="P39" i="304"/>
  <c r="P38" i="304"/>
  <c r="Q37" i="304"/>
  <c r="P37" i="304"/>
  <c r="N37" i="304"/>
  <c r="Q36" i="304"/>
  <c r="N36" i="304"/>
  <c r="P36" i="304" s="1"/>
  <c r="Q35" i="304"/>
  <c r="N35" i="304"/>
  <c r="P35" i="304" s="1"/>
  <c r="Q34" i="304"/>
  <c r="N34" i="304"/>
  <c r="P34" i="304" s="1"/>
  <c r="N33" i="304"/>
  <c r="Q33" i="304" s="1"/>
  <c r="N32" i="304"/>
  <c r="S26" i="304" s="1"/>
  <c r="Q31" i="304"/>
  <c r="P31" i="304"/>
  <c r="N30" i="304"/>
  <c r="Q30" i="304" s="1"/>
  <c r="Q29" i="304"/>
  <c r="P29" i="304"/>
  <c r="N29" i="304"/>
  <c r="R29" i="304" s="1"/>
  <c r="Q28" i="304"/>
  <c r="N28" i="304"/>
  <c r="P28" i="304" s="1"/>
  <c r="Q27" i="304"/>
  <c r="N27" i="304"/>
  <c r="R26" i="304" s="1"/>
  <c r="Q26" i="304"/>
  <c r="N26" i="304"/>
  <c r="P26" i="304" s="1"/>
  <c r="Q25" i="304"/>
  <c r="N25" i="304"/>
  <c r="P25" i="304" s="1"/>
  <c r="Q24" i="304"/>
  <c r="N24" i="304"/>
  <c r="P24" i="304" s="1"/>
  <c r="N23" i="304"/>
  <c r="Q23" i="304" s="1"/>
  <c r="N22" i="304"/>
  <c r="Q22" i="304" s="1"/>
  <c r="Q21" i="304"/>
  <c r="P21" i="304"/>
  <c r="N21" i="304"/>
  <c r="P20" i="304"/>
  <c r="N20" i="304"/>
  <c r="Q20" i="304" s="1"/>
  <c r="Q19" i="304"/>
  <c r="P19" i="304"/>
  <c r="N19" i="304"/>
  <c r="Q18" i="304"/>
  <c r="N18" i="304"/>
  <c r="P18" i="304" s="1"/>
  <c r="Q17" i="304"/>
  <c r="N17" i="304"/>
  <c r="P17" i="304" s="1"/>
  <c r="Q16" i="304"/>
  <c r="N16" i="304"/>
  <c r="P16" i="304" s="1"/>
  <c r="N15" i="304"/>
  <c r="Q15" i="304" s="1"/>
  <c r="Q14" i="304"/>
  <c r="P14" i="304"/>
  <c r="N14" i="304"/>
  <c r="R14" i="304" s="1"/>
  <c r="Q10" i="304"/>
  <c r="N10" i="304"/>
  <c r="P10" i="304" s="1"/>
  <c r="Q9" i="304"/>
  <c r="N9" i="304"/>
  <c r="P9" i="304" s="1"/>
  <c r="Q8" i="304"/>
  <c r="N8" i="304"/>
  <c r="P8" i="304" s="1"/>
  <c r="N7" i="304"/>
  <c r="Q7" i="304" s="1"/>
  <c r="Q6" i="304"/>
  <c r="N6" i="304"/>
  <c r="P6" i="304" s="1"/>
  <c r="O79" i="303"/>
  <c r="J79" i="303"/>
  <c r="I79" i="303"/>
  <c r="H79" i="303"/>
  <c r="G79" i="303"/>
  <c r="F79" i="303"/>
  <c r="S78" i="303"/>
  <c r="P46" i="303"/>
  <c r="N46" i="303"/>
  <c r="P45" i="303"/>
  <c r="P44" i="303"/>
  <c r="P43" i="303"/>
  <c r="P42" i="303"/>
  <c r="P41" i="303"/>
  <c r="P40" i="303"/>
  <c r="P38" i="303"/>
  <c r="N37" i="303"/>
  <c r="N36" i="303"/>
  <c r="N35" i="303"/>
  <c r="Q34" i="303"/>
  <c r="N34" i="303"/>
  <c r="P34" i="303" s="1"/>
  <c r="P33" i="303"/>
  <c r="Q31" i="303"/>
  <c r="P31" i="303"/>
  <c r="N31" i="303"/>
  <c r="N30" i="303"/>
  <c r="P30" i="303" s="1"/>
  <c r="N29" i="303"/>
  <c r="Q29" i="303" s="1"/>
  <c r="Q28" i="303"/>
  <c r="P28" i="303"/>
  <c r="N28" i="303"/>
  <c r="Q27" i="303"/>
  <c r="N27" i="303"/>
  <c r="R27" i="303" s="1"/>
  <c r="Q21" i="303"/>
  <c r="N21" i="303"/>
  <c r="Q19" i="303"/>
  <c r="N19" i="303"/>
  <c r="P18" i="303"/>
  <c r="N18" i="303"/>
  <c r="Q18" i="303" s="1"/>
  <c r="Q17" i="303"/>
  <c r="Q16" i="303"/>
  <c r="N16" i="303"/>
  <c r="Q15" i="303"/>
  <c r="N15" i="303"/>
  <c r="Q14" i="303"/>
  <c r="N14" i="303"/>
  <c r="R14" i="303" s="1"/>
  <c r="Q13" i="303"/>
  <c r="P13" i="303"/>
  <c r="Q12" i="303"/>
  <c r="P12" i="303"/>
  <c r="Q11" i="303"/>
  <c r="P11" i="303"/>
  <c r="Q9" i="303"/>
  <c r="N9" i="303"/>
  <c r="P9" i="303" s="1"/>
  <c r="Q8" i="303"/>
  <c r="N8" i="303"/>
  <c r="P8" i="303" s="1"/>
  <c r="N7" i="303"/>
  <c r="Q7" i="303" s="1"/>
  <c r="N6" i="303"/>
  <c r="R45" i="303" s="1"/>
  <c r="O84" i="302"/>
  <c r="J84" i="302"/>
  <c r="I84" i="302"/>
  <c r="H84" i="302"/>
  <c r="G84" i="302"/>
  <c r="F84" i="302"/>
  <c r="N54" i="302"/>
  <c r="R54" i="302" s="1"/>
  <c r="P53" i="302"/>
  <c r="P52" i="302"/>
  <c r="P51" i="302"/>
  <c r="P50" i="302"/>
  <c r="Q42" i="302"/>
  <c r="N40" i="302"/>
  <c r="R40" i="302" s="1"/>
  <c r="N34" i="302"/>
  <c r="Q34" i="302" s="1"/>
  <c r="N32" i="302"/>
  <c r="Q32" i="302" s="1"/>
  <c r="Q31" i="302"/>
  <c r="P31" i="302"/>
  <c r="Q23" i="302"/>
  <c r="N22" i="302"/>
  <c r="Q22" i="302" s="1"/>
  <c r="N21" i="302"/>
  <c r="Q21" i="302" s="1"/>
  <c r="Q20" i="302"/>
  <c r="Q19" i="302"/>
  <c r="N19" i="302"/>
  <c r="N18" i="302"/>
  <c r="Q18" i="302" s="1"/>
  <c r="N17" i="302"/>
  <c r="R17" i="302" s="1"/>
  <c r="Q14" i="302"/>
  <c r="P14" i="302"/>
  <c r="N14" i="302"/>
  <c r="P13" i="302"/>
  <c r="N13" i="302"/>
  <c r="Q13" i="302" s="1"/>
  <c r="P12" i="302"/>
  <c r="P11" i="302"/>
  <c r="Q10" i="302"/>
  <c r="P10" i="302"/>
  <c r="N10" i="302"/>
  <c r="P9" i="302"/>
  <c r="N9" i="302"/>
  <c r="Q9" i="302" s="1"/>
  <c r="Q8" i="302"/>
  <c r="P8" i="302"/>
  <c r="N8" i="302"/>
  <c r="Q7" i="302"/>
  <c r="P7" i="302"/>
  <c r="N6" i="302"/>
  <c r="R50" i="302" s="1"/>
  <c r="S82" i="301"/>
  <c r="O82" i="301"/>
  <c r="J82" i="301"/>
  <c r="I82" i="301"/>
  <c r="H82" i="301"/>
  <c r="G82" i="301"/>
  <c r="F82" i="301"/>
  <c r="N49" i="301"/>
  <c r="R49" i="301" s="1"/>
  <c r="P48" i="301"/>
  <c r="P47" i="301"/>
  <c r="P46" i="301"/>
  <c r="P45" i="301"/>
  <c r="P44" i="301"/>
  <c r="P42" i="301"/>
  <c r="N41" i="301"/>
  <c r="Q41" i="301" s="1"/>
  <c r="Q32" i="301"/>
  <c r="N32" i="301"/>
  <c r="P32" i="301" s="1"/>
  <c r="Q30" i="301"/>
  <c r="N30" i="301"/>
  <c r="Q29" i="301"/>
  <c r="N29" i="301"/>
  <c r="P29" i="301" s="1"/>
  <c r="Q28" i="301"/>
  <c r="N28" i="301"/>
  <c r="P28" i="301" s="1"/>
  <c r="N20" i="301"/>
  <c r="Q20" i="301" s="1"/>
  <c r="N19" i="301"/>
  <c r="Q19" i="301" s="1"/>
  <c r="Q18" i="301"/>
  <c r="P18" i="301"/>
  <c r="N18" i="301"/>
  <c r="Q17" i="301"/>
  <c r="Q16" i="301"/>
  <c r="N16" i="301"/>
  <c r="N15" i="301"/>
  <c r="R14" i="301" s="1"/>
  <c r="Q14" i="301"/>
  <c r="N14" i="301"/>
  <c r="P13" i="301"/>
  <c r="P12" i="301"/>
  <c r="P11" i="301"/>
  <c r="Q10" i="301"/>
  <c r="P10" i="301"/>
  <c r="N10" i="301"/>
  <c r="Q9" i="301"/>
  <c r="P9" i="301"/>
  <c r="N9" i="301"/>
  <c r="Q8" i="301"/>
  <c r="N8" i="301"/>
  <c r="P8" i="301" s="1"/>
  <c r="Q7" i="301"/>
  <c r="N7" i="301"/>
  <c r="P7" i="301" s="1"/>
  <c r="P6" i="301"/>
  <c r="N6" i="301"/>
  <c r="Q6" i="301" s="1"/>
  <c r="S82" i="300"/>
  <c r="O82" i="300"/>
  <c r="J82" i="300"/>
  <c r="I82" i="300"/>
  <c r="H82" i="300"/>
  <c r="G82" i="300"/>
  <c r="F82" i="300"/>
  <c r="P49" i="300"/>
  <c r="N49" i="300"/>
  <c r="R49" i="300" s="1"/>
  <c r="P48" i="300"/>
  <c r="P47" i="300"/>
  <c r="P46" i="300"/>
  <c r="P45" i="300"/>
  <c r="P44" i="300"/>
  <c r="P43" i="300"/>
  <c r="P41" i="300"/>
  <c r="N40" i="300"/>
  <c r="Q33" i="300"/>
  <c r="P33" i="300"/>
  <c r="N33" i="300"/>
  <c r="P31" i="300"/>
  <c r="N31" i="300"/>
  <c r="P30" i="300"/>
  <c r="N30" i="300"/>
  <c r="Q30" i="300" s="1"/>
  <c r="Q29" i="300"/>
  <c r="P29" i="300"/>
  <c r="N29" i="300"/>
  <c r="N28" i="300"/>
  <c r="R28" i="300" s="1"/>
  <c r="N20" i="300"/>
  <c r="Q20" i="300" s="1"/>
  <c r="Q19" i="300"/>
  <c r="P19" i="300"/>
  <c r="N19" i="300"/>
  <c r="P18" i="300"/>
  <c r="N18" i="300"/>
  <c r="Q18" i="300" s="1"/>
  <c r="Q17" i="300"/>
  <c r="Q16" i="300"/>
  <c r="N16" i="300"/>
  <c r="Q15" i="300"/>
  <c r="N15" i="300"/>
  <c r="Q14" i="300"/>
  <c r="N14" i="300"/>
  <c r="R14" i="300" s="1"/>
  <c r="Q13" i="300"/>
  <c r="P13" i="300"/>
  <c r="Q12" i="300"/>
  <c r="P12" i="300"/>
  <c r="Q11" i="300"/>
  <c r="P11" i="300"/>
  <c r="Q9" i="300"/>
  <c r="N9" i="300"/>
  <c r="P9" i="300" s="1"/>
  <c r="Q8" i="300"/>
  <c r="N8" i="300"/>
  <c r="P8" i="300" s="1"/>
  <c r="N7" i="300"/>
  <c r="Q7" i="300" s="1"/>
  <c r="N6" i="300"/>
  <c r="N82" i="300" s="1"/>
  <c r="O83" i="300" s="1"/>
  <c r="Q89" i="298"/>
  <c r="J89" i="298"/>
  <c r="G89" i="298"/>
  <c r="O50" i="298"/>
  <c r="O49" i="298"/>
  <c r="O48" i="298"/>
  <c r="O39" i="298"/>
  <c r="N39" i="298"/>
  <c r="N38" i="298"/>
  <c r="O38" i="298" s="1"/>
  <c r="O37" i="298"/>
  <c r="O36" i="298"/>
  <c r="O35" i="298"/>
  <c r="O34" i="298"/>
  <c r="O33" i="298"/>
  <c r="O32" i="298"/>
  <c r="O31" i="298"/>
  <c r="O30" i="298"/>
  <c r="O29" i="298"/>
  <c r="O28" i="298"/>
  <c r="O27" i="298"/>
  <c r="O26" i="298"/>
  <c r="O25" i="298"/>
  <c r="O24" i="298"/>
  <c r="N23" i="298"/>
  <c r="O23" i="298" s="1"/>
  <c r="N22" i="298"/>
  <c r="O22" i="298" s="1"/>
  <c r="N21" i="298"/>
  <c r="O21" i="298" s="1"/>
  <c r="O20" i="298"/>
  <c r="N20" i="298"/>
  <c r="N19" i="298"/>
  <c r="O19" i="298" s="1"/>
  <c r="O18" i="298"/>
  <c r="O17" i="298"/>
  <c r="O16" i="298"/>
  <c r="O15" i="298"/>
  <c r="O14" i="298"/>
  <c r="O10" i="298"/>
  <c r="N10" i="298"/>
  <c r="O8" i="298"/>
  <c r="O7" i="298"/>
  <c r="O6" i="298"/>
  <c r="Q89" i="297"/>
  <c r="N59" i="297"/>
  <c r="O40" i="297"/>
  <c r="O39" i="297"/>
  <c r="N38" i="297"/>
  <c r="O38" i="297" s="1"/>
  <c r="O37" i="297"/>
  <c r="N37" i="297"/>
  <c r="N36" i="297"/>
  <c r="O36" i="297" s="1"/>
  <c r="N35" i="297"/>
  <c r="O35" i="297" s="1"/>
  <c r="N34" i="297"/>
  <c r="O34" i="297" s="1"/>
  <c r="O33" i="297"/>
  <c r="N33" i="297"/>
  <c r="N32" i="297"/>
  <c r="O32" i="297" s="1"/>
  <c r="N31" i="297"/>
  <c r="O31" i="297" s="1"/>
  <c r="N30" i="297"/>
  <c r="O30" i="297" s="1"/>
  <c r="O29" i="297"/>
  <c r="N29" i="297"/>
  <c r="N28" i="297"/>
  <c r="O28" i="297" s="1"/>
  <c r="N27" i="297"/>
  <c r="O27" i="297" s="1"/>
  <c r="N26" i="297"/>
  <c r="P26" i="297" s="1"/>
  <c r="N25" i="297"/>
  <c r="P25" i="297" s="1"/>
  <c r="N24" i="297"/>
  <c r="O24" i="297" s="1"/>
  <c r="N23" i="297"/>
  <c r="O23" i="297" s="1"/>
  <c r="O22" i="297"/>
  <c r="N22" i="297"/>
  <c r="N21" i="297"/>
  <c r="O21" i="297" s="1"/>
  <c r="N20" i="297"/>
  <c r="O20" i="297" s="1"/>
  <c r="N19" i="297"/>
  <c r="O19" i="297" s="1"/>
  <c r="O18" i="297"/>
  <c r="N18" i="297"/>
  <c r="N17" i="297"/>
  <c r="O17" i="297" s="1"/>
  <c r="N16" i="297"/>
  <c r="O16" i="297" s="1"/>
  <c r="N15" i="297"/>
  <c r="O15" i="297" s="1"/>
  <c r="P14" i="297"/>
  <c r="O14" i="297"/>
  <c r="N14" i="297"/>
  <c r="O13" i="297"/>
  <c r="O12" i="297"/>
  <c r="O11" i="297"/>
  <c r="N10" i="297"/>
  <c r="O10" i="297" s="1"/>
  <c r="O9" i="297"/>
  <c r="N9" i="297"/>
  <c r="N7" i="297"/>
  <c r="O7" i="297" s="1"/>
  <c r="O6" i="297"/>
  <c r="N6" i="297"/>
  <c r="P50" i="297" s="1"/>
  <c r="N98" i="296"/>
  <c r="I98" i="296"/>
  <c r="H98" i="296"/>
  <c r="G98" i="296"/>
  <c r="F98" i="296"/>
  <c r="E98" i="296"/>
  <c r="O64" i="296"/>
  <c r="M64" i="296"/>
  <c r="M55" i="296"/>
  <c r="P55" i="296" s="1"/>
  <c r="O54" i="296"/>
  <c r="O53" i="296"/>
  <c r="O52" i="296"/>
  <c r="O51" i="296"/>
  <c r="P50" i="296"/>
  <c r="O50" i="296"/>
  <c r="P49" i="296"/>
  <c r="M49" i="296"/>
  <c r="P48" i="296"/>
  <c r="P47" i="296"/>
  <c r="P46" i="296"/>
  <c r="P45" i="296"/>
  <c r="P44" i="296"/>
  <c r="P43" i="296"/>
  <c r="P42" i="296"/>
  <c r="P41" i="296"/>
  <c r="P40" i="296"/>
  <c r="P39" i="296"/>
  <c r="P38" i="296"/>
  <c r="P37" i="296"/>
  <c r="P36" i="296"/>
  <c r="M35" i="296"/>
  <c r="P35" i="296" s="1"/>
  <c r="P34" i="296"/>
  <c r="M34" i="296"/>
  <c r="P33" i="296"/>
  <c r="M33" i="296"/>
  <c r="M32" i="296"/>
  <c r="P32" i="296" s="1"/>
  <c r="M31" i="296"/>
  <c r="Q26" i="296" s="1"/>
  <c r="P30" i="296"/>
  <c r="P29" i="296"/>
  <c r="P28" i="296"/>
  <c r="P27" i="296"/>
  <c r="P26" i="296"/>
  <c r="P23" i="296"/>
  <c r="O23" i="296"/>
  <c r="P22" i="296"/>
  <c r="O22" i="296"/>
  <c r="P21" i="296"/>
  <c r="M21" i="296"/>
  <c r="M20" i="296"/>
  <c r="P20" i="296" s="1"/>
  <c r="P19" i="296"/>
  <c r="P18" i="296"/>
  <c r="O18" i="296"/>
  <c r="P17" i="296"/>
  <c r="O17" i="296"/>
  <c r="P16" i="296"/>
  <c r="M16" i="296"/>
  <c r="O16" i="296" s="1"/>
  <c r="P15" i="296"/>
  <c r="O15" i="296"/>
  <c r="M15" i="296"/>
  <c r="Q64" i="296" s="1"/>
  <c r="P14" i="296"/>
  <c r="O14" i="296"/>
  <c r="O98" i="296" s="1"/>
  <c r="P12" i="296"/>
  <c r="M12" i="296"/>
  <c r="Q51" i="296" s="1"/>
  <c r="P10" i="296"/>
  <c r="P7" i="296"/>
  <c r="Q6" i="296"/>
  <c r="P6" i="296"/>
  <c r="Q89" i="295"/>
  <c r="G89" i="295"/>
  <c r="F89" i="295"/>
  <c r="O50" i="295"/>
  <c r="N50" i="295"/>
  <c r="O41" i="295"/>
  <c r="N41" i="295"/>
  <c r="N40" i="295"/>
  <c r="O40" i="295" s="1"/>
  <c r="O39" i="295"/>
  <c r="N39" i="295"/>
  <c r="N38" i="295"/>
  <c r="O38" i="295" s="1"/>
  <c r="O37" i="295"/>
  <c r="N37" i="295"/>
  <c r="N36" i="295"/>
  <c r="O36" i="295" s="1"/>
  <c r="O35" i="295"/>
  <c r="N35" i="295"/>
  <c r="N33" i="295"/>
  <c r="O33" i="295" s="1"/>
  <c r="O32" i="295"/>
  <c r="N32" i="295"/>
  <c r="N31" i="295"/>
  <c r="O31" i="295" s="1"/>
  <c r="O30" i="295"/>
  <c r="N30" i="295"/>
  <c r="N29" i="295"/>
  <c r="O29" i="295" s="1"/>
  <c r="O28" i="295"/>
  <c r="N28" i="295"/>
  <c r="N27" i="295"/>
  <c r="P27" i="295" s="1"/>
  <c r="O26" i="295"/>
  <c r="N26" i="295"/>
  <c r="O25" i="295"/>
  <c r="N25" i="295"/>
  <c r="N24" i="295"/>
  <c r="P24" i="295" s="1"/>
  <c r="O23" i="295"/>
  <c r="N23" i="295"/>
  <c r="N22" i="295"/>
  <c r="O22" i="295" s="1"/>
  <c r="O21" i="295"/>
  <c r="N21" i="295"/>
  <c r="N20" i="295"/>
  <c r="O20" i="295" s="1"/>
  <c r="O19" i="295"/>
  <c r="N19" i="295"/>
  <c r="N18" i="295"/>
  <c r="O18" i="295" s="1"/>
  <c r="O17" i="295"/>
  <c r="N17" i="295"/>
  <c r="N16" i="295"/>
  <c r="P50" i="295" s="1"/>
  <c r="O15" i="295"/>
  <c r="O14" i="295"/>
  <c r="O13" i="295"/>
  <c r="O12" i="295"/>
  <c r="N12" i="295"/>
  <c r="N11" i="295"/>
  <c r="O11" i="295" s="1"/>
  <c r="O10" i="295"/>
  <c r="N10" i="295"/>
  <c r="N9" i="295"/>
  <c r="O9" i="295" s="1"/>
  <c r="O8" i="295"/>
  <c r="N8" i="295"/>
  <c r="N7" i="295"/>
  <c r="P39" i="295" s="1"/>
  <c r="P6" i="295"/>
  <c r="O6" i="295"/>
  <c r="N6" i="295"/>
  <c r="Q89" i="294"/>
  <c r="G89" i="294"/>
  <c r="F89" i="294"/>
  <c r="N50" i="294"/>
  <c r="O50" i="294" s="1"/>
  <c r="O41" i="294"/>
  <c r="N41" i="294"/>
  <c r="N40" i="294"/>
  <c r="O40" i="294" s="1"/>
  <c r="O39" i="294"/>
  <c r="N39" i="294"/>
  <c r="O38" i="294"/>
  <c r="N38" i="294"/>
  <c r="N36" i="294"/>
  <c r="O36" i="294" s="1"/>
  <c r="N35" i="294"/>
  <c r="O35" i="294" s="1"/>
  <c r="O34" i="294"/>
  <c r="N34" i="294"/>
  <c r="O33" i="294"/>
  <c r="N33" i="294"/>
  <c r="N32" i="294"/>
  <c r="O32" i="294" s="1"/>
  <c r="N31" i="294"/>
  <c r="O31" i="294" s="1"/>
  <c r="O30" i="294"/>
  <c r="N30" i="294"/>
  <c r="O29" i="294"/>
  <c r="N29" i="294"/>
  <c r="N28" i="294"/>
  <c r="O28" i="294" s="1"/>
  <c r="O27" i="294"/>
  <c r="N27" i="294"/>
  <c r="N26" i="294"/>
  <c r="O26" i="294" s="1"/>
  <c r="O25" i="294"/>
  <c r="N25" i="294"/>
  <c r="N24" i="294"/>
  <c r="P24" i="294" s="1"/>
  <c r="O23" i="294"/>
  <c r="N23" i="294"/>
  <c r="O22" i="294"/>
  <c r="N22" i="294"/>
  <c r="N21" i="294"/>
  <c r="O21" i="294" s="1"/>
  <c r="N20" i="294"/>
  <c r="O20" i="294" s="1"/>
  <c r="O19" i="294"/>
  <c r="N19" i="294"/>
  <c r="O18" i="294"/>
  <c r="N18" i="294"/>
  <c r="N17" i="294"/>
  <c r="O17" i="294" s="1"/>
  <c r="O16" i="294"/>
  <c r="N16" i="294"/>
  <c r="P16" i="294" s="1"/>
  <c r="O15" i="294"/>
  <c r="O14" i="294"/>
  <c r="O13" i="294"/>
  <c r="N12" i="294"/>
  <c r="O12" i="294" s="1"/>
  <c r="N11" i="294"/>
  <c r="O11" i="294" s="1"/>
  <c r="O10" i="294"/>
  <c r="N10" i="294"/>
  <c r="O9" i="294"/>
  <c r="N9" i="294"/>
  <c r="N8" i="294"/>
  <c r="O8" i="294" s="1"/>
  <c r="N7" i="294"/>
  <c r="P6" i="294" s="1"/>
  <c r="N6" i="294"/>
  <c r="P50" i="294" s="1"/>
  <c r="P6" i="325" l="1"/>
  <c r="P77" i="325" s="1"/>
  <c r="O31" i="325"/>
  <c r="Q6" i="325"/>
  <c r="Q77" i="325" s="1"/>
  <c r="N77" i="325"/>
  <c r="O6" i="325"/>
  <c r="O77" i="325" s="1"/>
  <c r="O17" i="325"/>
  <c r="O76" i="324"/>
  <c r="Q6" i="324"/>
  <c r="Q76" i="324" s="1"/>
  <c r="O17" i="324"/>
  <c r="P24" i="324"/>
  <c r="P76" i="324" s="1"/>
  <c r="O29" i="324"/>
  <c r="N76" i="324"/>
  <c r="Q78" i="315"/>
  <c r="O92" i="317"/>
  <c r="P82" i="318"/>
  <c r="P71" i="319"/>
  <c r="P31" i="319"/>
  <c r="O17" i="316"/>
  <c r="O28" i="319"/>
  <c r="P7" i="320"/>
  <c r="P29" i="320"/>
  <c r="P38" i="320"/>
  <c r="P6" i="321"/>
  <c r="P79" i="321" s="1"/>
  <c r="P30" i="321"/>
  <c r="P33" i="321"/>
  <c r="P8" i="323"/>
  <c r="P30" i="323"/>
  <c r="N96" i="323"/>
  <c r="O97" i="323" s="1"/>
  <c r="R24" i="323"/>
  <c r="O16" i="315"/>
  <c r="Q24" i="316"/>
  <c r="O28" i="316"/>
  <c r="P6" i="317"/>
  <c r="P33" i="317"/>
  <c r="Q6" i="317"/>
  <c r="Q11" i="317"/>
  <c r="P17" i="317"/>
  <c r="P28" i="317"/>
  <c r="Q33" i="317"/>
  <c r="R45" i="317"/>
  <c r="Q6" i="318"/>
  <c r="Q82" i="318" s="1"/>
  <c r="O16" i="318"/>
  <c r="O28" i="318"/>
  <c r="P13" i="319"/>
  <c r="Q7" i="320"/>
  <c r="P10" i="320"/>
  <c r="P13" i="320"/>
  <c r="Q24" i="320"/>
  <c r="P32" i="320"/>
  <c r="R45" i="320"/>
  <c r="Q6" i="321"/>
  <c r="Q30" i="321"/>
  <c r="O13" i="322"/>
  <c r="P6" i="323"/>
  <c r="P11" i="323"/>
  <c r="P14" i="323"/>
  <c r="P25" i="323"/>
  <c r="P33" i="323"/>
  <c r="P38" i="323"/>
  <c r="Q23" i="319"/>
  <c r="O7" i="315"/>
  <c r="P33" i="315"/>
  <c r="O8" i="316"/>
  <c r="O75" i="316" s="1"/>
  <c r="Q6" i="319"/>
  <c r="O13" i="319"/>
  <c r="O71" i="319" s="1"/>
  <c r="P24" i="320"/>
  <c r="R6" i="317"/>
  <c r="P28" i="318"/>
  <c r="Q6" i="323"/>
  <c r="Q96" i="323" s="1"/>
  <c r="P17" i="323"/>
  <c r="P28" i="323"/>
  <c r="P36" i="323"/>
  <c r="P41" i="323"/>
  <c r="R49" i="323"/>
  <c r="R6" i="323"/>
  <c r="Q36" i="323"/>
  <c r="N75" i="316"/>
  <c r="O6" i="315"/>
  <c r="O78" i="315" s="1"/>
  <c r="O26" i="315"/>
  <c r="Q6" i="316"/>
  <c r="P7" i="317"/>
  <c r="P18" i="317"/>
  <c r="P29" i="317"/>
  <c r="O14" i="318"/>
  <c r="O82" i="318" s="1"/>
  <c r="O34" i="318"/>
  <c r="P6" i="320"/>
  <c r="P92" i="320" s="1"/>
  <c r="P93" i="320" s="1"/>
  <c r="P11" i="320"/>
  <c r="P14" i="320"/>
  <c r="P25" i="320"/>
  <c r="P33" i="320"/>
  <c r="O13" i="321"/>
  <c r="O79" i="321" s="1"/>
  <c r="O6" i="322"/>
  <c r="O30" i="322"/>
  <c r="O33" i="322"/>
  <c r="P36" i="322"/>
  <c r="N79" i="322"/>
  <c r="P15" i="323"/>
  <c r="P26" i="323"/>
  <c r="P34" i="323"/>
  <c r="P39" i="323"/>
  <c r="P24" i="316"/>
  <c r="P75" i="316" s="1"/>
  <c r="P6" i="315"/>
  <c r="P26" i="315"/>
  <c r="P30" i="315"/>
  <c r="N78" i="315"/>
  <c r="O30" i="316"/>
  <c r="P10" i="317"/>
  <c r="P27" i="317"/>
  <c r="P32" i="317"/>
  <c r="R40" i="317"/>
  <c r="O23" i="319"/>
  <c r="Q6" i="320"/>
  <c r="P17" i="320"/>
  <c r="P28" i="320"/>
  <c r="P37" i="320"/>
  <c r="R40" i="320"/>
  <c r="R92" i="320" s="1"/>
  <c r="P6" i="322"/>
  <c r="P30" i="322"/>
  <c r="P7" i="323"/>
  <c r="P24" i="323"/>
  <c r="P83" i="313"/>
  <c r="P84" i="311"/>
  <c r="P84" i="310"/>
  <c r="N87" i="314"/>
  <c r="N86" i="308"/>
  <c r="M84" i="310"/>
  <c r="N85" i="310" s="1"/>
  <c r="O15" i="309"/>
  <c r="Q44" i="309"/>
  <c r="O50" i="309"/>
  <c r="O30" i="310"/>
  <c r="O38" i="310"/>
  <c r="O52" i="310"/>
  <c r="O31" i="311"/>
  <c r="O34" i="311"/>
  <c r="Q42" i="314"/>
  <c r="O48" i="314"/>
  <c r="M86" i="314"/>
  <c r="P6" i="308"/>
  <c r="P8" i="308"/>
  <c r="Q15" i="308"/>
  <c r="Q20" i="308"/>
  <c r="P23" i="308"/>
  <c r="Q28" i="308"/>
  <c r="P31" i="308"/>
  <c r="P36" i="308"/>
  <c r="O7" i="309"/>
  <c r="P12" i="309"/>
  <c r="P84" i="309" s="1"/>
  <c r="O24" i="309"/>
  <c r="P29" i="309"/>
  <c r="O32" i="309"/>
  <c r="P37" i="309"/>
  <c r="Q40" i="309"/>
  <c r="Q84" i="309" s="1"/>
  <c r="O8" i="310"/>
  <c r="O25" i="310"/>
  <c r="O33" i="310"/>
  <c r="Q6" i="311"/>
  <c r="O9" i="311"/>
  <c r="O84" i="311" s="1"/>
  <c r="O85" i="311" s="1"/>
  <c r="Q23" i="311"/>
  <c r="O26" i="311"/>
  <c r="O37" i="311"/>
  <c r="Q44" i="311"/>
  <c r="O50" i="311"/>
  <c r="P10" i="312"/>
  <c r="P84" i="312" s="1"/>
  <c r="P27" i="312"/>
  <c r="O30" i="312"/>
  <c r="P38" i="312"/>
  <c r="Q52" i="312"/>
  <c r="Q6" i="313"/>
  <c r="O9" i="313"/>
  <c r="O83" i="313" s="1"/>
  <c r="O84" i="313" s="1"/>
  <c r="P34" i="313"/>
  <c r="O37" i="313"/>
  <c r="Q52" i="313"/>
  <c r="Q6" i="314"/>
  <c r="Q86" i="314" s="1"/>
  <c r="O9" i="314"/>
  <c r="O86" i="314" s="1"/>
  <c r="O87" i="314" s="1"/>
  <c r="P48" i="314"/>
  <c r="P86" i="314" s="1"/>
  <c r="O54" i="314"/>
  <c r="Q40" i="313"/>
  <c r="P15" i="308"/>
  <c r="O29" i="309"/>
  <c r="O10" i="312"/>
  <c r="O34" i="313"/>
  <c r="Q6" i="308"/>
  <c r="R15" i="308"/>
  <c r="R86" i="308" s="1"/>
  <c r="Q31" i="308"/>
  <c r="R39" i="308"/>
  <c r="M84" i="309"/>
  <c r="N85" i="309" s="1"/>
  <c r="O6" i="310"/>
  <c r="O12" i="311"/>
  <c r="O15" i="311"/>
  <c r="O29" i="311"/>
  <c r="Q40" i="311"/>
  <c r="O8" i="312"/>
  <c r="O84" i="312" s="1"/>
  <c r="O85" i="312" s="1"/>
  <c r="O25" i="312"/>
  <c r="O36" i="312"/>
  <c r="O48" i="312"/>
  <c r="O12" i="313"/>
  <c r="O15" i="313"/>
  <c r="O48" i="313"/>
  <c r="O12" i="314"/>
  <c r="O15" i="314"/>
  <c r="M83" i="313"/>
  <c r="N84" i="313" s="1"/>
  <c r="M84" i="311"/>
  <c r="N85" i="311" s="1"/>
  <c r="P48" i="313"/>
  <c r="S6" i="308"/>
  <c r="S86" i="308" s="1"/>
  <c r="S31" i="308"/>
  <c r="Q23" i="310"/>
  <c r="P19" i="308"/>
  <c r="P27" i="308"/>
  <c r="O6" i="309"/>
  <c r="O11" i="309"/>
  <c r="O14" i="309"/>
  <c r="O23" i="309"/>
  <c r="O28" i="309"/>
  <c r="O36" i="309"/>
  <c r="O48" i="309"/>
  <c r="O12" i="310"/>
  <c r="O15" i="310"/>
  <c r="O29" i="310"/>
  <c r="O37" i="310"/>
  <c r="Q44" i="310"/>
  <c r="O50" i="310"/>
  <c r="O30" i="311"/>
  <c r="Q6" i="312"/>
  <c r="O9" i="312"/>
  <c r="Q23" i="312"/>
  <c r="O26" i="312"/>
  <c r="O37" i="312"/>
  <c r="Q44" i="312"/>
  <c r="O50" i="312"/>
  <c r="O50" i="313"/>
  <c r="Q52" i="309"/>
  <c r="Q6" i="310"/>
  <c r="R82" i="300"/>
  <c r="Q82" i="301"/>
  <c r="R78" i="303"/>
  <c r="O86" i="307"/>
  <c r="P6" i="300"/>
  <c r="Q15" i="301"/>
  <c r="P19" i="301"/>
  <c r="P82" i="301" s="1"/>
  <c r="P83" i="301" s="1"/>
  <c r="P6" i="302"/>
  <c r="Q17" i="302"/>
  <c r="P21" i="302"/>
  <c r="R31" i="302"/>
  <c r="Q40" i="302"/>
  <c r="P6" i="303"/>
  <c r="P29" i="303"/>
  <c r="R6" i="304"/>
  <c r="P22" i="304"/>
  <c r="P32" i="304"/>
  <c r="N74" i="304"/>
  <c r="O75" i="304" s="1"/>
  <c r="P13" i="305"/>
  <c r="R17" i="305"/>
  <c r="P24" i="305"/>
  <c r="R34" i="305"/>
  <c r="P41" i="305"/>
  <c r="S6" i="306"/>
  <c r="P9" i="306"/>
  <c r="P84" i="306" s="1"/>
  <c r="P85" i="306" s="1"/>
  <c r="P16" i="306"/>
  <c r="P24" i="306"/>
  <c r="P42" i="306"/>
  <c r="S6" i="307"/>
  <c r="S85" i="307" s="1"/>
  <c r="P10" i="307"/>
  <c r="P85" i="307" s="1"/>
  <c r="P86" i="307" s="1"/>
  <c r="P19" i="307"/>
  <c r="P22" i="307"/>
  <c r="P29" i="307"/>
  <c r="P49" i="307"/>
  <c r="P54" i="307"/>
  <c r="R6" i="306"/>
  <c r="R84" i="306" s="1"/>
  <c r="N85" i="307"/>
  <c r="P20" i="300"/>
  <c r="Q6" i="300"/>
  <c r="Q82" i="300" s="1"/>
  <c r="Q6" i="302"/>
  <c r="S31" i="302"/>
  <c r="Q6" i="303"/>
  <c r="Q79" i="303" s="1"/>
  <c r="P27" i="303"/>
  <c r="S6" i="304"/>
  <c r="S74" i="304" s="1"/>
  <c r="P27" i="304"/>
  <c r="Q32" i="304"/>
  <c r="Q74" i="304" s="1"/>
  <c r="P6" i="305"/>
  <c r="P14" i="306"/>
  <c r="P19" i="306"/>
  <c r="P27" i="306"/>
  <c r="R32" i="306"/>
  <c r="P37" i="306"/>
  <c r="P17" i="307"/>
  <c r="P32" i="307"/>
  <c r="P38" i="307"/>
  <c r="P46" i="307"/>
  <c r="R6" i="302"/>
  <c r="R84" i="302" s="1"/>
  <c r="R45" i="304"/>
  <c r="Q14" i="306"/>
  <c r="Q84" i="306" s="1"/>
  <c r="S32" i="306"/>
  <c r="Q17" i="307"/>
  <c r="Q85" i="307" s="1"/>
  <c r="R35" i="307"/>
  <c r="R85" i="307" s="1"/>
  <c r="Q38" i="307"/>
  <c r="N82" i="301"/>
  <c r="O83" i="301" s="1"/>
  <c r="P7" i="300"/>
  <c r="P28" i="300"/>
  <c r="P20" i="301"/>
  <c r="S6" i="302"/>
  <c r="S84" i="302" s="1"/>
  <c r="P22" i="302"/>
  <c r="P32" i="302"/>
  <c r="P7" i="303"/>
  <c r="P7" i="304"/>
  <c r="P74" i="304" s="1"/>
  <c r="P75" i="304" s="1"/>
  <c r="P15" i="304"/>
  <c r="P23" i="304"/>
  <c r="P30" i="304"/>
  <c r="P33" i="304"/>
  <c r="R6" i="305"/>
  <c r="P14" i="305"/>
  <c r="P30" i="305"/>
  <c r="P42" i="305"/>
  <c r="P10" i="306"/>
  <c r="P17" i="306"/>
  <c r="P25" i="306"/>
  <c r="Q35" i="306"/>
  <c r="P13" i="307"/>
  <c r="P27" i="307"/>
  <c r="P30" i="307"/>
  <c r="P47" i="307"/>
  <c r="N84" i="302"/>
  <c r="O85" i="302" s="1"/>
  <c r="Q28" i="300"/>
  <c r="R6" i="301"/>
  <c r="R82" i="301" s="1"/>
  <c r="S6" i="305"/>
  <c r="S79" i="305" s="1"/>
  <c r="N79" i="305"/>
  <c r="O80" i="305" s="1"/>
  <c r="R43" i="306"/>
  <c r="N84" i="306"/>
  <c r="O85" i="306" s="1"/>
  <c r="N79" i="303"/>
  <c r="O80" i="303" s="1"/>
  <c r="P89" i="294"/>
  <c r="O89" i="298"/>
  <c r="P59" i="294"/>
  <c r="P59" i="297"/>
  <c r="O24" i="294"/>
  <c r="O27" i="295"/>
  <c r="P59" i="295"/>
  <c r="P31" i="296"/>
  <c r="P98" i="296" s="1"/>
  <c r="O26" i="297"/>
  <c r="O7" i="295"/>
  <c r="O89" i="295" s="1"/>
  <c r="P16" i="295"/>
  <c r="P89" i="295" s="1"/>
  <c r="O24" i="295"/>
  <c r="Q55" i="296"/>
  <c r="Q98" i="296" s="1"/>
  <c r="P39" i="294"/>
  <c r="O7" i="294"/>
  <c r="P27" i="294"/>
  <c r="O16" i="295"/>
  <c r="M98" i="296"/>
  <c r="N99" i="296" s="1"/>
  <c r="P6" i="297"/>
  <c r="P39" i="297"/>
  <c r="O6" i="294"/>
  <c r="O89" i="294" s="1"/>
  <c r="O25" i="297"/>
  <c r="O79" i="322" l="1"/>
  <c r="R96" i="323"/>
  <c r="R91" i="317"/>
  <c r="Q79" i="321"/>
  <c r="Q91" i="317"/>
  <c r="P79" i="322"/>
  <c r="P91" i="317"/>
  <c r="P92" i="317" s="1"/>
  <c r="Q92" i="320"/>
  <c r="Q75" i="316"/>
  <c r="Q71" i="319"/>
  <c r="P78" i="315"/>
  <c r="P96" i="323"/>
  <c r="P97" i="323" s="1"/>
  <c r="Q84" i="311"/>
  <c r="O84" i="310"/>
  <c r="O85" i="310" s="1"/>
  <c r="P86" i="308"/>
  <c r="O84" i="309"/>
  <c r="O85" i="309" s="1"/>
  <c r="Q84" i="310"/>
  <c r="Q83" i="313"/>
  <c r="Q84" i="312"/>
  <c r="Q84" i="302"/>
  <c r="S84" i="306"/>
  <c r="P84" i="302"/>
  <c r="P85" i="302" s="1"/>
  <c r="R74" i="304"/>
  <c r="P79" i="305"/>
  <c r="P80" i="305" s="1"/>
  <c r="R79" i="305"/>
  <c r="P79" i="303"/>
  <c r="P80" i="303" s="1"/>
  <c r="P82" i="300"/>
  <c r="P83" i="300" s="1"/>
  <c r="P89" i="297"/>
  <c r="O99" i="296"/>
  <c r="N84" i="293"/>
  <c r="I84" i="293"/>
  <c r="H84" i="293"/>
  <c r="G84" i="293"/>
  <c r="F84" i="293"/>
  <c r="E84" i="293"/>
  <c r="O50" i="293"/>
  <c r="M50" i="293"/>
  <c r="P49" i="293"/>
  <c r="O49" i="293"/>
  <c r="M49" i="293"/>
  <c r="M48" i="293"/>
  <c r="P48" i="293" s="1"/>
  <c r="M47" i="293"/>
  <c r="M46" i="293"/>
  <c r="P46" i="293" s="1"/>
  <c r="P45" i="293"/>
  <c r="O45" i="293"/>
  <c r="M45" i="293"/>
  <c r="P44" i="293"/>
  <c r="O44" i="293"/>
  <c r="M44" i="293"/>
  <c r="M43" i="293"/>
  <c r="P43" i="293" s="1"/>
  <c r="O42" i="293"/>
  <c r="M42" i="293"/>
  <c r="Q42" i="293" s="1"/>
  <c r="O41" i="293"/>
  <c r="O40" i="293"/>
  <c r="O39" i="293"/>
  <c r="O38" i="293"/>
  <c r="O37" i="293"/>
  <c r="M37" i="293"/>
  <c r="P37" i="293" s="1"/>
  <c r="M36" i="293"/>
  <c r="P36" i="293" s="1"/>
  <c r="P35" i="293"/>
  <c r="M35" i="293"/>
  <c r="O35" i="293" s="1"/>
  <c r="P34" i="293"/>
  <c r="O34" i="293"/>
  <c r="M34" i="293"/>
  <c r="M33" i="293"/>
  <c r="P33" i="293" s="1"/>
  <c r="M32" i="293"/>
  <c r="P31" i="293"/>
  <c r="O31" i="293"/>
  <c r="M31" i="293"/>
  <c r="O30" i="293"/>
  <c r="M30" i="293"/>
  <c r="P30" i="293" s="1"/>
  <c r="O29" i="293"/>
  <c r="M29" i="293"/>
  <c r="P29" i="293" s="1"/>
  <c r="M28" i="293"/>
  <c r="P28" i="293" s="1"/>
  <c r="P27" i="293"/>
  <c r="M27" i="293"/>
  <c r="O27" i="293" s="1"/>
  <c r="P26" i="293"/>
  <c r="O26" i="293"/>
  <c r="M26" i="293"/>
  <c r="M25" i="293"/>
  <c r="P25" i="293" s="1"/>
  <c r="O24" i="293"/>
  <c r="M24" i="293"/>
  <c r="Q24" i="293" s="1"/>
  <c r="O23" i="293"/>
  <c r="O22" i="293"/>
  <c r="O21" i="293"/>
  <c r="M21" i="293"/>
  <c r="P21" i="293" s="1"/>
  <c r="O20" i="293"/>
  <c r="M20" i="293"/>
  <c r="P20" i="293" s="1"/>
  <c r="M19" i="293"/>
  <c r="P19" i="293" s="1"/>
  <c r="P18" i="293"/>
  <c r="O18" i="293"/>
  <c r="P17" i="293"/>
  <c r="O17" i="293"/>
  <c r="P16" i="293"/>
  <c r="O16" i="293"/>
  <c r="P15" i="293"/>
  <c r="O15" i="293"/>
  <c r="P14" i="293"/>
  <c r="O14" i="293"/>
  <c r="O13" i="293"/>
  <c r="M13" i="293"/>
  <c r="P13" i="293" s="1"/>
  <c r="O12" i="293"/>
  <c r="M12" i="293"/>
  <c r="P12" i="293" s="1"/>
  <c r="P11" i="293"/>
  <c r="M11" i="293"/>
  <c r="O11" i="293" s="1"/>
  <c r="P10" i="293"/>
  <c r="O10" i="293"/>
  <c r="M10" i="293"/>
  <c r="M9" i="293"/>
  <c r="P9" i="293" s="1"/>
  <c r="M8" i="293"/>
  <c r="P7" i="293"/>
  <c r="M7" i="293"/>
  <c r="O7" i="293" s="1"/>
  <c r="P6" i="293"/>
  <c r="M6" i="293"/>
  <c r="Q6" i="293" s="1"/>
  <c r="N85" i="292"/>
  <c r="I85" i="292"/>
  <c r="H85" i="292"/>
  <c r="G85" i="292"/>
  <c r="F85" i="292"/>
  <c r="E85" i="292"/>
  <c r="O51" i="292"/>
  <c r="M51" i="292"/>
  <c r="O50" i="292"/>
  <c r="M50" i="292"/>
  <c r="P50" i="292" s="1"/>
  <c r="O49" i="292"/>
  <c r="M49" i="292"/>
  <c r="P49" i="292" s="1"/>
  <c r="P48" i="292"/>
  <c r="M48" i="292"/>
  <c r="O48" i="292" s="1"/>
  <c r="Q47" i="292"/>
  <c r="P47" i="292"/>
  <c r="M47" i="292"/>
  <c r="O47" i="292" s="1"/>
  <c r="O46" i="292"/>
  <c r="M46" i="292"/>
  <c r="P46" i="292" s="1"/>
  <c r="O45" i="292"/>
  <c r="M45" i="292"/>
  <c r="P45" i="292" s="1"/>
  <c r="O44" i="292"/>
  <c r="M44" i="292"/>
  <c r="P44" i="292" s="1"/>
  <c r="M43" i="292"/>
  <c r="O42" i="292"/>
  <c r="O41" i="292"/>
  <c r="O40" i="292"/>
  <c r="O39" i="292"/>
  <c r="M38" i="292"/>
  <c r="P37" i="292"/>
  <c r="M37" i="292"/>
  <c r="O37" i="292" s="1"/>
  <c r="P36" i="292"/>
  <c r="O36" i="292"/>
  <c r="M36" i="292"/>
  <c r="O35" i="292"/>
  <c r="M35" i="292"/>
  <c r="P35" i="292" s="1"/>
  <c r="M34" i="292"/>
  <c r="P34" i="292" s="1"/>
  <c r="P33" i="292"/>
  <c r="M33" i="292"/>
  <c r="O33" i="292" s="1"/>
  <c r="P32" i="292"/>
  <c r="O32" i="292"/>
  <c r="M32" i="292"/>
  <c r="M31" i="292"/>
  <c r="P31" i="292" s="1"/>
  <c r="M30" i="292"/>
  <c r="P29" i="292"/>
  <c r="M29" i="292"/>
  <c r="O29" i="292" s="1"/>
  <c r="P28" i="292"/>
  <c r="O28" i="292"/>
  <c r="M28" i="292"/>
  <c r="O27" i="292"/>
  <c r="M27" i="292"/>
  <c r="P27" i="292" s="1"/>
  <c r="M26" i="292"/>
  <c r="P26" i="292" s="1"/>
  <c r="P25" i="292"/>
  <c r="M25" i="292"/>
  <c r="O25" i="292" s="1"/>
  <c r="Q24" i="292"/>
  <c r="P24" i="292"/>
  <c r="M24" i="292"/>
  <c r="O24" i="292" s="1"/>
  <c r="O23" i="292"/>
  <c r="O22" i="292"/>
  <c r="M21" i="292"/>
  <c r="P20" i="292"/>
  <c r="M20" i="292"/>
  <c r="O20" i="292" s="1"/>
  <c r="P19" i="292"/>
  <c r="O19" i="292"/>
  <c r="M19" i="292"/>
  <c r="P18" i="292"/>
  <c r="O18" i="292"/>
  <c r="P17" i="292"/>
  <c r="O17" i="292"/>
  <c r="P16" i="292"/>
  <c r="O16" i="292"/>
  <c r="P15" i="292"/>
  <c r="O15" i="292"/>
  <c r="P14" i="292"/>
  <c r="O14" i="292"/>
  <c r="P13" i="292"/>
  <c r="M13" i="292"/>
  <c r="O13" i="292" s="1"/>
  <c r="P12" i="292"/>
  <c r="O12" i="292"/>
  <c r="M12" i="292"/>
  <c r="O11" i="292"/>
  <c r="M11" i="292"/>
  <c r="P11" i="292" s="1"/>
  <c r="O10" i="292"/>
  <c r="M10" i="292"/>
  <c r="P10" i="292" s="1"/>
  <c r="P9" i="292"/>
  <c r="M9" i="292"/>
  <c r="O9" i="292" s="1"/>
  <c r="P8" i="292"/>
  <c r="O8" i="292"/>
  <c r="M8" i="292"/>
  <c r="M7" i="292"/>
  <c r="P7" i="292" s="1"/>
  <c r="O6" i="292"/>
  <c r="M6" i="292"/>
  <c r="Q39" i="292" s="1"/>
  <c r="O69" i="291"/>
  <c r="J69" i="291"/>
  <c r="I69" i="291"/>
  <c r="H69" i="291"/>
  <c r="G69" i="291"/>
  <c r="F69" i="291"/>
  <c r="P41" i="291"/>
  <c r="N41" i="291"/>
  <c r="P40" i="291"/>
  <c r="P39" i="291"/>
  <c r="P38" i="291"/>
  <c r="P37" i="291"/>
  <c r="P36" i="291"/>
  <c r="N36" i="291"/>
  <c r="Q36" i="291" s="1"/>
  <c r="N35" i="291"/>
  <c r="Q35" i="291" s="1"/>
  <c r="Q34" i="291"/>
  <c r="N34" i="291"/>
  <c r="P34" i="291" s="1"/>
  <c r="Q33" i="291"/>
  <c r="P33" i="291"/>
  <c r="N33" i="291"/>
  <c r="N32" i="291"/>
  <c r="Q32" i="291" s="1"/>
  <c r="N31" i="291"/>
  <c r="Q30" i="291"/>
  <c r="N30" i="291"/>
  <c r="P30" i="291" s="1"/>
  <c r="Q29" i="291"/>
  <c r="P29" i="291"/>
  <c r="N29" i="291"/>
  <c r="P28" i="291"/>
  <c r="N28" i="291"/>
  <c r="Q28" i="291" s="1"/>
  <c r="N27" i="291"/>
  <c r="Q27" i="291" s="1"/>
  <c r="Q26" i="291"/>
  <c r="N26" i="291"/>
  <c r="P26" i="291" s="1"/>
  <c r="Q25" i="291"/>
  <c r="N25" i="291"/>
  <c r="P25" i="291" s="1"/>
  <c r="Q24" i="291"/>
  <c r="P24" i="291"/>
  <c r="N24" i="291"/>
  <c r="P23" i="291"/>
  <c r="P22" i="291"/>
  <c r="N21" i="291"/>
  <c r="N20" i="291"/>
  <c r="Q19" i="291"/>
  <c r="N19" i="291"/>
  <c r="P19" i="291" s="1"/>
  <c r="Q18" i="291"/>
  <c r="P18" i="291"/>
  <c r="N18" i="291"/>
  <c r="P17" i="291"/>
  <c r="N17" i="291"/>
  <c r="Q17" i="291" s="1"/>
  <c r="N16" i="291"/>
  <c r="Q16" i="291" s="1"/>
  <c r="N15" i="291"/>
  <c r="Q14" i="291"/>
  <c r="N14" i="291"/>
  <c r="P14" i="291" s="1"/>
  <c r="Q13" i="291"/>
  <c r="P13" i="291"/>
  <c r="Q12" i="291"/>
  <c r="P12" i="291"/>
  <c r="Q11" i="291"/>
  <c r="P11" i="291"/>
  <c r="N10" i="291"/>
  <c r="Q10" i="291" s="1"/>
  <c r="Q9" i="291"/>
  <c r="N9" i="291"/>
  <c r="P9" i="291" s="1"/>
  <c r="Q8" i="291"/>
  <c r="P8" i="291"/>
  <c r="N8" i="291"/>
  <c r="N7" i="291"/>
  <c r="Q7" i="291" s="1"/>
  <c r="Q6" i="291"/>
  <c r="P6" i="291"/>
  <c r="N6" i="291"/>
  <c r="O70" i="290"/>
  <c r="J70" i="290"/>
  <c r="I70" i="290"/>
  <c r="H70" i="290"/>
  <c r="G70" i="290"/>
  <c r="F70" i="290"/>
  <c r="P42" i="290"/>
  <c r="N42" i="290"/>
  <c r="P41" i="290"/>
  <c r="P40" i="290"/>
  <c r="P39" i="290"/>
  <c r="P38" i="290"/>
  <c r="P37" i="290"/>
  <c r="Q36" i="290"/>
  <c r="N36" i="290"/>
  <c r="P36" i="290" s="1"/>
  <c r="Q35" i="290"/>
  <c r="P35" i="290"/>
  <c r="N35" i="290"/>
  <c r="P34" i="290"/>
  <c r="N34" i="290"/>
  <c r="Q34" i="290" s="1"/>
  <c r="N33" i="290"/>
  <c r="Q33" i="290" s="1"/>
  <c r="Q32" i="290"/>
  <c r="N32" i="290"/>
  <c r="P32" i="290" s="1"/>
  <c r="Q31" i="290"/>
  <c r="P31" i="290"/>
  <c r="N31" i="290"/>
  <c r="N30" i="290"/>
  <c r="Q30" i="290" s="1"/>
  <c r="N29" i="290"/>
  <c r="Q28" i="290"/>
  <c r="N28" i="290"/>
  <c r="P28" i="290" s="1"/>
  <c r="Q27" i="290"/>
  <c r="P27" i="290"/>
  <c r="N27" i="290"/>
  <c r="N26" i="290"/>
  <c r="Q26" i="290" s="1"/>
  <c r="N25" i="290"/>
  <c r="N24" i="290"/>
  <c r="P23" i="290"/>
  <c r="P22" i="290"/>
  <c r="Q21" i="290"/>
  <c r="N21" i="290"/>
  <c r="P21" i="290" s="1"/>
  <c r="Q20" i="290"/>
  <c r="P20" i="290"/>
  <c r="N20" i="290"/>
  <c r="N19" i="290"/>
  <c r="Q19" i="290" s="1"/>
  <c r="N18" i="290"/>
  <c r="Q17" i="290"/>
  <c r="N17" i="290"/>
  <c r="P17" i="290" s="1"/>
  <c r="Q16" i="290"/>
  <c r="P16" i="290"/>
  <c r="N16" i="290"/>
  <c r="Q15" i="290"/>
  <c r="P15" i="290"/>
  <c r="N15" i="290"/>
  <c r="N14" i="290"/>
  <c r="Q14" i="290" s="1"/>
  <c r="Q13" i="290"/>
  <c r="P13" i="290"/>
  <c r="Q12" i="290"/>
  <c r="P12" i="290"/>
  <c r="Q11" i="290"/>
  <c r="P11" i="290"/>
  <c r="Q10" i="290"/>
  <c r="P10" i="290"/>
  <c r="N10" i="290"/>
  <c r="N9" i="290"/>
  <c r="Q9" i="290" s="1"/>
  <c r="N8" i="290"/>
  <c r="Q8" i="290" s="1"/>
  <c r="Q7" i="290"/>
  <c r="N7" i="290"/>
  <c r="P7" i="290" s="1"/>
  <c r="R6" i="290"/>
  <c r="N6" i="290"/>
  <c r="N85" i="289"/>
  <c r="I85" i="289"/>
  <c r="H85" i="289"/>
  <c r="G85" i="289"/>
  <c r="F85" i="289"/>
  <c r="E85" i="289"/>
  <c r="M84" i="289"/>
  <c r="M83" i="289"/>
  <c r="M82" i="289"/>
  <c r="M81" i="289"/>
  <c r="M80" i="289"/>
  <c r="M79" i="289"/>
  <c r="M78" i="289"/>
  <c r="M77" i="289"/>
  <c r="M76" i="289"/>
  <c r="M75" i="289"/>
  <c r="M74" i="289"/>
  <c r="M73" i="289"/>
  <c r="M72" i="289"/>
  <c r="M71" i="289"/>
  <c r="M70" i="289"/>
  <c r="M69" i="289"/>
  <c r="M68" i="289"/>
  <c r="M67" i="289"/>
  <c r="M66" i="289"/>
  <c r="M65" i="289"/>
  <c r="M64" i="289"/>
  <c r="M63" i="289"/>
  <c r="M62" i="289"/>
  <c r="M61" i="289"/>
  <c r="M60" i="289"/>
  <c r="M59" i="289"/>
  <c r="M58" i="289"/>
  <c r="M57" i="289"/>
  <c r="M56" i="289"/>
  <c r="M55" i="289"/>
  <c r="M54" i="289"/>
  <c r="M53" i="289"/>
  <c r="M52" i="289"/>
  <c r="M51" i="289"/>
  <c r="M50" i="289"/>
  <c r="P49" i="289"/>
  <c r="O49" i="289"/>
  <c r="M49" i="289"/>
  <c r="M48" i="289"/>
  <c r="P48" i="289" s="1"/>
  <c r="P47" i="289"/>
  <c r="M47" i="289"/>
  <c r="M46" i="289"/>
  <c r="P46" i="289" s="1"/>
  <c r="M45" i="289"/>
  <c r="P44" i="289"/>
  <c r="O44" i="289"/>
  <c r="M44" i="289"/>
  <c r="P43" i="289"/>
  <c r="O43" i="289"/>
  <c r="M43" i="289"/>
  <c r="O42" i="289"/>
  <c r="O41" i="289"/>
  <c r="O40" i="289"/>
  <c r="O39" i="289"/>
  <c r="P38" i="289"/>
  <c r="O38" i="289"/>
  <c r="M38" i="289"/>
  <c r="O37" i="289"/>
  <c r="M37" i="289"/>
  <c r="P37" i="289" s="1"/>
  <c r="M36" i="289"/>
  <c r="P36" i="289" s="1"/>
  <c r="M35" i="289"/>
  <c r="P34" i="289"/>
  <c r="O34" i="289"/>
  <c r="M34" i="289"/>
  <c r="M33" i="289"/>
  <c r="P33" i="289" s="1"/>
  <c r="O32" i="289"/>
  <c r="M32" i="289"/>
  <c r="P32" i="289" s="1"/>
  <c r="P31" i="289"/>
  <c r="M31" i="289"/>
  <c r="O31" i="289" s="1"/>
  <c r="P30" i="289"/>
  <c r="O30" i="289"/>
  <c r="M30" i="289"/>
  <c r="O29" i="289"/>
  <c r="M29" i="289"/>
  <c r="P29" i="289" s="1"/>
  <c r="M28" i="289"/>
  <c r="P28" i="289" s="1"/>
  <c r="M27" i="289"/>
  <c r="P26" i="289"/>
  <c r="O26" i="289"/>
  <c r="M26" i="289"/>
  <c r="M25" i="289"/>
  <c r="P24" i="289"/>
  <c r="O24" i="289"/>
  <c r="M24" i="289"/>
  <c r="O23" i="289"/>
  <c r="O22" i="289"/>
  <c r="P21" i="289"/>
  <c r="O21" i="289"/>
  <c r="M21" i="289"/>
  <c r="P20" i="289"/>
  <c r="O20" i="289"/>
  <c r="M20" i="289"/>
  <c r="M19" i="289"/>
  <c r="P19" i="289" s="1"/>
  <c r="P18" i="289"/>
  <c r="O18" i="289"/>
  <c r="P17" i="289"/>
  <c r="O17" i="289"/>
  <c r="P16" i="289"/>
  <c r="O16" i="289"/>
  <c r="P15" i="289"/>
  <c r="O15" i="289"/>
  <c r="P14" i="289"/>
  <c r="O14" i="289"/>
  <c r="M13" i="289"/>
  <c r="P13" i="289" s="1"/>
  <c r="M12" i="289"/>
  <c r="P12" i="289" s="1"/>
  <c r="M11" i="289"/>
  <c r="O11" i="289" s="1"/>
  <c r="P10" i="289"/>
  <c r="O10" i="289"/>
  <c r="M10" i="289"/>
  <c r="M9" i="289"/>
  <c r="O8" i="289"/>
  <c r="M8" i="289"/>
  <c r="P8" i="289" s="1"/>
  <c r="P7" i="289"/>
  <c r="M7" i="289"/>
  <c r="O7" i="289" s="1"/>
  <c r="P6" i="289"/>
  <c r="M6" i="289"/>
  <c r="O69" i="288"/>
  <c r="J69" i="288"/>
  <c r="I69" i="288"/>
  <c r="H69" i="288"/>
  <c r="G69" i="288"/>
  <c r="F69" i="288"/>
  <c r="N41" i="288"/>
  <c r="P41" i="288" s="1"/>
  <c r="P40" i="288"/>
  <c r="P39" i="288"/>
  <c r="P38" i="288"/>
  <c r="P37" i="288"/>
  <c r="N36" i="288"/>
  <c r="P36" i="288" s="1"/>
  <c r="Q35" i="288"/>
  <c r="P35" i="288"/>
  <c r="N35" i="288"/>
  <c r="N34" i="288"/>
  <c r="P33" i="288"/>
  <c r="N33" i="288"/>
  <c r="Q33" i="288" s="1"/>
  <c r="Q32" i="288"/>
  <c r="N32" i="288"/>
  <c r="P32" i="288" s="1"/>
  <c r="Q31" i="288"/>
  <c r="P31" i="288"/>
  <c r="N31" i="288"/>
  <c r="Q30" i="288"/>
  <c r="P30" i="288"/>
  <c r="N30" i="288"/>
  <c r="N29" i="288"/>
  <c r="Q29" i="288" s="1"/>
  <c r="N28" i="288"/>
  <c r="P28" i="288" s="1"/>
  <c r="Q27" i="288"/>
  <c r="P27" i="288"/>
  <c r="N27" i="288"/>
  <c r="N26" i="288"/>
  <c r="S21" i="288" s="1"/>
  <c r="Q25" i="288"/>
  <c r="N25" i="288"/>
  <c r="N24" i="288"/>
  <c r="Q24" i="288" s="1"/>
  <c r="P23" i="288"/>
  <c r="P22" i="288"/>
  <c r="Q21" i="288"/>
  <c r="N21" i="288"/>
  <c r="P21" i="288" s="1"/>
  <c r="Q20" i="288"/>
  <c r="P20" i="288"/>
  <c r="N20" i="288"/>
  <c r="N19" i="288"/>
  <c r="P19" i="288" s="1"/>
  <c r="N18" i="288"/>
  <c r="Q18" i="288" s="1"/>
  <c r="N17" i="288"/>
  <c r="Q16" i="288"/>
  <c r="P16" i="288"/>
  <c r="N16" i="288"/>
  <c r="Q15" i="288"/>
  <c r="P15" i="288"/>
  <c r="N15" i="288"/>
  <c r="N14" i="288"/>
  <c r="Q14" i="288" s="1"/>
  <c r="Q13" i="288"/>
  <c r="P13" i="288"/>
  <c r="Q12" i="288"/>
  <c r="P12" i="288"/>
  <c r="Q11" i="288"/>
  <c r="P11" i="288"/>
  <c r="Q10" i="288"/>
  <c r="P10" i="288"/>
  <c r="N10" i="288"/>
  <c r="N9" i="288"/>
  <c r="N8" i="288"/>
  <c r="Q8" i="288" s="1"/>
  <c r="Q7" i="288"/>
  <c r="N7" i="288"/>
  <c r="P7" i="288" s="1"/>
  <c r="P6" i="288"/>
  <c r="N6" i="288"/>
  <c r="N69" i="288" s="1"/>
  <c r="O70" i="288" s="1"/>
  <c r="O70" i="287"/>
  <c r="J70" i="287"/>
  <c r="I70" i="287"/>
  <c r="H70" i="287"/>
  <c r="G70" i="287"/>
  <c r="F70" i="287"/>
  <c r="N42" i="287"/>
  <c r="P42" i="287" s="1"/>
  <c r="P41" i="287"/>
  <c r="P40" i="287"/>
  <c r="P39" i="287"/>
  <c r="P38" i="287"/>
  <c r="P37" i="287"/>
  <c r="Q36" i="287"/>
  <c r="P36" i="287"/>
  <c r="N36" i="287"/>
  <c r="N35" i="287"/>
  <c r="Q35" i="287" s="1"/>
  <c r="N34" i="287"/>
  <c r="P34" i="287" s="1"/>
  <c r="Q33" i="287"/>
  <c r="P33" i="287"/>
  <c r="N33" i="287"/>
  <c r="N32" i="287"/>
  <c r="P31" i="287"/>
  <c r="N31" i="287"/>
  <c r="Q31" i="287" s="1"/>
  <c r="Q30" i="287"/>
  <c r="N30" i="287"/>
  <c r="P30" i="287" s="1"/>
  <c r="Q29" i="287"/>
  <c r="P29" i="287"/>
  <c r="N29" i="287"/>
  <c r="Q28" i="287"/>
  <c r="P28" i="287"/>
  <c r="N28" i="287"/>
  <c r="N27" i="287"/>
  <c r="Q27" i="287" s="1"/>
  <c r="Q26" i="287"/>
  <c r="N26" i="287"/>
  <c r="P26" i="287" s="1"/>
  <c r="Q25" i="287"/>
  <c r="N25" i="287"/>
  <c r="P25" i="287" s="1"/>
  <c r="Q24" i="287"/>
  <c r="P24" i="287"/>
  <c r="N24" i="287"/>
  <c r="P23" i="287"/>
  <c r="P22" i="287"/>
  <c r="N21" i="287"/>
  <c r="S21" i="287" s="1"/>
  <c r="P20" i="287"/>
  <c r="N20" i="287"/>
  <c r="Q20" i="287" s="1"/>
  <c r="Q19" i="287"/>
  <c r="N19" i="287"/>
  <c r="P19" i="287" s="1"/>
  <c r="Q18" i="287"/>
  <c r="P18" i="287"/>
  <c r="N18" i="287"/>
  <c r="Q17" i="287"/>
  <c r="P17" i="287"/>
  <c r="N17" i="287"/>
  <c r="N16" i="287"/>
  <c r="Q16" i="287" s="1"/>
  <c r="P15" i="287"/>
  <c r="N15" i="287"/>
  <c r="Q15" i="287" s="1"/>
  <c r="Q14" i="287"/>
  <c r="N14" i="287"/>
  <c r="P14" i="287" s="1"/>
  <c r="Q13" i="287"/>
  <c r="P13" i="287"/>
  <c r="Q12" i="287"/>
  <c r="P12" i="287"/>
  <c r="Q11" i="287"/>
  <c r="P11" i="287"/>
  <c r="N10" i="287"/>
  <c r="Q10" i="287" s="1"/>
  <c r="N9" i="287"/>
  <c r="P9" i="287" s="1"/>
  <c r="Q8" i="287"/>
  <c r="P8" i="287"/>
  <c r="N8" i="287"/>
  <c r="N7" i="287"/>
  <c r="R37" i="287" s="1"/>
  <c r="Q6" i="287"/>
  <c r="P6" i="287"/>
  <c r="N6" i="287"/>
  <c r="N88" i="286"/>
  <c r="I88" i="286"/>
  <c r="H88" i="286"/>
  <c r="G88" i="286"/>
  <c r="F88" i="286"/>
  <c r="E88" i="286"/>
  <c r="M54" i="286"/>
  <c r="Q54" i="286" s="1"/>
  <c r="M53" i="286"/>
  <c r="M52" i="286"/>
  <c r="O52" i="286" s="1"/>
  <c r="P51" i="286"/>
  <c r="O51" i="286"/>
  <c r="M51" i="286"/>
  <c r="M50" i="286"/>
  <c r="P50" i="286" s="1"/>
  <c r="O49" i="286"/>
  <c r="M49" i="286"/>
  <c r="P49" i="286" s="1"/>
  <c r="P48" i="286"/>
  <c r="M48" i="286"/>
  <c r="O48" i="286" s="1"/>
  <c r="P47" i="286"/>
  <c r="O47" i="286"/>
  <c r="M47" i="286"/>
  <c r="P46" i="286"/>
  <c r="O46" i="286"/>
  <c r="M46" i="286"/>
  <c r="O45" i="286"/>
  <c r="M45" i="286"/>
  <c r="P45" i="286" s="1"/>
  <c r="M44" i="286"/>
  <c r="P44" i="286" s="1"/>
  <c r="P43" i="286"/>
  <c r="M43" i="286"/>
  <c r="O43" i="286" s="1"/>
  <c r="P42" i="286"/>
  <c r="O42" i="286"/>
  <c r="M42" i="286"/>
  <c r="P41" i="286"/>
  <c r="M41" i="286"/>
  <c r="O41" i="286" s="1"/>
  <c r="M40" i="286"/>
  <c r="Q38" i="286" s="1"/>
  <c r="P39" i="286"/>
  <c r="M39" i="286"/>
  <c r="O39" i="286" s="1"/>
  <c r="P38" i="286"/>
  <c r="M38" i="286"/>
  <c r="O38" i="286" s="1"/>
  <c r="O37" i="286"/>
  <c r="O36" i="286"/>
  <c r="O35" i="286"/>
  <c r="O34" i="286"/>
  <c r="P33" i="286"/>
  <c r="M33" i="286"/>
  <c r="O33" i="286" s="1"/>
  <c r="P32" i="286"/>
  <c r="O32" i="286"/>
  <c r="M32" i="286"/>
  <c r="P31" i="286"/>
  <c r="O31" i="286"/>
  <c r="M31" i="286"/>
  <c r="M30" i="286"/>
  <c r="P30" i="286" s="1"/>
  <c r="P29" i="286"/>
  <c r="M29" i="286"/>
  <c r="O29" i="286" s="1"/>
  <c r="P28" i="286"/>
  <c r="O28" i="286"/>
  <c r="M28" i="286"/>
  <c r="M27" i="286"/>
  <c r="P27" i="286" s="1"/>
  <c r="O26" i="286"/>
  <c r="M26" i="286"/>
  <c r="P26" i="286" s="1"/>
  <c r="M25" i="286"/>
  <c r="O25" i="286" s="1"/>
  <c r="M24" i="286"/>
  <c r="O24" i="286" s="1"/>
  <c r="O23" i="286"/>
  <c r="O22" i="286"/>
  <c r="M21" i="286"/>
  <c r="P21" i="286" s="1"/>
  <c r="P20" i="286"/>
  <c r="M20" i="286"/>
  <c r="O20" i="286" s="1"/>
  <c r="P19" i="286"/>
  <c r="O19" i="286"/>
  <c r="M19" i="286"/>
  <c r="P18" i="286"/>
  <c r="O18" i="286"/>
  <c r="P17" i="286"/>
  <c r="O17" i="286"/>
  <c r="P16" i="286"/>
  <c r="O16" i="286"/>
  <c r="P15" i="286"/>
  <c r="O15" i="286"/>
  <c r="P14" i="286"/>
  <c r="O14" i="286"/>
  <c r="M13" i="286"/>
  <c r="O13" i="286" s="1"/>
  <c r="P12" i="286"/>
  <c r="O12" i="286"/>
  <c r="M12" i="286"/>
  <c r="P11" i="286"/>
  <c r="O11" i="286"/>
  <c r="M11" i="286"/>
  <c r="M10" i="286"/>
  <c r="P10" i="286" s="1"/>
  <c r="P9" i="286"/>
  <c r="M9" i="286"/>
  <c r="O9" i="286" s="1"/>
  <c r="P8" i="286"/>
  <c r="O8" i="286"/>
  <c r="M8" i="286"/>
  <c r="M7" i="286"/>
  <c r="P7" i="286" s="1"/>
  <c r="M6" i="286"/>
  <c r="O6" i="286" s="1"/>
  <c r="O77" i="285"/>
  <c r="J77" i="285"/>
  <c r="I77" i="285"/>
  <c r="H77" i="285"/>
  <c r="G77" i="285"/>
  <c r="F77" i="285"/>
  <c r="P49" i="285"/>
  <c r="N49" i="285"/>
  <c r="R49" i="285" s="1"/>
  <c r="N48" i="285"/>
  <c r="Q48" i="285" s="1"/>
  <c r="Q47" i="285"/>
  <c r="N47" i="285"/>
  <c r="P47" i="285" s="1"/>
  <c r="Q46" i="285"/>
  <c r="P46" i="285"/>
  <c r="N46" i="285"/>
  <c r="N45" i="285"/>
  <c r="Q45" i="285" s="1"/>
  <c r="P44" i="285"/>
  <c r="N44" i="285"/>
  <c r="Q44" i="285" s="1"/>
  <c r="N43" i="285"/>
  <c r="P43" i="285" s="1"/>
  <c r="Q42" i="285"/>
  <c r="P42" i="285"/>
  <c r="N42" i="285"/>
  <c r="Q41" i="285"/>
  <c r="P41" i="285"/>
  <c r="N41" i="285"/>
  <c r="P40" i="285"/>
  <c r="N40" i="285"/>
  <c r="Q40" i="285" s="1"/>
  <c r="N39" i="285"/>
  <c r="Q39" i="285" s="1"/>
  <c r="Q38" i="285"/>
  <c r="N38" i="285"/>
  <c r="P38" i="285" s="1"/>
  <c r="Q37" i="285"/>
  <c r="P37" i="285"/>
  <c r="N37" i="285"/>
  <c r="N36" i="285"/>
  <c r="R33" i="285" s="1"/>
  <c r="P35" i="285"/>
  <c r="N35" i="285"/>
  <c r="Q35" i="285" s="1"/>
  <c r="N34" i="285"/>
  <c r="P34" i="285" s="1"/>
  <c r="Q33" i="285"/>
  <c r="N33" i="285"/>
  <c r="P33" i="285" s="1"/>
  <c r="P32" i="285"/>
  <c r="P31" i="285"/>
  <c r="P30" i="285"/>
  <c r="P29" i="285"/>
  <c r="Q28" i="285"/>
  <c r="N28" i="285"/>
  <c r="P28" i="285" s="1"/>
  <c r="Q27" i="285"/>
  <c r="P27" i="285"/>
  <c r="N27" i="285"/>
  <c r="Q26" i="285"/>
  <c r="N26" i="285"/>
  <c r="P26" i="285" s="1"/>
  <c r="Q25" i="285"/>
  <c r="P25" i="285"/>
  <c r="N25" i="285"/>
  <c r="N24" i="285"/>
  <c r="Q24" i="285" s="1"/>
  <c r="P23" i="285"/>
  <c r="P22" i="285"/>
  <c r="Q21" i="285"/>
  <c r="N21" i="285"/>
  <c r="P21" i="285" s="1"/>
  <c r="Q20" i="285"/>
  <c r="P20" i="285"/>
  <c r="N20" i="285"/>
  <c r="N19" i="285"/>
  <c r="Q19" i="285" s="1"/>
  <c r="P18" i="285"/>
  <c r="N18" i="285"/>
  <c r="Q18" i="285" s="1"/>
  <c r="N17" i="285"/>
  <c r="P17" i="285" s="1"/>
  <c r="Q16" i="285"/>
  <c r="P16" i="285"/>
  <c r="N16" i="285"/>
  <c r="Q15" i="285"/>
  <c r="P15" i="285"/>
  <c r="N15" i="285"/>
  <c r="Q14" i="285"/>
  <c r="P14" i="285"/>
  <c r="N14" i="285"/>
  <c r="Q13" i="285"/>
  <c r="P13" i="285"/>
  <c r="Q12" i="285"/>
  <c r="P12" i="285"/>
  <c r="Q11" i="285"/>
  <c r="P11" i="285"/>
  <c r="Q10" i="285"/>
  <c r="P10" i="285"/>
  <c r="N10" i="285"/>
  <c r="Q9" i="285"/>
  <c r="P9" i="285"/>
  <c r="N9" i="285"/>
  <c r="N8" i="285"/>
  <c r="Q8" i="285" s="1"/>
  <c r="Q7" i="285"/>
  <c r="N7" i="285"/>
  <c r="P7" i="285" s="1"/>
  <c r="P6" i="285"/>
  <c r="N6" i="285"/>
  <c r="Q6" i="285" s="1"/>
  <c r="O78" i="284"/>
  <c r="J78" i="284"/>
  <c r="I78" i="284"/>
  <c r="H78" i="284"/>
  <c r="G78" i="284"/>
  <c r="F78" i="284"/>
  <c r="N50" i="284"/>
  <c r="R50" i="284" s="1"/>
  <c r="N49" i="284"/>
  <c r="Q49" i="284" s="1"/>
  <c r="Q48" i="284"/>
  <c r="P48" i="284"/>
  <c r="N48" i="284"/>
  <c r="P47" i="284"/>
  <c r="N47" i="284"/>
  <c r="Q47" i="284" s="1"/>
  <c r="N46" i="284"/>
  <c r="Q46" i="284" s="1"/>
  <c r="Q45" i="284"/>
  <c r="N45" i="284"/>
  <c r="P45" i="284" s="1"/>
  <c r="Q44" i="284"/>
  <c r="P44" i="284"/>
  <c r="N44" i="284"/>
  <c r="Q43" i="284"/>
  <c r="P43" i="284"/>
  <c r="N43" i="284"/>
  <c r="P42" i="284"/>
  <c r="N42" i="284"/>
  <c r="R42" i="284" s="1"/>
  <c r="N41" i="284"/>
  <c r="P41" i="284" s="1"/>
  <c r="Q40" i="284"/>
  <c r="N40" i="284"/>
  <c r="P40" i="284" s="1"/>
  <c r="Q39" i="284"/>
  <c r="P39" i="284"/>
  <c r="N39" i="284"/>
  <c r="Q38" i="284"/>
  <c r="P38" i="284"/>
  <c r="N38" i="284"/>
  <c r="N37" i="284"/>
  <c r="Q37" i="284" s="1"/>
  <c r="N36" i="284"/>
  <c r="R34" i="284" s="1"/>
  <c r="Q35" i="284"/>
  <c r="P35" i="284"/>
  <c r="N35" i="284"/>
  <c r="Q34" i="284"/>
  <c r="P34" i="284"/>
  <c r="N34" i="284"/>
  <c r="P33" i="284"/>
  <c r="P32" i="284"/>
  <c r="P31" i="284"/>
  <c r="P30" i="284"/>
  <c r="P29" i="284"/>
  <c r="N28" i="284"/>
  <c r="Q28" i="284" s="1"/>
  <c r="Q27" i="284"/>
  <c r="P27" i="284"/>
  <c r="N27" i="284"/>
  <c r="P26" i="284"/>
  <c r="N26" i="284"/>
  <c r="Q26" i="284" s="1"/>
  <c r="Q25" i="284"/>
  <c r="P25" i="284"/>
  <c r="N25" i="284"/>
  <c r="R25" i="284" s="1"/>
  <c r="N24" i="284"/>
  <c r="Q24" i="284" s="1"/>
  <c r="P23" i="284"/>
  <c r="P22" i="284"/>
  <c r="Q21" i="284"/>
  <c r="N21" i="284"/>
  <c r="P21" i="284" s="1"/>
  <c r="Q20" i="284"/>
  <c r="P20" i="284"/>
  <c r="N20" i="284"/>
  <c r="Q19" i="284"/>
  <c r="P19" i="284"/>
  <c r="N19" i="284"/>
  <c r="N18" i="284"/>
  <c r="Q18" i="284" s="1"/>
  <c r="N17" i="284"/>
  <c r="R15" i="284" s="1"/>
  <c r="Q16" i="284"/>
  <c r="P16" i="284"/>
  <c r="N16" i="284"/>
  <c r="Q15" i="284"/>
  <c r="P15" i="284"/>
  <c r="N15" i="284"/>
  <c r="Q14" i="284"/>
  <c r="P14" i="284"/>
  <c r="N14" i="284"/>
  <c r="Q13" i="284"/>
  <c r="P13" i="284"/>
  <c r="Q12" i="284"/>
  <c r="P12" i="284"/>
  <c r="Q11" i="284"/>
  <c r="P11" i="284"/>
  <c r="Q10" i="284"/>
  <c r="P10" i="284"/>
  <c r="N10" i="284"/>
  <c r="P9" i="284"/>
  <c r="N9" i="284"/>
  <c r="Q9" i="284" s="1"/>
  <c r="N8" i="284"/>
  <c r="Q8" i="284" s="1"/>
  <c r="Q7" i="284"/>
  <c r="N7" i="284"/>
  <c r="P7" i="284" s="1"/>
  <c r="N6" i="284"/>
  <c r="N78" i="284" s="1"/>
  <c r="S82" i="283"/>
  <c r="N82" i="283"/>
  <c r="M82" i="283"/>
  <c r="L82" i="283"/>
  <c r="K82" i="283"/>
  <c r="J82" i="283"/>
  <c r="I82" i="283"/>
  <c r="H82" i="283"/>
  <c r="G82" i="283"/>
  <c r="F82" i="283"/>
  <c r="R51" i="283"/>
  <c r="V51" i="283" s="1"/>
  <c r="U48" i="283"/>
  <c r="R48" i="283"/>
  <c r="V48" i="283" s="1"/>
  <c r="R42" i="283"/>
  <c r="U42" i="283" s="1"/>
  <c r="U41" i="283"/>
  <c r="R41" i="283"/>
  <c r="R40" i="283"/>
  <c r="U40" i="283" s="1"/>
  <c r="U39" i="283"/>
  <c r="R39" i="283"/>
  <c r="R38" i="283"/>
  <c r="V37" i="283" s="1"/>
  <c r="R37" i="283"/>
  <c r="U37" i="283" s="1"/>
  <c r="R36" i="283"/>
  <c r="U36" i="283" s="1"/>
  <c r="R33" i="283"/>
  <c r="U33" i="283" s="1"/>
  <c r="U32" i="283"/>
  <c r="R32" i="283"/>
  <c r="R31" i="283"/>
  <c r="U31" i="283" s="1"/>
  <c r="R30" i="283"/>
  <c r="U30" i="283" s="1"/>
  <c r="U29" i="283"/>
  <c r="R29" i="283"/>
  <c r="W29" i="283" s="1"/>
  <c r="R28" i="283"/>
  <c r="U28" i="283" s="1"/>
  <c r="R27" i="283"/>
  <c r="U27" i="283" s="1"/>
  <c r="R26" i="283"/>
  <c r="U26" i="283" s="1"/>
  <c r="U25" i="283"/>
  <c r="R25" i="283"/>
  <c r="R24" i="283"/>
  <c r="V24" i="283" s="1"/>
  <c r="R20" i="283"/>
  <c r="U20" i="283" s="1"/>
  <c r="U19" i="283"/>
  <c r="U18" i="283"/>
  <c r="R17" i="283"/>
  <c r="U17" i="283" s="1"/>
  <c r="R16" i="283"/>
  <c r="U16" i="283" s="1"/>
  <c r="R15" i="283"/>
  <c r="U15" i="283" s="1"/>
  <c r="U14" i="283"/>
  <c r="R14" i="283"/>
  <c r="R13" i="283"/>
  <c r="U13" i="283" s="1"/>
  <c r="R12" i="283"/>
  <c r="U12" i="283" s="1"/>
  <c r="R11" i="283"/>
  <c r="U11" i="283" s="1"/>
  <c r="U10" i="283"/>
  <c r="R10" i="283"/>
  <c r="R9" i="283"/>
  <c r="U9" i="283" s="1"/>
  <c r="R8" i="283"/>
  <c r="U8" i="283" s="1"/>
  <c r="R7" i="283"/>
  <c r="V6" i="283" s="1"/>
  <c r="W6" i="283"/>
  <c r="R6" i="283"/>
  <c r="U6" i="283" s="1"/>
  <c r="O75" i="282"/>
  <c r="J75" i="282"/>
  <c r="I75" i="282"/>
  <c r="H75" i="282"/>
  <c r="G75" i="282"/>
  <c r="F75" i="282"/>
  <c r="N43" i="282"/>
  <c r="P43" i="282" s="1"/>
  <c r="P42" i="282"/>
  <c r="P41" i="282"/>
  <c r="P40" i="282"/>
  <c r="P39" i="282"/>
  <c r="Q37" i="282"/>
  <c r="N37" i="282"/>
  <c r="P37" i="282" s="1"/>
  <c r="Q36" i="282"/>
  <c r="N36" i="282"/>
  <c r="P36" i="282" s="1"/>
  <c r="Q34" i="282"/>
  <c r="P34" i="282"/>
  <c r="N34" i="282"/>
  <c r="R34" i="282" s="1"/>
  <c r="Q33" i="282"/>
  <c r="P33" i="282"/>
  <c r="N33" i="282"/>
  <c r="N32" i="282"/>
  <c r="Q32" i="282" s="1"/>
  <c r="Q31" i="282"/>
  <c r="N31" i="282"/>
  <c r="P31" i="282" s="1"/>
  <c r="Q30" i="282"/>
  <c r="N30" i="282"/>
  <c r="P30" i="282" s="1"/>
  <c r="N29" i="282"/>
  <c r="Q29" i="282" s="1"/>
  <c r="N28" i="282"/>
  <c r="Q28" i="282" s="1"/>
  <c r="P27" i="282"/>
  <c r="N27" i="282"/>
  <c r="Q27" i="282" s="1"/>
  <c r="Q26" i="282"/>
  <c r="P26" i="282"/>
  <c r="N26" i="282"/>
  <c r="Q25" i="282"/>
  <c r="N25" i="282"/>
  <c r="P25" i="282" s="1"/>
  <c r="N24" i="282"/>
  <c r="Q24" i="282" s="1"/>
  <c r="P22" i="282"/>
  <c r="N21" i="282"/>
  <c r="Q21" i="282" s="1"/>
  <c r="N20" i="282"/>
  <c r="S6" i="282" s="1"/>
  <c r="N19" i="282"/>
  <c r="Q19" i="282" s="1"/>
  <c r="P18" i="282"/>
  <c r="N18" i="282"/>
  <c r="Q18" i="282" s="1"/>
  <c r="Q17" i="282"/>
  <c r="P17" i="282"/>
  <c r="N17" i="282"/>
  <c r="Q16" i="282"/>
  <c r="N16" i="282"/>
  <c r="P16" i="282" s="1"/>
  <c r="Q11" i="282"/>
  <c r="P11" i="282"/>
  <c r="Q10" i="282"/>
  <c r="P10" i="282"/>
  <c r="Q9" i="282"/>
  <c r="P9" i="282"/>
  <c r="N9" i="282"/>
  <c r="N8" i="282"/>
  <c r="Q8" i="282" s="1"/>
  <c r="Q7" i="282"/>
  <c r="N7" i="282"/>
  <c r="P7" i="282" s="1"/>
  <c r="N6" i="282"/>
  <c r="R6" i="282" s="1"/>
  <c r="O79" i="281"/>
  <c r="J79" i="281"/>
  <c r="I79" i="281"/>
  <c r="H79" i="281"/>
  <c r="G79" i="281"/>
  <c r="F79" i="281"/>
  <c r="N46" i="281"/>
  <c r="R46" i="281" s="1"/>
  <c r="Q43" i="281"/>
  <c r="N43" i="281"/>
  <c r="Q36" i="281"/>
  <c r="N36" i="281"/>
  <c r="N35" i="281"/>
  <c r="Q35" i="281" s="1"/>
  <c r="N34" i="281"/>
  <c r="Q34" i="281" s="1"/>
  <c r="Q33" i="281"/>
  <c r="N33" i="281"/>
  <c r="Q32" i="281"/>
  <c r="N32" i="281"/>
  <c r="N31" i="281"/>
  <c r="Q31" i="281" s="1"/>
  <c r="N30" i="281"/>
  <c r="Q30" i="281" s="1"/>
  <c r="Q29" i="281"/>
  <c r="N29" i="281"/>
  <c r="Q28" i="281"/>
  <c r="N28" i="281"/>
  <c r="N27" i="281"/>
  <c r="Q27" i="281" s="1"/>
  <c r="N26" i="281"/>
  <c r="Q26" i="281" s="1"/>
  <c r="Q25" i="281"/>
  <c r="N25" i="281"/>
  <c r="Q24" i="281"/>
  <c r="N24" i="281"/>
  <c r="N23" i="281"/>
  <c r="R23" i="281" s="1"/>
  <c r="N22" i="281"/>
  <c r="S18" i="281" s="1"/>
  <c r="Q18" i="281"/>
  <c r="N18" i="281"/>
  <c r="N17" i="281"/>
  <c r="Q17" i="281" s="1"/>
  <c r="Q16" i="281"/>
  <c r="N16" i="281"/>
  <c r="Q13" i="281"/>
  <c r="P13" i="281"/>
  <c r="N13" i="281"/>
  <c r="N12" i="281"/>
  <c r="P12" i="281" s="1"/>
  <c r="Q9" i="281"/>
  <c r="N9" i="281"/>
  <c r="Q8" i="281"/>
  <c r="P8" i="281"/>
  <c r="N8" i="281"/>
  <c r="N7" i="281"/>
  <c r="R6" i="281" s="1"/>
  <c r="S6" i="281"/>
  <c r="Q6" i="281"/>
  <c r="P6" i="281"/>
  <c r="N6" i="281"/>
  <c r="O79" i="280"/>
  <c r="J79" i="280"/>
  <c r="I79" i="280"/>
  <c r="H79" i="280"/>
  <c r="G79" i="280"/>
  <c r="F79" i="280"/>
  <c r="P45" i="280"/>
  <c r="N45" i="280"/>
  <c r="R45" i="280" s="1"/>
  <c r="P44" i="280"/>
  <c r="P43" i="280"/>
  <c r="P42" i="280"/>
  <c r="P41" i="280"/>
  <c r="P38" i="280"/>
  <c r="N38" i="280"/>
  <c r="R38" i="280" s="1"/>
  <c r="Q35" i="280"/>
  <c r="P35" i="280"/>
  <c r="N35" i="280"/>
  <c r="R35" i="280" s="1"/>
  <c r="N34" i="280"/>
  <c r="Q34" i="280" s="1"/>
  <c r="N33" i="280"/>
  <c r="Q33" i="280" s="1"/>
  <c r="Q32" i="280"/>
  <c r="P32" i="280"/>
  <c r="N32" i="280"/>
  <c r="Q31" i="280"/>
  <c r="P31" i="280"/>
  <c r="N31" i="280"/>
  <c r="R31" i="280" s="1"/>
  <c r="P30" i="280"/>
  <c r="P29" i="280"/>
  <c r="Q28" i="280"/>
  <c r="P28" i="280"/>
  <c r="N28" i="280"/>
  <c r="Q27" i="280"/>
  <c r="P27" i="280"/>
  <c r="N27" i="280"/>
  <c r="Q26" i="280"/>
  <c r="P26" i="280"/>
  <c r="N26" i="280"/>
  <c r="N25" i="280"/>
  <c r="Q25" i="280" s="1"/>
  <c r="Q24" i="280"/>
  <c r="P24" i="280"/>
  <c r="N24" i="280"/>
  <c r="S24" i="280" s="1"/>
  <c r="N23" i="280"/>
  <c r="Q23" i="280" s="1"/>
  <c r="N22" i="280"/>
  <c r="Q22" i="280" s="1"/>
  <c r="Q21" i="280"/>
  <c r="P21" i="280"/>
  <c r="N21" i="280"/>
  <c r="P20" i="280"/>
  <c r="N20" i="280"/>
  <c r="Q20" i="280" s="1"/>
  <c r="Q19" i="280"/>
  <c r="P19" i="280"/>
  <c r="N19" i="280"/>
  <c r="R19" i="280" s="1"/>
  <c r="Q18" i="280"/>
  <c r="P18" i="280"/>
  <c r="Q17" i="280"/>
  <c r="P17" i="280"/>
  <c r="Q16" i="280"/>
  <c r="P16" i="280"/>
  <c r="Q15" i="280"/>
  <c r="P15" i="280"/>
  <c r="N14" i="280"/>
  <c r="Q14" i="280" s="1"/>
  <c r="N13" i="280"/>
  <c r="Q13" i="280" s="1"/>
  <c r="Q12" i="280"/>
  <c r="P12" i="280"/>
  <c r="N12" i="280"/>
  <c r="P11" i="280"/>
  <c r="N11" i="280"/>
  <c r="Q11" i="280" s="1"/>
  <c r="N10" i="280"/>
  <c r="P10" i="280" s="1"/>
  <c r="Q9" i="280"/>
  <c r="P9" i="280"/>
  <c r="N9" i="280"/>
  <c r="Q8" i="280"/>
  <c r="N8" i="280"/>
  <c r="P8" i="280" s="1"/>
  <c r="Q7" i="280"/>
  <c r="P7" i="280"/>
  <c r="N7" i="280"/>
  <c r="Q6" i="280"/>
  <c r="N6" i="280"/>
  <c r="S6" i="280" s="1"/>
  <c r="W97" i="278"/>
  <c r="V97" i="278"/>
  <c r="S97" i="278"/>
  <c r="N97" i="278"/>
  <c r="M97" i="278"/>
  <c r="L97" i="278"/>
  <c r="K97" i="278"/>
  <c r="J97" i="278"/>
  <c r="I97" i="278"/>
  <c r="H97" i="278"/>
  <c r="G97" i="278"/>
  <c r="F97" i="278"/>
  <c r="R69" i="278"/>
  <c r="U68" i="278"/>
  <c r="U67" i="278"/>
  <c r="U64" i="278"/>
  <c r="T64" i="278"/>
  <c r="U63" i="278"/>
  <c r="T63" i="278"/>
  <c r="U61" i="278"/>
  <c r="T61" i="278"/>
  <c r="U60" i="278"/>
  <c r="U59" i="278"/>
  <c r="T59" i="278"/>
  <c r="U58" i="278"/>
  <c r="T58" i="278"/>
  <c r="R57" i="278"/>
  <c r="U57" i="278" s="1"/>
  <c r="U56" i="278"/>
  <c r="R56" i="278"/>
  <c r="U49" i="278"/>
  <c r="R49" i="278"/>
  <c r="R48" i="278"/>
  <c r="U48" i="278" s="1"/>
  <c r="R47" i="278"/>
  <c r="U47" i="278" s="1"/>
  <c r="U46" i="278"/>
  <c r="R46" i="278"/>
  <c r="U45" i="278"/>
  <c r="R45" i="278"/>
  <c r="R44" i="278"/>
  <c r="U44" i="278" s="1"/>
  <c r="R43" i="278"/>
  <c r="U43" i="278" s="1"/>
  <c r="U42" i="278"/>
  <c r="R42" i="278"/>
  <c r="U41" i="278"/>
  <c r="R41" i="278"/>
  <c r="R40" i="278"/>
  <c r="U40" i="278" s="1"/>
  <c r="R38" i="278"/>
  <c r="U38" i="278" s="1"/>
  <c r="U37" i="278"/>
  <c r="R37" i="278"/>
  <c r="U35" i="278"/>
  <c r="R35" i="278"/>
  <c r="R34" i="278"/>
  <c r="U34" i="278" s="1"/>
  <c r="R33" i="278"/>
  <c r="U33" i="278" s="1"/>
  <c r="U32" i="278"/>
  <c r="R32" i="278"/>
  <c r="U31" i="278"/>
  <c r="R31" i="278"/>
  <c r="U30" i="278"/>
  <c r="U29" i="278"/>
  <c r="U28" i="278"/>
  <c r="R27" i="278"/>
  <c r="U27" i="278" s="1"/>
  <c r="U26" i="278"/>
  <c r="U24" i="278"/>
  <c r="R24" i="278"/>
  <c r="U23" i="278"/>
  <c r="T23" i="278"/>
  <c r="U22" i="278"/>
  <c r="T22" i="278"/>
  <c r="U21" i="278"/>
  <c r="T21" i="278"/>
  <c r="U20" i="278"/>
  <c r="T20" i="278"/>
  <c r="U19" i="278"/>
  <c r="T19" i="278"/>
  <c r="R19" i="278"/>
  <c r="U18" i="278"/>
  <c r="T18" i="278"/>
  <c r="R18" i="278"/>
  <c r="U17" i="278"/>
  <c r="R17" i="278"/>
  <c r="R16" i="278"/>
  <c r="U16" i="278" s="1"/>
  <c r="R15" i="278"/>
  <c r="U15" i="278" s="1"/>
  <c r="U14" i="278"/>
  <c r="R14" i="278"/>
  <c r="U13" i="278"/>
  <c r="R13" i="278"/>
  <c r="R12" i="278"/>
  <c r="U12" i="278" s="1"/>
  <c r="R11" i="278"/>
  <c r="U11" i="278" s="1"/>
  <c r="U10" i="278"/>
  <c r="R10" i="278"/>
  <c r="U9" i="278"/>
  <c r="T9" i="278"/>
  <c r="R9" i="278"/>
  <c r="R8" i="278"/>
  <c r="U8" i="278" s="1"/>
  <c r="R7" i="278"/>
  <c r="T7" i="278" s="1"/>
  <c r="U6" i="278"/>
  <c r="R6" i="278"/>
  <c r="T6" i="278" s="1"/>
  <c r="O87" i="277"/>
  <c r="I87" i="277"/>
  <c r="H87" i="277"/>
  <c r="G87" i="277"/>
  <c r="F87" i="277"/>
  <c r="P58" i="277"/>
  <c r="N58" i="277"/>
  <c r="N51" i="277"/>
  <c r="Q51" i="277" s="1"/>
  <c r="P50" i="277"/>
  <c r="P49" i="277"/>
  <c r="P48" i="277"/>
  <c r="P47" i="277"/>
  <c r="Q43" i="277"/>
  <c r="N43" i="277"/>
  <c r="P43" i="277" s="1"/>
  <c r="N42" i="277"/>
  <c r="Q42" i="277" s="1"/>
  <c r="N41" i="277"/>
  <c r="Q41" i="277" s="1"/>
  <c r="P40" i="277"/>
  <c r="N40" i="277"/>
  <c r="Q40" i="277" s="1"/>
  <c r="N39" i="277"/>
  <c r="Q39" i="277" s="1"/>
  <c r="Q38" i="277"/>
  <c r="P38" i="277"/>
  <c r="N38" i="277"/>
  <c r="Q36" i="277"/>
  <c r="N36" i="277"/>
  <c r="P36" i="277" s="1"/>
  <c r="Q35" i="277"/>
  <c r="P35" i="277"/>
  <c r="N35" i="277"/>
  <c r="Q33" i="277"/>
  <c r="N33" i="277"/>
  <c r="P33" i="277" s="1"/>
  <c r="N32" i="277"/>
  <c r="R32" i="277" s="1"/>
  <c r="N31" i="277"/>
  <c r="S25" i="277" s="1"/>
  <c r="P30" i="277"/>
  <c r="Q29" i="277"/>
  <c r="N29" i="277"/>
  <c r="P29" i="277" s="1"/>
  <c r="Q28" i="277"/>
  <c r="P28" i="277"/>
  <c r="N28" i="277"/>
  <c r="Q27" i="277"/>
  <c r="N27" i="277"/>
  <c r="P27" i="277" s="1"/>
  <c r="N26" i="277"/>
  <c r="Q26" i="277" s="1"/>
  <c r="Q25" i="277"/>
  <c r="N25" i="277"/>
  <c r="P25" i="277" s="1"/>
  <c r="N23" i="277"/>
  <c r="Q23" i="277" s="1"/>
  <c r="N22" i="277"/>
  <c r="Q22" i="277" s="1"/>
  <c r="Q19" i="277"/>
  <c r="N19" i="277"/>
  <c r="R19" i="277" s="1"/>
  <c r="Q18" i="277"/>
  <c r="P18" i="277"/>
  <c r="Q17" i="277"/>
  <c r="P17" i="277"/>
  <c r="Q16" i="277"/>
  <c r="P16" i="277"/>
  <c r="Q15" i="277"/>
  <c r="P15" i="277"/>
  <c r="N14" i="277"/>
  <c r="P14" i="277" s="1"/>
  <c r="Q13" i="277"/>
  <c r="P13" i="277"/>
  <c r="N13" i="277"/>
  <c r="Q12" i="277"/>
  <c r="N12" i="277"/>
  <c r="P12" i="277" s="1"/>
  <c r="Q11" i="277"/>
  <c r="P11" i="277"/>
  <c r="N11" i="277"/>
  <c r="Q10" i="277"/>
  <c r="N10" i="277"/>
  <c r="P10" i="277" s="1"/>
  <c r="N9" i="277"/>
  <c r="Q9" i="277" s="1"/>
  <c r="N8" i="277"/>
  <c r="Q8" i="277" s="1"/>
  <c r="P7" i="277"/>
  <c r="N7" i="277"/>
  <c r="Q7" i="277" s="1"/>
  <c r="N6" i="277"/>
  <c r="R6" i="277" s="1"/>
  <c r="O87" i="276"/>
  <c r="I87" i="276"/>
  <c r="H87" i="276"/>
  <c r="G87" i="276"/>
  <c r="F87" i="276"/>
  <c r="P58" i="276"/>
  <c r="N58" i="276"/>
  <c r="N51" i="276"/>
  <c r="Q51" i="276" s="1"/>
  <c r="P50" i="276"/>
  <c r="P49" i="276"/>
  <c r="P48" i="276"/>
  <c r="P47" i="276"/>
  <c r="Q43" i="276"/>
  <c r="N43" i="276"/>
  <c r="P43" i="276" s="1"/>
  <c r="N42" i="276"/>
  <c r="Q42" i="276" s="1"/>
  <c r="N41" i="276"/>
  <c r="Q41" i="276" s="1"/>
  <c r="P40" i="276"/>
  <c r="N40" i="276"/>
  <c r="Q40" i="276" s="1"/>
  <c r="N39" i="276"/>
  <c r="Q39" i="276" s="1"/>
  <c r="Q38" i="276"/>
  <c r="P38" i="276"/>
  <c r="N38" i="276"/>
  <c r="N36" i="276"/>
  <c r="Q36" i="276" s="1"/>
  <c r="P35" i="276"/>
  <c r="N35" i="276"/>
  <c r="Q35" i="276" s="1"/>
  <c r="Q33" i="276"/>
  <c r="N33" i="276"/>
  <c r="P33" i="276" s="1"/>
  <c r="N32" i="276"/>
  <c r="R32" i="276" s="1"/>
  <c r="N31" i="276"/>
  <c r="S25" i="276" s="1"/>
  <c r="P30" i="276"/>
  <c r="N29" i="276"/>
  <c r="Q29" i="276" s="1"/>
  <c r="P28" i="276"/>
  <c r="N28" i="276"/>
  <c r="Q28" i="276" s="1"/>
  <c r="Q27" i="276"/>
  <c r="N27" i="276"/>
  <c r="P27" i="276" s="1"/>
  <c r="N26" i="276"/>
  <c r="Q26" i="276" s="1"/>
  <c r="Q25" i="276"/>
  <c r="N25" i="276"/>
  <c r="P25" i="276" s="1"/>
  <c r="N23" i="276"/>
  <c r="Q23" i="276" s="1"/>
  <c r="N22" i="276"/>
  <c r="Q22" i="276" s="1"/>
  <c r="Q19" i="276"/>
  <c r="N19" i="276"/>
  <c r="R19" i="276" s="1"/>
  <c r="Q18" i="276"/>
  <c r="P18" i="276"/>
  <c r="Q17" i="276"/>
  <c r="P17" i="276"/>
  <c r="Q16" i="276"/>
  <c r="P16" i="276"/>
  <c r="Q15" i="276"/>
  <c r="P15" i="276"/>
  <c r="N14" i="276"/>
  <c r="Q14" i="276" s="1"/>
  <c r="Q13" i="276"/>
  <c r="P13" i="276"/>
  <c r="N13" i="276"/>
  <c r="Q12" i="276"/>
  <c r="N12" i="276"/>
  <c r="P12" i="276" s="1"/>
  <c r="N11" i="276"/>
  <c r="Q11" i="276" s="1"/>
  <c r="Q10" i="276"/>
  <c r="N10" i="276"/>
  <c r="P10" i="276" s="1"/>
  <c r="N9" i="276"/>
  <c r="Q9" i="276" s="1"/>
  <c r="N8" i="276"/>
  <c r="Q8" i="276" s="1"/>
  <c r="P7" i="276"/>
  <c r="N7" i="276"/>
  <c r="Q7" i="276" s="1"/>
  <c r="N6" i="276"/>
  <c r="N87" i="276" s="1"/>
  <c r="O88" i="276" s="1"/>
  <c r="Q32" i="287" l="1"/>
  <c r="P32" i="287"/>
  <c r="S21" i="291"/>
  <c r="Q31" i="291"/>
  <c r="P31" i="291"/>
  <c r="P8" i="284"/>
  <c r="S21" i="284"/>
  <c r="P46" i="284"/>
  <c r="P8" i="285"/>
  <c r="P77" i="285" s="1"/>
  <c r="P78" i="285" s="1"/>
  <c r="Q17" i="285"/>
  <c r="Q77" i="285" s="1"/>
  <c r="P24" i="285"/>
  <c r="R41" i="285"/>
  <c r="O27" i="286"/>
  <c r="O30" i="286"/>
  <c r="Q9" i="287"/>
  <c r="P8" i="288"/>
  <c r="Q34" i="288"/>
  <c r="P34" i="288"/>
  <c r="P35" i="289"/>
  <c r="O35" i="289"/>
  <c r="Q18" i="290"/>
  <c r="P18" i="290"/>
  <c r="R42" i="290"/>
  <c r="Q6" i="284"/>
  <c r="P17" i="284"/>
  <c r="P28" i="284"/>
  <c r="P36" i="284"/>
  <c r="Q41" i="284"/>
  <c r="P49" i="284"/>
  <c r="R25" i="285"/>
  <c r="P36" i="285"/>
  <c r="P39" i="285"/>
  <c r="P45" i="285"/>
  <c r="P48" i="285"/>
  <c r="P24" i="286"/>
  <c r="P52" i="286"/>
  <c r="R25" i="287"/>
  <c r="Q9" i="288"/>
  <c r="P9" i="288"/>
  <c r="Q19" i="288"/>
  <c r="P11" i="289"/>
  <c r="Q24" i="289"/>
  <c r="S21" i="290"/>
  <c r="R21" i="290"/>
  <c r="Q24" i="290"/>
  <c r="P24" i="290"/>
  <c r="Q43" i="292"/>
  <c r="P43" i="292"/>
  <c r="O43" i="292"/>
  <c r="Q51" i="292"/>
  <c r="P6" i="284"/>
  <c r="Q6" i="286"/>
  <c r="R21" i="287"/>
  <c r="Q21" i="287"/>
  <c r="P21" i="287"/>
  <c r="P27" i="289"/>
  <c r="O27" i="289"/>
  <c r="S6" i="290"/>
  <c r="S70" i="290" s="1"/>
  <c r="R6" i="284"/>
  <c r="R78" i="284" s="1"/>
  <c r="Q17" i="284"/>
  <c r="Q36" i="284"/>
  <c r="Q36" i="285"/>
  <c r="N77" i="285"/>
  <c r="O78" i="285" s="1"/>
  <c r="P6" i="286"/>
  <c r="Q24" i="286"/>
  <c r="Q34" i="286"/>
  <c r="P53" i="286"/>
  <c r="O53" i="286"/>
  <c r="R6" i="287"/>
  <c r="R37" i="288"/>
  <c r="S6" i="288"/>
  <c r="S69" i="288" s="1"/>
  <c r="Q6" i="288"/>
  <c r="Q43" i="289"/>
  <c r="P45" i="289"/>
  <c r="O45" i="289"/>
  <c r="R25" i="290"/>
  <c r="Q29" i="290"/>
  <c r="P29" i="290"/>
  <c r="N69" i="291"/>
  <c r="R15" i="291"/>
  <c r="Q15" i="291"/>
  <c r="P15" i="291"/>
  <c r="P32" i="293"/>
  <c r="O32" i="293"/>
  <c r="Q46" i="293"/>
  <c r="P47" i="293"/>
  <c r="O47" i="293"/>
  <c r="R21" i="284"/>
  <c r="R42" i="287"/>
  <c r="R21" i="288"/>
  <c r="R6" i="285"/>
  <c r="R15" i="285"/>
  <c r="Q20" i="291"/>
  <c r="Q69" i="291" s="1"/>
  <c r="P20" i="291"/>
  <c r="P18" i="284"/>
  <c r="P24" i="284"/>
  <c r="R29" i="284"/>
  <c r="P37" i="284"/>
  <c r="Q42" i="284"/>
  <c r="P50" i="284"/>
  <c r="O79" i="284"/>
  <c r="S6" i="285"/>
  <c r="S77" i="285" s="1"/>
  <c r="P19" i="285"/>
  <c r="S21" i="285"/>
  <c r="O7" i="286"/>
  <c r="O88" i="286" s="1"/>
  <c r="O89" i="286" s="1"/>
  <c r="O10" i="286"/>
  <c r="P13" i="286"/>
  <c r="P25" i="286"/>
  <c r="O50" i="286"/>
  <c r="O54" i="286"/>
  <c r="R15" i="287"/>
  <c r="Q34" i="287"/>
  <c r="R6" i="288"/>
  <c r="P14" i="288"/>
  <c r="R15" i="288"/>
  <c r="P17" i="288"/>
  <c r="P69" i="288" s="1"/>
  <c r="P70" i="288" s="1"/>
  <c r="R25" i="288"/>
  <c r="Q28" i="288"/>
  <c r="P9" i="289"/>
  <c r="P85" i="289" s="1"/>
  <c r="O9" i="289"/>
  <c r="O13" i="289"/>
  <c r="P25" i="289"/>
  <c r="O25" i="289"/>
  <c r="Q47" i="289"/>
  <c r="Q85" i="289" s="1"/>
  <c r="Q51" i="289"/>
  <c r="P26" i="290"/>
  <c r="R21" i="291"/>
  <c r="R25" i="291"/>
  <c r="O70" i="291"/>
  <c r="P38" i="292"/>
  <c r="O38" i="292"/>
  <c r="R21" i="285"/>
  <c r="P40" i="286"/>
  <c r="O40" i="286"/>
  <c r="Q46" i="286"/>
  <c r="Q7" i="287"/>
  <c r="Q70" i="287" s="1"/>
  <c r="P7" i="287"/>
  <c r="P70" i="287" s="1"/>
  <c r="P71" i="287" s="1"/>
  <c r="S6" i="287"/>
  <c r="S70" i="287" s="1"/>
  <c r="P84" i="293"/>
  <c r="R29" i="285"/>
  <c r="Q34" i="285"/>
  <c r="Q43" i="285"/>
  <c r="O21" i="286"/>
  <c r="O44" i="286"/>
  <c r="Q17" i="288"/>
  <c r="P25" i="288"/>
  <c r="Q36" i="288"/>
  <c r="O47" i="289"/>
  <c r="P9" i="290"/>
  <c r="R41" i="291"/>
  <c r="P21" i="292"/>
  <c r="O21" i="292"/>
  <c r="P30" i="292"/>
  <c r="O30" i="292"/>
  <c r="Q26" i="288"/>
  <c r="P26" i="288"/>
  <c r="S6" i="284"/>
  <c r="M88" i="286"/>
  <c r="N89" i="286" s="1"/>
  <c r="R41" i="288"/>
  <c r="P50" i="289"/>
  <c r="O50" i="289"/>
  <c r="N86" i="289"/>
  <c r="N70" i="287"/>
  <c r="O71" i="287" s="1"/>
  <c r="Q39" i="289"/>
  <c r="M85" i="289"/>
  <c r="Q6" i="289"/>
  <c r="O6" i="289"/>
  <c r="N70" i="290"/>
  <c r="O71" i="290"/>
  <c r="Q50" i="293"/>
  <c r="Q38" i="293"/>
  <c r="P8" i="293"/>
  <c r="O8" i="293"/>
  <c r="N85" i="293"/>
  <c r="R15" i="290"/>
  <c r="R70" i="290" s="1"/>
  <c r="R37" i="290"/>
  <c r="R6" i="291"/>
  <c r="P6" i="292"/>
  <c r="P85" i="292" s="1"/>
  <c r="P24" i="293"/>
  <c r="P42" i="293"/>
  <c r="M84" i="293"/>
  <c r="S6" i="291"/>
  <c r="Q6" i="292"/>
  <c r="Q85" i="292" s="1"/>
  <c r="M85" i="292"/>
  <c r="N86" i="292" s="1"/>
  <c r="O6" i="293"/>
  <c r="R37" i="291"/>
  <c r="O33" i="289"/>
  <c r="O48" i="289"/>
  <c r="P14" i="290"/>
  <c r="P19" i="290"/>
  <c r="P25" i="290"/>
  <c r="P30" i="290"/>
  <c r="P7" i="291"/>
  <c r="P69" i="291" s="1"/>
  <c r="P70" i="291" s="1"/>
  <c r="P21" i="291"/>
  <c r="P32" i="291"/>
  <c r="O7" i="292"/>
  <c r="O31" i="292"/>
  <c r="O9" i="293"/>
  <c r="O25" i="293"/>
  <c r="O33" i="293"/>
  <c r="O43" i="293"/>
  <c r="O48" i="293"/>
  <c r="P10" i="287"/>
  <c r="P16" i="287"/>
  <c r="P27" i="287"/>
  <c r="P35" i="287"/>
  <c r="P18" i="288"/>
  <c r="P24" i="288"/>
  <c r="P29" i="288"/>
  <c r="O12" i="289"/>
  <c r="O19" i="289"/>
  <c r="O28" i="289"/>
  <c r="O36" i="289"/>
  <c r="O46" i="289"/>
  <c r="O51" i="289"/>
  <c r="P6" i="290"/>
  <c r="P8" i="290"/>
  <c r="Q25" i="290"/>
  <c r="P33" i="290"/>
  <c r="P10" i="291"/>
  <c r="P16" i="291"/>
  <c r="Q21" i="291"/>
  <c r="P27" i="291"/>
  <c r="P35" i="291"/>
  <c r="O26" i="292"/>
  <c r="O85" i="292" s="1"/>
  <c r="O86" i="292" s="1"/>
  <c r="O34" i="292"/>
  <c r="O19" i="293"/>
  <c r="O28" i="293"/>
  <c r="O36" i="293"/>
  <c r="O46" i="293"/>
  <c r="Q6" i="290"/>
  <c r="S83" i="283"/>
  <c r="W82" i="283"/>
  <c r="V29" i="283"/>
  <c r="V82" i="283" s="1"/>
  <c r="U38" i="283"/>
  <c r="U7" i="283"/>
  <c r="U82" i="283" s="1"/>
  <c r="T20" i="283"/>
  <c r="T82" i="283" s="1"/>
  <c r="T83" i="283" s="1"/>
  <c r="U24" i="283"/>
  <c r="R82" i="283"/>
  <c r="R16" i="282"/>
  <c r="R75" i="282" s="1"/>
  <c r="P19" i="282"/>
  <c r="P21" i="282"/>
  <c r="R25" i="282"/>
  <c r="P28" i="282"/>
  <c r="N75" i="282"/>
  <c r="O76" i="282" s="1"/>
  <c r="P20" i="282"/>
  <c r="P29" i="282"/>
  <c r="R38" i="282"/>
  <c r="R43" i="282"/>
  <c r="P6" i="282"/>
  <c r="P8" i="282"/>
  <c r="Q20" i="282"/>
  <c r="P32" i="282"/>
  <c r="Q6" i="282"/>
  <c r="R20" i="282"/>
  <c r="S20" i="282"/>
  <c r="S75" i="282" s="1"/>
  <c r="S79" i="281"/>
  <c r="R43" i="281"/>
  <c r="Q7" i="281"/>
  <c r="Q79" i="281" s="1"/>
  <c r="Q12" i="281"/>
  <c r="Q23" i="281"/>
  <c r="N79" i="281"/>
  <c r="O80" i="281" s="1"/>
  <c r="P7" i="281"/>
  <c r="P79" i="281" s="1"/>
  <c r="P80" i="281" s="1"/>
  <c r="R16" i="281"/>
  <c r="R79" i="281" s="1"/>
  <c r="Q22" i="281"/>
  <c r="R18" i="281"/>
  <c r="S79" i="280"/>
  <c r="Q10" i="280"/>
  <c r="Q79" i="280" s="1"/>
  <c r="P13" i="280"/>
  <c r="P22" i="280"/>
  <c r="R24" i="280"/>
  <c r="P33" i="280"/>
  <c r="P6" i="280"/>
  <c r="N79" i="280"/>
  <c r="R6" i="280"/>
  <c r="R79" i="280" s="1"/>
  <c r="P14" i="280"/>
  <c r="P23" i="280"/>
  <c r="P25" i="280"/>
  <c r="P34" i="280"/>
  <c r="Q38" i="280"/>
  <c r="T8" i="278"/>
  <c r="T97" i="278" s="1"/>
  <c r="R97" i="278"/>
  <c r="U7" i="278"/>
  <c r="U97" i="278" s="1"/>
  <c r="R51" i="277"/>
  <c r="N87" i="277"/>
  <c r="O88" i="277" s="1"/>
  <c r="P6" i="277"/>
  <c r="P8" i="277"/>
  <c r="P22" i="277"/>
  <c r="R25" i="277"/>
  <c r="R87" i="277" s="1"/>
  <c r="P31" i="277"/>
  <c r="P41" i="277"/>
  <c r="R43" i="277"/>
  <c r="Q6" i="277"/>
  <c r="P39" i="277"/>
  <c r="R58" i="277"/>
  <c r="S6" i="277"/>
  <c r="S87" i="277" s="1"/>
  <c r="P9" i="277"/>
  <c r="Q14" i="277"/>
  <c r="P23" i="277"/>
  <c r="P26" i="277"/>
  <c r="Q32" i="277"/>
  <c r="P42" i="277"/>
  <c r="P32" i="277"/>
  <c r="P8" i="276"/>
  <c r="P22" i="276"/>
  <c r="R25" i="276"/>
  <c r="P31" i="276"/>
  <c r="P41" i="276"/>
  <c r="R43" i="276"/>
  <c r="P6" i="276"/>
  <c r="Q6" i="276"/>
  <c r="Q87" i="276" s="1"/>
  <c r="P11" i="276"/>
  <c r="P14" i="276"/>
  <c r="P32" i="276"/>
  <c r="P39" i="276"/>
  <c r="R58" i="276"/>
  <c r="R51" i="276"/>
  <c r="R6" i="276"/>
  <c r="S6" i="276"/>
  <c r="S87" i="276" s="1"/>
  <c r="P9" i="276"/>
  <c r="P23" i="276"/>
  <c r="P26" i="276"/>
  <c r="Q32" i="276"/>
  <c r="P42" i="276"/>
  <c r="P29" i="276"/>
  <c r="P36" i="276"/>
  <c r="R69" i="291" l="1"/>
  <c r="R70" i="287"/>
  <c r="O84" i="293"/>
  <c r="O85" i="293" s="1"/>
  <c r="P70" i="290"/>
  <c r="P71" i="290" s="1"/>
  <c r="Q70" i="290"/>
  <c r="R69" i="288"/>
  <c r="Q78" i="284"/>
  <c r="Q84" i="293"/>
  <c r="O85" i="289"/>
  <c r="O86" i="289" s="1"/>
  <c r="Q88" i="286"/>
  <c r="P78" i="284"/>
  <c r="P79" i="284" s="1"/>
  <c r="S69" i="291"/>
  <c r="S78" i="284"/>
  <c r="Q69" i="288"/>
  <c r="P88" i="286"/>
  <c r="R77" i="285"/>
  <c r="P75" i="282"/>
  <c r="P76" i="282" s="1"/>
  <c r="Q75" i="282"/>
  <c r="P79" i="280"/>
  <c r="P87" i="277"/>
  <c r="P88" i="277" s="1"/>
  <c r="Q87" i="277"/>
  <c r="R87" i="276"/>
  <c r="P87" i="276"/>
  <c r="P88" i="276" s="1"/>
  <c r="G79" i="275" l="1"/>
  <c r="F79" i="275"/>
  <c r="H79" i="275"/>
  <c r="I79" i="275"/>
  <c r="J79" i="275"/>
  <c r="R38" i="166" l="1"/>
  <c r="S38" i="166" s="1"/>
  <c r="R26" i="273"/>
  <c r="S26" i="273"/>
  <c r="N6" i="274"/>
  <c r="P6" i="274"/>
  <c r="N7" i="274"/>
  <c r="P7" i="274"/>
  <c r="N8" i="274"/>
  <c r="P8" i="274"/>
  <c r="N9" i="274"/>
  <c r="P9" i="274"/>
  <c r="N10" i="274"/>
  <c r="P10" i="274"/>
  <c r="N11" i="274"/>
  <c r="P11" i="274"/>
  <c r="N12" i="274"/>
  <c r="P12" i="274"/>
  <c r="P13" i="274"/>
  <c r="P14" i="274"/>
  <c r="P15" i="274"/>
  <c r="P16" i="274"/>
  <c r="N17" i="274"/>
  <c r="P17" i="274"/>
  <c r="P18" i="274"/>
  <c r="P19" i="274"/>
  <c r="N20" i="274"/>
  <c r="P20" i="274"/>
  <c r="N21" i="274"/>
  <c r="P21" i="274"/>
  <c r="N22" i="274"/>
  <c r="P22" i="274"/>
  <c r="N23" i="274"/>
  <c r="P23" i="274"/>
  <c r="N24" i="274"/>
  <c r="P24" i="274"/>
  <c r="N25" i="274"/>
  <c r="P25" i="274"/>
  <c r="N26" i="274"/>
  <c r="P26" i="274"/>
  <c r="P27" i="274"/>
  <c r="N28" i="274"/>
  <c r="P28" i="274"/>
  <c r="N29" i="274"/>
  <c r="P29" i="274"/>
  <c r="N30" i="274"/>
  <c r="P30" i="274"/>
  <c r="P31" i="274"/>
  <c r="N32" i="274"/>
  <c r="P32" i="274"/>
  <c r="N33" i="274"/>
  <c r="P33" i="274"/>
  <c r="N34" i="274"/>
  <c r="P34" i="274"/>
  <c r="N35" i="274"/>
  <c r="P35" i="274"/>
  <c r="N36" i="274"/>
  <c r="P36" i="274"/>
  <c r="N37" i="274"/>
  <c r="P37" i="274"/>
  <c r="N38" i="274"/>
  <c r="P38" i="274"/>
  <c r="P41" i="274"/>
  <c r="P42" i="274"/>
  <c r="P43" i="274"/>
  <c r="P44" i="274"/>
  <c r="N45" i="274"/>
  <c r="P45" i="274"/>
  <c r="N49" i="274"/>
  <c r="P49" i="274"/>
  <c r="P78" i="274"/>
  <c r="N78" i="274"/>
  <c r="P79" i="274"/>
  <c r="O78" i="274"/>
  <c r="O79" i="274"/>
  <c r="S6" i="274"/>
  <c r="S22" i="274"/>
  <c r="S78" i="274"/>
  <c r="R6" i="274"/>
  <c r="R17" i="274"/>
  <c r="R22" i="274"/>
  <c r="R29" i="274"/>
  <c r="R39" i="274"/>
  <c r="R45" i="274"/>
  <c r="R49" i="274"/>
  <c r="R78" i="274"/>
  <c r="Q6" i="274"/>
  <c r="Q7" i="274"/>
  <c r="Q8" i="274"/>
  <c r="Q9" i="274"/>
  <c r="Q10" i="274"/>
  <c r="Q11" i="274"/>
  <c r="Q12" i="274"/>
  <c r="Q13" i="274"/>
  <c r="Q14" i="274"/>
  <c r="Q15" i="274"/>
  <c r="Q16" i="274"/>
  <c r="Q17" i="274"/>
  <c r="Q18" i="274"/>
  <c r="Q19" i="274"/>
  <c r="Q20" i="274"/>
  <c r="Q21" i="274"/>
  <c r="Q22" i="274"/>
  <c r="Q23" i="274"/>
  <c r="Q24" i="274"/>
  <c r="Q25" i="274"/>
  <c r="Q26" i="274"/>
  <c r="Q29" i="274"/>
  <c r="Q30" i="274"/>
  <c r="Q31" i="274"/>
  <c r="Q32" i="274"/>
  <c r="Q33" i="274"/>
  <c r="Q34" i="274"/>
  <c r="Q35" i="274"/>
  <c r="Q36" i="274"/>
  <c r="Q37" i="274"/>
  <c r="Q45" i="274"/>
  <c r="Q78" i="274"/>
  <c r="I78" i="274"/>
  <c r="H78" i="274"/>
  <c r="G78" i="274"/>
  <c r="F78" i="274"/>
  <c r="R6" i="273"/>
  <c r="R7" i="273"/>
  <c r="R8" i="273"/>
  <c r="R9" i="273"/>
  <c r="R10" i="273"/>
  <c r="R11" i="273"/>
  <c r="R12" i="273"/>
  <c r="R13" i="273"/>
  <c r="R14" i="273"/>
  <c r="R15" i="273"/>
  <c r="R16" i="273"/>
  <c r="R17" i="273"/>
  <c r="R18" i="273"/>
  <c r="R19" i="273"/>
  <c r="R20" i="273"/>
  <c r="R24" i="273"/>
  <c r="R25" i="273"/>
  <c r="R27" i="273"/>
  <c r="R28" i="273"/>
  <c r="R31" i="273"/>
  <c r="R32" i="273"/>
  <c r="R33" i="273"/>
  <c r="R34" i="273"/>
  <c r="R35" i="273"/>
  <c r="R36" i="273"/>
  <c r="R37" i="273"/>
  <c r="R38" i="273"/>
  <c r="R39" i="273"/>
  <c r="R40" i="273"/>
  <c r="R41" i="273"/>
  <c r="R42" i="273"/>
  <c r="R43" i="273"/>
  <c r="R44" i="273"/>
  <c r="R45" i="273"/>
  <c r="R46" i="273"/>
  <c r="R47" i="273"/>
  <c r="R48" i="273"/>
  <c r="R49" i="273"/>
  <c r="R50" i="273"/>
  <c r="R59" i="273"/>
  <c r="R60" i="273"/>
  <c r="R61" i="273"/>
  <c r="R70" i="273"/>
  <c r="U6" i="273"/>
  <c r="U32" i="273"/>
  <c r="U98" i="273"/>
  <c r="T6" i="273"/>
  <c r="T24" i="273"/>
  <c r="T32" i="273"/>
  <c r="T35" i="273"/>
  <c r="T50" i="273"/>
  <c r="T59" i="273"/>
  <c r="T70" i="273"/>
  <c r="T98" i="273"/>
  <c r="S6" i="273"/>
  <c r="S7" i="273"/>
  <c r="S8" i="273"/>
  <c r="S9" i="273"/>
  <c r="S10" i="273"/>
  <c r="S11" i="273"/>
  <c r="S12" i="273"/>
  <c r="S13" i="273"/>
  <c r="S14" i="273"/>
  <c r="S15" i="273"/>
  <c r="S16" i="273"/>
  <c r="S17" i="273"/>
  <c r="S18" i="273"/>
  <c r="S19" i="273"/>
  <c r="S20" i="273"/>
  <c r="S24" i="273"/>
  <c r="S25" i="273"/>
  <c r="S27" i="273"/>
  <c r="S28" i="273"/>
  <c r="S31" i="273"/>
  <c r="S32" i="273"/>
  <c r="S33" i="273"/>
  <c r="S34" i="273"/>
  <c r="S35" i="273"/>
  <c r="S36" i="273"/>
  <c r="S37" i="273"/>
  <c r="S38" i="273"/>
  <c r="S39" i="273"/>
  <c r="S40" i="273"/>
  <c r="S41" i="273"/>
  <c r="S42" i="273"/>
  <c r="S43" i="273"/>
  <c r="S44" i="273"/>
  <c r="S45" i="273"/>
  <c r="S46" i="273"/>
  <c r="S47" i="273"/>
  <c r="S48" i="273"/>
  <c r="S49" i="273"/>
  <c r="S50" i="273"/>
  <c r="S59" i="273"/>
  <c r="S60" i="273"/>
  <c r="S61" i="273"/>
  <c r="S98" i="273"/>
  <c r="R98" i="273"/>
  <c r="N98" i="273"/>
  <c r="M98" i="273"/>
  <c r="L98" i="273"/>
  <c r="K98" i="273"/>
  <c r="J98" i="273"/>
  <c r="I98" i="273"/>
  <c r="H98" i="273"/>
  <c r="G98" i="273"/>
  <c r="F98" i="273"/>
  <c r="R41" i="202"/>
  <c r="S41" i="202"/>
  <c r="R36" i="202"/>
  <c r="S36" i="202"/>
  <c r="R33" i="202"/>
  <c r="S33" i="202"/>
  <c r="R27" i="202"/>
  <c r="S27" i="202"/>
  <c r="N16" i="257"/>
  <c r="O16" i="257"/>
  <c r="N18" i="257"/>
  <c r="O18" i="257"/>
  <c r="N19" i="257"/>
  <c r="O19" i="257"/>
  <c r="N20" i="257"/>
  <c r="O20" i="257"/>
  <c r="N34" i="257"/>
  <c r="O34" i="257"/>
  <c r="N29" i="257"/>
  <c r="O29" i="257"/>
  <c r="N26" i="257"/>
  <c r="O26" i="257"/>
  <c r="O8" i="255"/>
  <c r="N8" i="255"/>
  <c r="R29" i="173"/>
  <c r="S29" i="173"/>
  <c r="J101" i="173"/>
  <c r="O9" i="270"/>
  <c r="O10" i="270"/>
  <c r="O11" i="270"/>
  <c r="N27" i="270"/>
  <c r="O27" i="270"/>
  <c r="N28" i="270"/>
  <c r="O28" i="270"/>
  <c r="N29" i="270"/>
  <c r="O29" i="270"/>
  <c r="N30" i="270"/>
  <c r="O30" i="270"/>
  <c r="N31" i="270"/>
  <c r="O31" i="270"/>
  <c r="N32" i="270"/>
  <c r="O32" i="270"/>
  <c r="N33" i="270"/>
  <c r="O33" i="270"/>
  <c r="N22" i="270"/>
  <c r="N23" i="270"/>
  <c r="O23" i="270"/>
  <c r="N24" i="270"/>
  <c r="O24" i="270"/>
  <c r="N25" i="270"/>
  <c r="O25" i="270"/>
  <c r="N26" i="270"/>
  <c r="O26" i="270"/>
  <c r="N14" i="270"/>
  <c r="O14" i="270"/>
  <c r="N15" i="270"/>
  <c r="O15" i="270"/>
  <c r="N16" i="270"/>
  <c r="O16" i="270"/>
  <c r="N17" i="270"/>
  <c r="O17" i="270"/>
  <c r="N18" i="270"/>
  <c r="O18" i="270"/>
  <c r="N19" i="270"/>
  <c r="O19" i="270"/>
  <c r="N20" i="270"/>
  <c r="O20" i="270"/>
  <c r="N21" i="270"/>
  <c r="O21" i="270"/>
  <c r="N13" i="270"/>
  <c r="O13" i="270"/>
  <c r="N12" i="270"/>
  <c r="O12" i="270"/>
  <c r="N7" i="270"/>
  <c r="O7" i="270"/>
  <c r="N8" i="270"/>
  <c r="O8" i="270"/>
  <c r="N6" i="270"/>
  <c r="J82" i="270"/>
  <c r="I82" i="270"/>
  <c r="H82" i="270"/>
  <c r="G82" i="270"/>
  <c r="F82" i="270"/>
  <c r="N41" i="270"/>
  <c r="P12" i="270"/>
  <c r="O22" i="270"/>
  <c r="P33" i="270"/>
  <c r="P41" i="270"/>
  <c r="P6" i="270"/>
  <c r="P27" i="270"/>
  <c r="P29" i="270"/>
  <c r="O6" i="270"/>
  <c r="Q6" i="270"/>
  <c r="Q27" i="270"/>
  <c r="N82" i="270"/>
  <c r="P82" i="270"/>
  <c r="Q82" i="270"/>
  <c r="O82" i="270"/>
  <c r="N14" i="253"/>
  <c r="O14" i="253"/>
  <c r="N13" i="253"/>
  <c r="O13" i="253"/>
  <c r="R40" i="165"/>
  <c r="R39" i="165"/>
  <c r="S39" i="165"/>
  <c r="J85" i="255"/>
  <c r="G85" i="255"/>
  <c r="H85" i="255"/>
  <c r="I85" i="255"/>
  <c r="F85" i="255"/>
  <c r="N108" i="256"/>
  <c r="L108" i="256"/>
  <c r="N62" i="262"/>
  <c r="M62" i="262"/>
  <c r="K100" i="259"/>
  <c r="J100" i="259"/>
  <c r="I100" i="259"/>
  <c r="H100" i="259"/>
  <c r="G100" i="259"/>
  <c r="F100" i="259"/>
  <c r="R65" i="259"/>
  <c r="R59" i="259"/>
  <c r="R54" i="259"/>
  <c r="S54" i="259"/>
  <c r="R48" i="259"/>
  <c r="S48" i="259"/>
  <c r="R47" i="259"/>
  <c r="S47" i="259"/>
  <c r="R46" i="259"/>
  <c r="S46" i="259"/>
  <c r="R45" i="259"/>
  <c r="S45" i="259"/>
  <c r="R44" i="259"/>
  <c r="S44" i="259"/>
  <c r="R43" i="259"/>
  <c r="S43" i="259"/>
  <c r="R42" i="259"/>
  <c r="S42" i="259"/>
  <c r="R41" i="259"/>
  <c r="S41" i="259"/>
  <c r="R38" i="259"/>
  <c r="S38" i="259"/>
  <c r="R37" i="259"/>
  <c r="S37" i="259"/>
  <c r="R36" i="259"/>
  <c r="S36" i="259"/>
  <c r="R35" i="259"/>
  <c r="S35" i="259"/>
  <c r="R34" i="259"/>
  <c r="S34" i="259"/>
  <c r="R33" i="259"/>
  <c r="R32" i="259"/>
  <c r="S32" i="259"/>
  <c r="R31" i="259"/>
  <c r="S31" i="259"/>
  <c r="R30" i="259"/>
  <c r="S30" i="259"/>
  <c r="R29" i="259"/>
  <c r="S29" i="259"/>
  <c r="R28" i="259"/>
  <c r="S28" i="259"/>
  <c r="R27" i="259"/>
  <c r="S27" i="259"/>
  <c r="R26" i="259"/>
  <c r="S26" i="259"/>
  <c r="R25" i="259"/>
  <c r="S25" i="259"/>
  <c r="R24" i="259"/>
  <c r="S24" i="259"/>
  <c r="R23" i="259"/>
  <c r="S23" i="259"/>
  <c r="R22" i="259"/>
  <c r="S22" i="259"/>
  <c r="R21" i="259"/>
  <c r="S21" i="259"/>
  <c r="R20" i="259"/>
  <c r="S20" i="259"/>
  <c r="S19" i="259"/>
  <c r="S18" i="259"/>
  <c r="S17" i="259"/>
  <c r="R16" i="259"/>
  <c r="S16" i="259"/>
  <c r="R15" i="259"/>
  <c r="S15" i="259"/>
  <c r="R14" i="259"/>
  <c r="S14" i="259"/>
  <c r="R13" i="259"/>
  <c r="S13" i="259"/>
  <c r="R12" i="259"/>
  <c r="S12" i="259"/>
  <c r="R11" i="259"/>
  <c r="S11" i="259"/>
  <c r="R10" i="259"/>
  <c r="S10" i="259"/>
  <c r="R9" i="259"/>
  <c r="S9" i="259"/>
  <c r="R8" i="259"/>
  <c r="S8" i="259"/>
  <c r="R7" i="259"/>
  <c r="S7" i="259"/>
  <c r="R6" i="259"/>
  <c r="S6" i="259"/>
  <c r="T59" i="259"/>
  <c r="T6" i="259"/>
  <c r="U6" i="259"/>
  <c r="T33" i="259"/>
  <c r="S33" i="259"/>
  <c r="S59" i="259"/>
  <c r="S100" i="259"/>
  <c r="T31" i="259"/>
  <c r="T65" i="259"/>
  <c r="T20" i="259"/>
  <c r="U31" i="259"/>
  <c r="U100" i="259"/>
  <c r="T47" i="259"/>
  <c r="R100" i="259"/>
  <c r="T100" i="259"/>
  <c r="I85" i="257"/>
  <c r="H85" i="257"/>
  <c r="G85" i="257"/>
  <c r="F85" i="257"/>
  <c r="N56" i="257"/>
  <c r="N49" i="257"/>
  <c r="O49" i="257"/>
  <c r="N39" i="257"/>
  <c r="O39" i="257"/>
  <c r="N38" i="257"/>
  <c r="O38" i="257"/>
  <c r="N37" i="257"/>
  <c r="O37" i="257"/>
  <c r="N36" i="257"/>
  <c r="O36" i="257"/>
  <c r="N35" i="257"/>
  <c r="O35" i="257"/>
  <c r="N33" i="257"/>
  <c r="O33" i="257"/>
  <c r="N32" i="257"/>
  <c r="O32" i="257"/>
  <c r="N31" i="257"/>
  <c r="O31" i="257"/>
  <c r="N30" i="257"/>
  <c r="O30" i="257"/>
  <c r="N28" i="257"/>
  <c r="O28" i="257"/>
  <c r="N27" i="257"/>
  <c r="O27" i="257"/>
  <c r="N25" i="257"/>
  <c r="O25" i="257"/>
  <c r="N24" i="257"/>
  <c r="O24" i="257"/>
  <c r="N23" i="257"/>
  <c r="O23" i="257"/>
  <c r="N22" i="257"/>
  <c r="O22" i="257"/>
  <c r="N21" i="257"/>
  <c r="N17" i="257"/>
  <c r="O17" i="257"/>
  <c r="O15" i="257"/>
  <c r="O14" i="257"/>
  <c r="O13" i="257"/>
  <c r="N12" i="257"/>
  <c r="O12" i="257"/>
  <c r="N11" i="257"/>
  <c r="O11" i="257"/>
  <c r="N10" i="257"/>
  <c r="O10" i="257"/>
  <c r="N9" i="257"/>
  <c r="O9" i="257"/>
  <c r="N8" i="257"/>
  <c r="O8" i="257"/>
  <c r="N7" i="257"/>
  <c r="O7" i="257"/>
  <c r="N6" i="257"/>
  <c r="Q6" i="257"/>
  <c r="P21" i="257"/>
  <c r="O21" i="257"/>
  <c r="P56" i="257"/>
  <c r="P24" i="257"/>
  <c r="P49" i="257"/>
  <c r="P6" i="257"/>
  <c r="O6" i="257"/>
  <c r="P17" i="257"/>
  <c r="P37" i="257"/>
  <c r="N85" i="257"/>
  <c r="Q21" i="257"/>
  <c r="Q85" i="257"/>
  <c r="P85" i="257"/>
  <c r="O85" i="257"/>
  <c r="M108" i="256"/>
  <c r="K108" i="256"/>
  <c r="J108" i="256"/>
  <c r="I108" i="256"/>
  <c r="H108" i="256"/>
  <c r="G108" i="256"/>
  <c r="F108" i="256"/>
  <c r="R73" i="256"/>
  <c r="R66" i="256"/>
  <c r="S66" i="256"/>
  <c r="R55" i="256"/>
  <c r="S55" i="256"/>
  <c r="R53" i="256"/>
  <c r="S53" i="256"/>
  <c r="R52" i="256"/>
  <c r="S52" i="256"/>
  <c r="R51" i="256"/>
  <c r="S51" i="256"/>
  <c r="R50" i="256"/>
  <c r="S50" i="256"/>
  <c r="R49" i="256"/>
  <c r="S49" i="256"/>
  <c r="R48" i="256"/>
  <c r="S48" i="256"/>
  <c r="R47" i="256"/>
  <c r="S47" i="256"/>
  <c r="R46" i="256"/>
  <c r="S46" i="256"/>
  <c r="R45" i="256"/>
  <c r="S45" i="256"/>
  <c r="R44" i="256"/>
  <c r="S44" i="256"/>
  <c r="R43" i="256"/>
  <c r="S43" i="256"/>
  <c r="R42" i="256"/>
  <c r="S42" i="256"/>
  <c r="R41" i="256"/>
  <c r="S41" i="256"/>
  <c r="R40" i="256"/>
  <c r="S40" i="256"/>
  <c r="R39" i="256"/>
  <c r="S39" i="256"/>
  <c r="R37" i="256"/>
  <c r="S37" i="256"/>
  <c r="R36" i="256"/>
  <c r="S36" i="256"/>
  <c r="R35" i="256"/>
  <c r="S35" i="256"/>
  <c r="R34" i="256"/>
  <c r="S34" i="256"/>
  <c r="R33" i="256"/>
  <c r="S33" i="256"/>
  <c r="R32" i="256"/>
  <c r="S32" i="256"/>
  <c r="R31" i="256"/>
  <c r="S31" i="256"/>
  <c r="R30" i="256"/>
  <c r="S30" i="256"/>
  <c r="R29" i="256"/>
  <c r="S29" i="256"/>
  <c r="R28" i="256"/>
  <c r="S28" i="256"/>
  <c r="R27" i="256"/>
  <c r="S27" i="256"/>
  <c r="R26" i="256"/>
  <c r="S26" i="256"/>
  <c r="R25" i="256"/>
  <c r="S25" i="256"/>
  <c r="R24" i="256"/>
  <c r="S24" i="256"/>
  <c r="R23" i="256"/>
  <c r="S23" i="256"/>
  <c r="R22" i="256"/>
  <c r="S22" i="256"/>
  <c r="R21" i="256"/>
  <c r="S21" i="256"/>
  <c r="S20" i="256"/>
  <c r="S19" i="256"/>
  <c r="S18" i="256"/>
  <c r="R17" i="256"/>
  <c r="S17" i="256"/>
  <c r="R16" i="256"/>
  <c r="S16" i="256"/>
  <c r="R15" i="256"/>
  <c r="S15" i="256"/>
  <c r="R14" i="256"/>
  <c r="S14" i="256"/>
  <c r="R13" i="256"/>
  <c r="S13" i="256"/>
  <c r="R12" i="256"/>
  <c r="S12" i="256"/>
  <c r="R11" i="256"/>
  <c r="S11" i="256"/>
  <c r="R10" i="256"/>
  <c r="S10" i="256"/>
  <c r="R9" i="256"/>
  <c r="S9" i="256"/>
  <c r="R8" i="256"/>
  <c r="S8" i="256"/>
  <c r="R7" i="256"/>
  <c r="S7" i="256"/>
  <c r="R6" i="256"/>
  <c r="S6" i="256"/>
  <c r="U36" i="256"/>
  <c r="U6" i="256"/>
  <c r="T73" i="256"/>
  <c r="S108" i="256"/>
  <c r="R108" i="256"/>
  <c r="U108" i="256"/>
  <c r="T50" i="256"/>
  <c r="T21" i="256"/>
  <c r="T66" i="256"/>
  <c r="T39" i="256"/>
  <c r="T36" i="256"/>
  <c r="T6" i="256"/>
  <c r="T108" i="256"/>
  <c r="N11" i="255"/>
  <c r="O11" i="255"/>
  <c r="N10" i="255"/>
  <c r="O10" i="255"/>
  <c r="N9" i="255"/>
  <c r="O9" i="255"/>
  <c r="N7" i="255"/>
  <c r="O7" i="255"/>
  <c r="N6" i="255"/>
  <c r="N85" i="255"/>
  <c r="O6" i="255"/>
  <c r="O85" i="255"/>
  <c r="P38" i="255"/>
  <c r="P15" i="255"/>
  <c r="P6" i="255"/>
  <c r="P50" i="255"/>
  <c r="P30" i="255"/>
  <c r="P27" i="255"/>
  <c r="P85" i="255"/>
  <c r="Q6" i="255"/>
  <c r="Q27" i="255"/>
  <c r="Q85" i="255"/>
  <c r="N6" i="254"/>
  <c r="O6" i="254"/>
  <c r="N7" i="254"/>
  <c r="O7" i="254"/>
  <c r="N8" i="254"/>
  <c r="O8" i="254"/>
  <c r="N9" i="254"/>
  <c r="O9" i="254"/>
  <c r="N10" i="254"/>
  <c r="O10" i="254"/>
  <c r="O11" i="254"/>
  <c r="O12" i="254"/>
  <c r="O13" i="254"/>
  <c r="N14" i="254"/>
  <c r="O14" i="254"/>
  <c r="N15" i="254"/>
  <c r="N16" i="254"/>
  <c r="O16" i="254"/>
  <c r="N17" i="254"/>
  <c r="O17" i="254"/>
  <c r="N18" i="254"/>
  <c r="O18" i="254"/>
  <c r="N19" i="254"/>
  <c r="O19" i="254"/>
  <c r="N20" i="254"/>
  <c r="O20" i="254"/>
  <c r="N21" i="254"/>
  <c r="O21" i="254"/>
  <c r="N22" i="254"/>
  <c r="O22" i="254"/>
  <c r="N23" i="254"/>
  <c r="O23" i="254"/>
  <c r="N24" i="254"/>
  <c r="O24" i="254"/>
  <c r="N25" i="254"/>
  <c r="O25" i="254"/>
  <c r="N26" i="254"/>
  <c r="O26" i="254"/>
  <c r="N27" i="254"/>
  <c r="O27" i="254"/>
  <c r="N28" i="254"/>
  <c r="O28" i="254"/>
  <c r="N29" i="254"/>
  <c r="O29" i="254"/>
  <c r="N31" i="254"/>
  <c r="O31" i="254"/>
  <c r="N32" i="254"/>
  <c r="O32" i="254"/>
  <c r="N33" i="254"/>
  <c r="O33" i="254"/>
  <c r="N34" i="254"/>
  <c r="O34" i="254"/>
  <c r="N35" i="254"/>
  <c r="O35" i="254"/>
  <c r="N36" i="254"/>
  <c r="O36" i="254"/>
  <c r="N37" i="254"/>
  <c r="O37" i="254"/>
  <c r="N38" i="254"/>
  <c r="O38" i="254"/>
  <c r="N39" i="254"/>
  <c r="O39" i="254"/>
  <c r="N41" i="254"/>
  <c r="O41" i="254"/>
  <c r="N42" i="254"/>
  <c r="O42" i="254"/>
  <c r="N43" i="254"/>
  <c r="O43" i="254"/>
  <c r="N44" i="254"/>
  <c r="N45" i="254"/>
  <c r="O45" i="254"/>
  <c r="N46" i="254"/>
  <c r="O46" i="254"/>
  <c r="N55" i="254"/>
  <c r="F90" i="254"/>
  <c r="G90" i="254"/>
  <c r="H90" i="254"/>
  <c r="I90" i="254"/>
  <c r="J90" i="254"/>
  <c r="P43" i="254"/>
  <c r="P14" i="254"/>
  <c r="P55" i="254"/>
  <c r="P32" i="254"/>
  <c r="P29" i="254"/>
  <c r="P6" i="254"/>
  <c r="N90" i="254"/>
  <c r="O44" i="254"/>
  <c r="Q29" i="254"/>
  <c r="O15" i="254"/>
  <c r="Q6" i="254"/>
  <c r="Q90" i="254"/>
  <c r="J90" i="253"/>
  <c r="I90" i="253"/>
  <c r="H90" i="253"/>
  <c r="G90" i="253"/>
  <c r="F90" i="253"/>
  <c r="N62" i="253"/>
  <c r="N55" i="253"/>
  <c r="N47" i="253"/>
  <c r="O47" i="253"/>
  <c r="N46" i="253"/>
  <c r="O46" i="253"/>
  <c r="N45" i="253"/>
  <c r="O45" i="253"/>
  <c r="N44" i="253"/>
  <c r="O44" i="253"/>
  <c r="N43" i="253"/>
  <c r="O43" i="253"/>
  <c r="N42" i="253"/>
  <c r="N41" i="253"/>
  <c r="O41" i="253"/>
  <c r="N40" i="253"/>
  <c r="O40" i="253"/>
  <c r="N39" i="253"/>
  <c r="O39" i="253"/>
  <c r="N38" i="253"/>
  <c r="O38" i="253"/>
  <c r="N37" i="253"/>
  <c r="O37" i="253"/>
  <c r="N36" i="253"/>
  <c r="O36" i="253"/>
  <c r="N35" i="253"/>
  <c r="O35" i="253"/>
  <c r="N33" i="253"/>
  <c r="O33" i="253"/>
  <c r="N32" i="253"/>
  <c r="O32" i="253"/>
  <c r="N30" i="253"/>
  <c r="O30" i="253"/>
  <c r="N29" i="253"/>
  <c r="O29" i="253"/>
  <c r="N28" i="253"/>
  <c r="O28" i="253"/>
  <c r="N27" i="253"/>
  <c r="O27" i="253"/>
  <c r="N26" i="253"/>
  <c r="O26" i="253"/>
  <c r="N25" i="253"/>
  <c r="O25" i="253"/>
  <c r="N24" i="253"/>
  <c r="O24" i="253"/>
  <c r="N23" i="253"/>
  <c r="O23" i="253"/>
  <c r="N22" i="253"/>
  <c r="O22" i="253"/>
  <c r="N21" i="253"/>
  <c r="O21" i="253"/>
  <c r="N20" i="253"/>
  <c r="O20" i="253"/>
  <c r="N19" i="253"/>
  <c r="O19" i="253"/>
  <c r="N18" i="253"/>
  <c r="O18" i="253"/>
  <c r="N17" i="253"/>
  <c r="O17" i="253"/>
  <c r="N16" i="253"/>
  <c r="O16" i="253"/>
  <c r="N15" i="253"/>
  <c r="O15" i="253"/>
  <c r="O12" i="253"/>
  <c r="O11" i="253"/>
  <c r="N10" i="253"/>
  <c r="O10" i="253"/>
  <c r="N9" i="253"/>
  <c r="O9" i="253"/>
  <c r="N8" i="253"/>
  <c r="O8" i="253"/>
  <c r="N7" i="253"/>
  <c r="O7" i="253"/>
  <c r="N6" i="253"/>
  <c r="Q6" i="253"/>
  <c r="P55" i="253"/>
  <c r="P62" i="253"/>
  <c r="P32" i="253"/>
  <c r="P42" i="253"/>
  <c r="P90" i="254"/>
  <c r="Q29" i="253"/>
  <c r="Q90" i="253"/>
  <c r="O6" i="253"/>
  <c r="P29" i="253"/>
  <c r="O55" i="253"/>
  <c r="O90" i="254"/>
  <c r="P15" i="253"/>
  <c r="P6" i="253"/>
  <c r="O42" i="253"/>
  <c r="N90" i="253"/>
  <c r="O90" i="253"/>
  <c r="P90" i="253"/>
  <c r="J78" i="252"/>
  <c r="I78" i="252"/>
  <c r="H78" i="252"/>
  <c r="G78" i="252"/>
  <c r="F78" i="252"/>
  <c r="N41" i="252"/>
  <c r="N34" i="252"/>
  <c r="O34" i="252"/>
  <c r="N33" i="252"/>
  <c r="O33" i="252"/>
  <c r="N32" i="252"/>
  <c r="O32" i="252"/>
  <c r="N31" i="252"/>
  <c r="O31" i="252"/>
  <c r="N30" i="252"/>
  <c r="O30" i="252"/>
  <c r="N29" i="252"/>
  <c r="O29" i="252"/>
  <c r="N28" i="252"/>
  <c r="N27" i="252"/>
  <c r="O27" i="252"/>
  <c r="N26" i="252"/>
  <c r="N25" i="252"/>
  <c r="O25" i="252"/>
  <c r="N23" i="252"/>
  <c r="O23" i="252"/>
  <c r="N22" i="252"/>
  <c r="O22" i="252"/>
  <c r="N21" i="252"/>
  <c r="O21" i="252"/>
  <c r="N20" i="252"/>
  <c r="O20" i="252"/>
  <c r="N19" i="252"/>
  <c r="O19" i="252"/>
  <c r="N18" i="252"/>
  <c r="O18" i="252"/>
  <c r="N17" i="252"/>
  <c r="O17" i="252"/>
  <c r="N16" i="252"/>
  <c r="O16" i="252"/>
  <c r="N15" i="252"/>
  <c r="O15" i="252"/>
  <c r="N14" i="252"/>
  <c r="O14" i="252"/>
  <c r="N13" i="252"/>
  <c r="O13" i="252"/>
  <c r="N12" i="252"/>
  <c r="O12" i="252"/>
  <c r="N8" i="252"/>
  <c r="O8" i="252"/>
  <c r="N7" i="252"/>
  <c r="O7" i="252"/>
  <c r="N6" i="252"/>
  <c r="Q6" i="252"/>
  <c r="P28" i="252"/>
  <c r="O28" i="252"/>
  <c r="P26" i="252"/>
  <c r="O26" i="252"/>
  <c r="P6" i="252"/>
  <c r="P12" i="252"/>
  <c r="Q26" i="252"/>
  <c r="Q78" i="252"/>
  <c r="P33" i="252"/>
  <c r="P41" i="252"/>
  <c r="N78" i="252"/>
  <c r="O6" i="252"/>
  <c r="O78" i="252"/>
  <c r="P78" i="252"/>
  <c r="J84" i="250"/>
  <c r="I84" i="250"/>
  <c r="H84" i="250"/>
  <c r="G84" i="250"/>
  <c r="F84" i="250"/>
  <c r="N44" i="250"/>
  <c r="N36" i="250"/>
  <c r="O36" i="250"/>
  <c r="N35" i="250"/>
  <c r="O35" i="250"/>
  <c r="N34" i="250"/>
  <c r="O34" i="250"/>
  <c r="N33" i="250"/>
  <c r="O33" i="250"/>
  <c r="N32" i="250"/>
  <c r="O32" i="250"/>
  <c r="N31" i="250"/>
  <c r="O31" i="250"/>
  <c r="N30" i="250"/>
  <c r="O30" i="250"/>
  <c r="N29" i="250"/>
  <c r="N28" i="250"/>
  <c r="O28" i="250"/>
  <c r="N27" i="250"/>
  <c r="O27" i="250"/>
  <c r="N26" i="250"/>
  <c r="O26" i="250"/>
  <c r="N25" i="250"/>
  <c r="N24" i="250"/>
  <c r="O24" i="250"/>
  <c r="N23" i="250"/>
  <c r="O23" i="250"/>
  <c r="N22" i="250"/>
  <c r="O22" i="250"/>
  <c r="N21" i="250"/>
  <c r="O21" i="250"/>
  <c r="N20" i="250"/>
  <c r="O20" i="250"/>
  <c r="N19" i="250"/>
  <c r="O19" i="250"/>
  <c r="N18" i="250"/>
  <c r="O18" i="250"/>
  <c r="N17" i="250"/>
  <c r="O17" i="250"/>
  <c r="N16" i="250"/>
  <c r="O16" i="250"/>
  <c r="N15" i="250"/>
  <c r="O15" i="250"/>
  <c r="O14" i="250"/>
  <c r="O13" i="250"/>
  <c r="O12" i="250"/>
  <c r="N11" i="250"/>
  <c r="O11" i="250"/>
  <c r="N10" i="250"/>
  <c r="O10" i="250"/>
  <c r="N9" i="250"/>
  <c r="O9" i="250"/>
  <c r="N8" i="250"/>
  <c r="O8" i="250"/>
  <c r="N7" i="250"/>
  <c r="O7" i="250"/>
  <c r="N6" i="250"/>
  <c r="O6" i="250"/>
  <c r="J76" i="249"/>
  <c r="I76" i="249"/>
  <c r="H76" i="249"/>
  <c r="G76" i="249"/>
  <c r="F76" i="249"/>
  <c r="N40" i="249"/>
  <c r="N33" i="249"/>
  <c r="O33" i="249"/>
  <c r="N32" i="249"/>
  <c r="O32" i="249"/>
  <c r="N31" i="249"/>
  <c r="O31" i="249"/>
  <c r="N30" i="249"/>
  <c r="O30" i="249"/>
  <c r="N29" i="249"/>
  <c r="O29" i="249"/>
  <c r="N28" i="249"/>
  <c r="O28" i="249"/>
  <c r="N27" i="249"/>
  <c r="O27" i="249"/>
  <c r="N26" i="249"/>
  <c r="O26" i="249"/>
  <c r="N25" i="249"/>
  <c r="N24" i="249"/>
  <c r="O24" i="249"/>
  <c r="N23" i="249"/>
  <c r="O23" i="249"/>
  <c r="N22" i="249"/>
  <c r="O22" i="249"/>
  <c r="N21" i="249"/>
  <c r="O21" i="249"/>
  <c r="N20" i="249"/>
  <c r="O20" i="249"/>
  <c r="N19" i="249"/>
  <c r="O19" i="249"/>
  <c r="N18" i="249"/>
  <c r="O18" i="249"/>
  <c r="N17" i="249"/>
  <c r="O17" i="249"/>
  <c r="N16" i="249"/>
  <c r="O16" i="249"/>
  <c r="N15" i="249"/>
  <c r="O15" i="249"/>
  <c r="N14" i="249"/>
  <c r="O14" i="249"/>
  <c r="N13" i="249"/>
  <c r="O13" i="249"/>
  <c r="N12" i="249"/>
  <c r="O12" i="249"/>
  <c r="N8" i="249"/>
  <c r="O8" i="249"/>
  <c r="N7" i="249"/>
  <c r="O7" i="249"/>
  <c r="N6" i="249"/>
  <c r="J84" i="247"/>
  <c r="I84" i="247"/>
  <c r="H84" i="247"/>
  <c r="G84" i="247"/>
  <c r="F84" i="247"/>
  <c r="N43" i="247"/>
  <c r="N35" i="247"/>
  <c r="O35" i="247"/>
  <c r="N34" i="247"/>
  <c r="O34" i="247"/>
  <c r="N33" i="247"/>
  <c r="O33" i="247"/>
  <c r="N32" i="247"/>
  <c r="O32" i="247"/>
  <c r="N31" i="247"/>
  <c r="O31" i="247"/>
  <c r="N30" i="247"/>
  <c r="O30" i="247"/>
  <c r="N29" i="247"/>
  <c r="O29" i="247"/>
  <c r="N28" i="247"/>
  <c r="O28" i="247"/>
  <c r="N27" i="247"/>
  <c r="O27" i="247"/>
  <c r="N26" i="247"/>
  <c r="O26" i="247"/>
  <c r="N25" i="247"/>
  <c r="O25" i="247"/>
  <c r="N24" i="247"/>
  <c r="O24" i="247"/>
  <c r="N23" i="247"/>
  <c r="O23" i="247"/>
  <c r="N22" i="247"/>
  <c r="O22" i="247"/>
  <c r="N20" i="247"/>
  <c r="O20" i="247"/>
  <c r="N19" i="247"/>
  <c r="O19" i="247"/>
  <c r="N18" i="247"/>
  <c r="O18" i="247"/>
  <c r="N17" i="247"/>
  <c r="O17" i="247"/>
  <c r="N16" i="247"/>
  <c r="O16" i="247"/>
  <c r="N15" i="247"/>
  <c r="O15" i="247"/>
  <c r="N12" i="247"/>
  <c r="O12" i="247"/>
  <c r="O11" i="247"/>
  <c r="O10" i="247"/>
  <c r="O9" i="247"/>
  <c r="N8" i="247"/>
  <c r="O8" i="247"/>
  <c r="N7" i="247"/>
  <c r="O7" i="247"/>
  <c r="N6" i="247"/>
  <c r="O6" i="247"/>
  <c r="J84" i="245"/>
  <c r="I84" i="245"/>
  <c r="H84" i="245"/>
  <c r="G84" i="245"/>
  <c r="F84" i="245"/>
  <c r="N44" i="245"/>
  <c r="N36" i="245"/>
  <c r="O36" i="245"/>
  <c r="N35" i="245"/>
  <c r="O35" i="245"/>
  <c r="N34" i="245"/>
  <c r="O34" i="245"/>
  <c r="N33" i="245"/>
  <c r="O33" i="245"/>
  <c r="N32" i="245"/>
  <c r="O32" i="245"/>
  <c r="N31" i="245"/>
  <c r="O31" i="245"/>
  <c r="N30" i="245"/>
  <c r="O30" i="245"/>
  <c r="N29" i="245"/>
  <c r="O29" i="245"/>
  <c r="N28" i="245"/>
  <c r="O28" i="245"/>
  <c r="N27" i="245"/>
  <c r="O27" i="245"/>
  <c r="N26" i="245"/>
  <c r="O26" i="245"/>
  <c r="N25" i="245"/>
  <c r="N24" i="245"/>
  <c r="O24" i="245"/>
  <c r="N23" i="245"/>
  <c r="O23" i="245"/>
  <c r="N22" i="245"/>
  <c r="O22" i="245"/>
  <c r="N21" i="245"/>
  <c r="O21" i="245"/>
  <c r="N20" i="245"/>
  <c r="O20" i="245"/>
  <c r="N19" i="245"/>
  <c r="O19" i="245"/>
  <c r="N18" i="245"/>
  <c r="O18" i="245"/>
  <c r="N17" i="245"/>
  <c r="O17" i="245"/>
  <c r="N16" i="245"/>
  <c r="O16" i="245"/>
  <c r="N15" i="245"/>
  <c r="O15" i="245"/>
  <c r="O14" i="245"/>
  <c r="O13" i="245"/>
  <c r="O12" i="245"/>
  <c r="N11" i="245"/>
  <c r="O11" i="245"/>
  <c r="N10" i="245"/>
  <c r="O10" i="245"/>
  <c r="N9" i="245"/>
  <c r="O9" i="245"/>
  <c r="N8" i="245"/>
  <c r="O8" i="245"/>
  <c r="N7" i="245"/>
  <c r="O7" i="245"/>
  <c r="N6" i="245"/>
  <c r="O6" i="245"/>
  <c r="N76" i="249"/>
  <c r="Q6" i="245"/>
  <c r="O84" i="247"/>
  <c r="P25" i="245"/>
  <c r="O25" i="245"/>
  <c r="O84" i="245"/>
  <c r="O6" i="249"/>
  <c r="P6" i="250"/>
  <c r="Q6" i="249"/>
  <c r="P31" i="247"/>
  <c r="Q6" i="250"/>
  <c r="P12" i="247"/>
  <c r="P25" i="250"/>
  <c r="P29" i="250"/>
  <c r="O25" i="250"/>
  <c r="O29" i="250"/>
  <c r="P15" i="250"/>
  <c r="Q25" i="250"/>
  <c r="Q84" i="250"/>
  <c r="P33" i="250"/>
  <c r="P44" i="250"/>
  <c r="N84" i="250"/>
  <c r="P15" i="245"/>
  <c r="Q25" i="245"/>
  <c r="Q84" i="245"/>
  <c r="P33" i="245"/>
  <c r="P35" i="247"/>
  <c r="P43" i="247"/>
  <c r="N84" i="247"/>
  <c r="P25" i="249"/>
  <c r="P32" i="249"/>
  <c r="N84" i="245"/>
  <c r="P6" i="245"/>
  <c r="P29" i="245"/>
  <c r="P44" i="245"/>
  <c r="P6" i="247"/>
  <c r="Q6" i="247"/>
  <c r="P29" i="247"/>
  <c r="Q29" i="247"/>
  <c r="P12" i="249"/>
  <c r="Q25" i="249"/>
  <c r="O25" i="249"/>
  <c r="P27" i="249"/>
  <c r="P40" i="249"/>
  <c r="P6" i="249"/>
  <c r="O84" i="250"/>
  <c r="Q76" i="249"/>
  <c r="O76" i="249"/>
  <c r="P84" i="250"/>
  <c r="P84" i="247"/>
  <c r="P76" i="249"/>
  <c r="Q84" i="247"/>
  <c r="P84" i="245"/>
  <c r="N80" i="211"/>
  <c r="M80" i="211"/>
  <c r="L80" i="211"/>
  <c r="K80" i="211"/>
  <c r="J80" i="211"/>
  <c r="I80" i="211"/>
  <c r="H80" i="211"/>
  <c r="G80" i="211"/>
  <c r="F80" i="211"/>
  <c r="R49" i="211"/>
  <c r="R46" i="211"/>
  <c r="S46" i="211"/>
  <c r="R38" i="211"/>
  <c r="S38" i="211"/>
  <c r="R37" i="211"/>
  <c r="S37" i="211"/>
  <c r="R36" i="211"/>
  <c r="R35" i="211"/>
  <c r="S35" i="211"/>
  <c r="R34" i="211"/>
  <c r="S34" i="211"/>
  <c r="R33" i="211"/>
  <c r="S33" i="211"/>
  <c r="R32" i="211"/>
  <c r="S32" i="211"/>
  <c r="R31" i="211"/>
  <c r="S31" i="211"/>
  <c r="R30" i="211"/>
  <c r="S30" i="211"/>
  <c r="R29" i="211"/>
  <c r="S29" i="211"/>
  <c r="R28" i="211"/>
  <c r="S28" i="211"/>
  <c r="R27" i="211"/>
  <c r="R26" i="211"/>
  <c r="S26" i="211"/>
  <c r="R25" i="211"/>
  <c r="S25" i="211"/>
  <c r="R24" i="211"/>
  <c r="S24" i="211"/>
  <c r="R23" i="211"/>
  <c r="S23" i="211"/>
  <c r="R22" i="211"/>
  <c r="S22" i="211"/>
  <c r="S21" i="211"/>
  <c r="S20" i="211"/>
  <c r="S19" i="211"/>
  <c r="R18" i="211"/>
  <c r="S18" i="211"/>
  <c r="R17" i="211"/>
  <c r="S17" i="211"/>
  <c r="R16" i="211"/>
  <c r="S16" i="211"/>
  <c r="R15" i="211"/>
  <c r="S15" i="211"/>
  <c r="R14" i="211"/>
  <c r="S14" i="211"/>
  <c r="R13" i="211"/>
  <c r="S13" i="211"/>
  <c r="R12" i="211"/>
  <c r="S12" i="211"/>
  <c r="R11" i="211"/>
  <c r="S11" i="211"/>
  <c r="R10" i="211"/>
  <c r="S10" i="211"/>
  <c r="R9" i="211"/>
  <c r="S9" i="211"/>
  <c r="R8" i="211"/>
  <c r="S8" i="211"/>
  <c r="R7" i="211"/>
  <c r="S7" i="211"/>
  <c r="R6" i="211"/>
  <c r="N85" i="201"/>
  <c r="M85" i="201"/>
  <c r="L85" i="201"/>
  <c r="K85" i="201"/>
  <c r="J85" i="201"/>
  <c r="I85" i="201"/>
  <c r="H85" i="201"/>
  <c r="G85" i="201"/>
  <c r="F85" i="201"/>
  <c r="R54" i="201"/>
  <c r="R46" i="201"/>
  <c r="S46" i="201"/>
  <c r="R45" i="201"/>
  <c r="S45" i="201"/>
  <c r="R44" i="201"/>
  <c r="S44" i="201"/>
  <c r="R41" i="201"/>
  <c r="S41" i="201"/>
  <c r="R38" i="201"/>
  <c r="S38" i="201"/>
  <c r="R37" i="201"/>
  <c r="S37" i="201"/>
  <c r="R36" i="201"/>
  <c r="S36" i="201"/>
  <c r="R35" i="201"/>
  <c r="S35" i="201"/>
  <c r="R34" i="201"/>
  <c r="S34" i="201"/>
  <c r="R33" i="201"/>
  <c r="S33" i="201"/>
  <c r="R32" i="201"/>
  <c r="S32" i="201"/>
  <c r="R31" i="201"/>
  <c r="S31" i="201"/>
  <c r="R30" i="201"/>
  <c r="S30" i="201"/>
  <c r="R28" i="201"/>
  <c r="S28" i="201"/>
  <c r="R27" i="201"/>
  <c r="S27" i="201"/>
  <c r="R26" i="201"/>
  <c r="S26" i="201"/>
  <c r="R25" i="201"/>
  <c r="S25" i="201"/>
  <c r="R24" i="201"/>
  <c r="R20" i="201"/>
  <c r="S20" i="201"/>
  <c r="R19" i="201"/>
  <c r="S19" i="201"/>
  <c r="R18" i="201"/>
  <c r="S18" i="201"/>
  <c r="R17" i="201"/>
  <c r="S17" i="201"/>
  <c r="R16" i="201"/>
  <c r="S16" i="201"/>
  <c r="R15" i="201"/>
  <c r="S15" i="201"/>
  <c r="R14" i="201"/>
  <c r="S14" i="201"/>
  <c r="R13" i="201"/>
  <c r="S13" i="201"/>
  <c r="R12" i="201"/>
  <c r="S12" i="201"/>
  <c r="R11" i="201"/>
  <c r="S11" i="201"/>
  <c r="R10" i="201"/>
  <c r="S10" i="201"/>
  <c r="R9" i="201"/>
  <c r="S9" i="201"/>
  <c r="R8" i="201"/>
  <c r="R7" i="201"/>
  <c r="S7" i="201"/>
  <c r="R6" i="201"/>
  <c r="S6" i="201"/>
  <c r="J76" i="210"/>
  <c r="I76" i="210"/>
  <c r="H76" i="210"/>
  <c r="G76" i="210"/>
  <c r="F76" i="210"/>
  <c r="N43" i="210"/>
  <c r="N40" i="210"/>
  <c r="N31" i="210"/>
  <c r="O31" i="210"/>
  <c r="N30" i="210"/>
  <c r="O30" i="210"/>
  <c r="N29" i="210"/>
  <c r="O29" i="210"/>
  <c r="N28" i="210"/>
  <c r="O28" i="210"/>
  <c r="N27" i="210"/>
  <c r="O27" i="210"/>
  <c r="N26" i="210"/>
  <c r="O26" i="210"/>
  <c r="N25" i="210"/>
  <c r="O25" i="210"/>
  <c r="N24" i="210"/>
  <c r="O24" i="210"/>
  <c r="N23" i="210"/>
  <c r="O23" i="210"/>
  <c r="N22" i="210"/>
  <c r="O22" i="210"/>
  <c r="N21" i="210"/>
  <c r="O21" i="210"/>
  <c r="N20" i="210"/>
  <c r="O20" i="210"/>
  <c r="N19" i="210"/>
  <c r="O19" i="210"/>
  <c r="N18" i="210"/>
  <c r="O18" i="210"/>
  <c r="N17" i="210"/>
  <c r="O17" i="210"/>
  <c r="N16" i="210"/>
  <c r="O16" i="210"/>
  <c r="N15" i="210"/>
  <c r="O15" i="210"/>
  <c r="N14" i="210"/>
  <c r="O14" i="210"/>
  <c r="N13" i="210"/>
  <c r="N9" i="210"/>
  <c r="O9" i="210"/>
  <c r="N8" i="210"/>
  <c r="O8" i="210"/>
  <c r="N7" i="210"/>
  <c r="O7" i="210"/>
  <c r="N6" i="210"/>
  <c r="O6" i="210"/>
  <c r="J76" i="209"/>
  <c r="I76" i="209"/>
  <c r="H76" i="209"/>
  <c r="G76" i="209"/>
  <c r="F76" i="209"/>
  <c r="N42" i="209"/>
  <c r="N33" i="209"/>
  <c r="O33" i="209"/>
  <c r="N32" i="209"/>
  <c r="O32" i="209"/>
  <c r="N31" i="209"/>
  <c r="N28" i="209"/>
  <c r="N27" i="209"/>
  <c r="O27" i="209"/>
  <c r="N26" i="209"/>
  <c r="O26" i="209"/>
  <c r="N25" i="209"/>
  <c r="O25" i="209"/>
  <c r="N24" i="209"/>
  <c r="O24" i="209"/>
  <c r="N23" i="209"/>
  <c r="O23" i="209"/>
  <c r="N22" i="209"/>
  <c r="N21" i="209"/>
  <c r="O21" i="209"/>
  <c r="N20" i="209"/>
  <c r="O20" i="209"/>
  <c r="N19" i="209"/>
  <c r="O19" i="209"/>
  <c r="N18" i="209"/>
  <c r="O18" i="209"/>
  <c r="N17" i="209"/>
  <c r="O17" i="209"/>
  <c r="N16" i="209"/>
  <c r="O16" i="209"/>
  <c r="O15" i="209"/>
  <c r="O14" i="209"/>
  <c r="O13" i="209"/>
  <c r="N12" i="209"/>
  <c r="O12" i="209"/>
  <c r="N11" i="209"/>
  <c r="O11" i="209"/>
  <c r="N10" i="209"/>
  <c r="O10" i="209"/>
  <c r="N9" i="209"/>
  <c r="O9" i="209"/>
  <c r="N8" i="209"/>
  <c r="O8" i="209"/>
  <c r="N7" i="209"/>
  <c r="O7" i="209"/>
  <c r="N6" i="209"/>
  <c r="O6" i="209"/>
  <c r="N101" i="173"/>
  <c r="M101" i="173"/>
  <c r="L101" i="173"/>
  <c r="K101" i="173"/>
  <c r="I101" i="173"/>
  <c r="H101" i="173"/>
  <c r="G101" i="173"/>
  <c r="F101" i="173"/>
  <c r="R66" i="173"/>
  <c r="R60" i="173"/>
  <c r="S60" i="173"/>
  <c r="R55" i="173"/>
  <c r="S55" i="173"/>
  <c r="R49" i="173"/>
  <c r="R48" i="173"/>
  <c r="S48" i="173"/>
  <c r="R47" i="173"/>
  <c r="S47" i="173"/>
  <c r="R46" i="173"/>
  <c r="S46" i="173"/>
  <c r="R45" i="173"/>
  <c r="S45" i="173"/>
  <c r="R44" i="173"/>
  <c r="S44" i="173"/>
  <c r="R43" i="173"/>
  <c r="S43" i="173"/>
  <c r="R42" i="173"/>
  <c r="S42" i="173"/>
  <c r="R41" i="173"/>
  <c r="S41" i="173"/>
  <c r="R40" i="173"/>
  <c r="S40" i="173"/>
  <c r="R39" i="173"/>
  <c r="S39" i="173"/>
  <c r="R38" i="173"/>
  <c r="S38" i="173"/>
  <c r="R37" i="173"/>
  <c r="S37" i="173"/>
  <c r="R36" i="173"/>
  <c r="R35" i="173"/>
  <c r="S35" i="173"/>
  <c r="R33" i="173"/>
  <c r="S33" i="173"/>
  <c r="R32" i="173"/>
  <c r="S32" i="173"/>
  <c r="R31" i="173"/>
  <c r="S31" i="173"/>
  <c r="R30" i="173"/>
  <c r="S30" i="173"/>
  <c r="R28" i="173"/>
  <c r="S28" i="173"/>
  <c r="R27" i="173"/>
  <c r="S27" i="173"/>
  <c r="R26" i="173"/>
  <c r="S26" i="173"/>
  <c r="R25" i="173"/>
  <c r="S25" i="173"/>
  <c r="R24" i="173"/>
  <c r="S24" i="173"/>
  <c r="R23" i="173"/>
  <c r="S23" i="173"/>
  <c r="R22" i="173"/>
  <c r="S22" i="173"/>
  <c r="R21" i="173"/>
  <c r="S21" i="173"/>
  <c r="R20" i="173"/>
  <c r="S19" i="173"/>
  <c r="S18" i="173"/>
  <c r="S17" i="173"/>
  <c r="R16" i="173"/>
  <c r="S16" i="173"/>
  <c r="R15" i="173"/>
  <c r="S15" i="173"/>
  <c r="R14" i="173"/>
  <c r="S14" i="173"/>
  <c r="R13" i="173"/>
  <c r="S13" i="173"/>
  <c r="R12" i="173"/>
  <c r="S12" i="173"/>
  <c r="R11" i="173"/>
  <c r="S11" i="173"/>
  <c r="R10" i="173"/>
  <c r="S10" i="173"/>
  <c r="R9" i="173"/>
  <c r="S9" i="173"/>
  <c r="R8" i="173"/>
  <c r="S8" i="173"/>
  <c r="R7" i="173"/>
  <c r="S7" i="173"/>
  <c r="R6" i="173"/>
  <c r="N95" i="202"/>
  <c r="M95" i="202"/>
  <c r="L95" i="202"/>
  <c r="K95" i="202"/>
  <c r="J95" i="202"/>
  <c r="I95" i="202"/>
  <c r="H95" i="202"/>
  <c r="G95" i="202"/>
  <c r="F95" i="202"/>
  <c r="R67" i="202"/>
  <c r="R58" i="202"/>
  <c r="S58" i="202"/>
  <c r="R57" i="202"/>
  <c r="S57" i="202"/>
  <c r="R56" i="202"/>
  <c r="S56" i="202"/>
  <c r="R47" i="202"/>
  <c r="R46" i="202"/>
  <c r="S46" i="202"/>
  <c r="R45" i="202"/>
  <c r="S45" i="202"/>
  <c r="R44" i="202"/>
  <c r="S44" i="202"/>
  <c r="R43" i="202"/>
  <c r="S43" i="202"/>
  <c r="R42" i="202"/>
  <c r="S42" i="202"/>
  <c r="R40" i="202"/>
  <c r="S40" i="202"/>
  <c r="R39" i="202"/>
  <c r="S39" i="202"/>
  <c r="R38" i="202"/>
  <c r="S38" i="202"/>
  <c r="R37" i="202"/>
  <c r="S37" i="202"/>
  <c r="R35" i="202"/>
  <c r="S35" i="202"/>
  <c r="R34" i="202"/>
  <c r="S34" i="202"/>
  <c r="R32" i="202"/>
  <c r="S32" i="202"/>
  <c r="R31" i="202"/>
  <c r="S31" i="202"/>
  <c r="R30" i="202"/>
  <c r="S30" i="202"/>
  <c r="R29" i="202"/>
  <c r="S29" i="202"/>
  <c r="R28" i="202"/>
  <c r="S28" i="202"/>
  <c r="R26" i="202"/>
  <c r="S26" i="202"/>
  <c r="R25" i="202"/>
  <c r="S25" i="202"/>
  <c r="R24" i="202"/>
  <c r="S24" i="202"/>
  <c r="R20" i="202"/>
  <c r="S20" i="202"/>
  <c r="R19" i="202"/>
  <c r="S19" i="202"/>
  <c r="R18" i="202"/>
  <c r="S18" i="202"/>
  <c r="R17" i="202"/>
  <c r="S17" i="202"/>
  <c r="R16" i="202"/>
  <c r="S16" i="202"/>
  <c r="R15" i="202"/>
  <c r="S15" i="202"/>
  <c r="R14" i="202"/>
  <c r="S14" i="202"/>
  <c r="R13" i="202"/>
  <c r="S13" i="202"/>
  <c r="R12" i="202"/>
  <c r="S12" i="202"/>
  <c r="R11" i="202"/>
  <c r="S11" i="202"/>
  <c r="R10" i="202"/>
  <c r="S10" i="202"/>
  <c r="R9" i="202"/>
  <c r="S9" i="202"/>
  <c r="R8" i="202"/>
  <c r="R7" i="202"/>
  <c r="S7" i="202"/>
  <c r="R6" i="202"/>
  <c r="N108" i="206"/>
  <c r="M108" i="206"/>
  <c r="L108" i="206"/>
  <c r="K108" i="206"/>
  <c r="J108" i="206"/>
  <c r="I108" i="206"/>
  <c r="H108" i="206"/>
  <c r="G108" i="206"/>
  <c r="F108" i="206"/>
  <c r="R73" i="206"/>
  <c r="R66" i="206"/>
  <c r="S66" i="206"/>
  <c r="R55" i="206"/>
  <c r="S55" i="206"/>
  <c r="R53" i="206"/>
  <c r="S53" i="206"/>
  <c r="R52" i="206"/>
  <c r="S52" i="206"/>
  <c r="R51" i="206"/>
  <c r="S51" i="206"/>
  <c r="R50" i="206"/>
  <c r="S50" i="206"/>
  <c r="R49" i="206"/>
  <c r="S49" i="206"/>
  <c r="R48" i="206"/>
  <c r="S48" i="206"/>
  <c r="R47" i="206"/>
  <c r="S47" i="206"/>
  <c r="R46" i="206"/>
  <c r="S46" i="206"/>
  <c r="R45" i="206"/>
  <c r="S45" i="206"/>
  <c r="R44" i="206"/>
  <c r="S44" i="206"/>
  <c r="R43" i="206"/>
  <c r="S43" i="206"/>
  <c r="R42" i="206"/>
  <c r="S42" i="206"/>
  <c r="R41" i="206"/>
  <c r="S41" i="206"/>
  <c r="R40" i="206"/>
  <c r="S40" i="206"/>
  <c r="R39" i="206"/>
  <c r="S39" i="206"/>
  <c r="R37" i="206"/>
  <c r="S37" i="206"/>
  <c r="R36" i="206"/>
  <c r="S36" i="206"/>
  <c r="R35" i="206"/>
  <c r="S35" i="206"/>
  <c r="R34" i="206"/>
  <c r="S34" i="206"/>
  <c r="R33" i="206"/>
  <c r="S33" i="206"/>
  <c r="R32" i="206"/>
  <c r="S32" i="206"/>
  <c r="R31" i="206"/>
  <c r="S31" i="206"/>
  <c r="R30" i="206"/>
  <c r="S30" i="206"/>
  <c r="R29" i="206"/>
  <c r="S29" i="206"/>
  <c r="R28" i="206"/>
  <c r="S28" i="206"/>
  <c r="R27" i="206"/>
  <c r="S27" i="206"/>
  <c r="R26" i="206"/>
  <c r="S26" i="206"/>
  <c r="R25" i="206"/>
  <c r="S25" i="206"/>
  <c r="R24" i="206"/>
  <c r="S24" i="206"/>
  <c r="R23" i="206"/>
  <c r="S23" i="206"/>
  <c r="R22" i="206"/>
  <c r="S22" i="206"/>
  <c r="R21" i="206"/>
  <c r="S21" i="206"/>
  <c r="S20" i="206"/>
  <c r="S19" i="206"/>
  <c r="S18" i="206"/>
  <c r="R17" i="206"/>
  <c r="S17" i="206"/>
  <c r="R16" i="206"/>
  <c r="S16" i="206"/>
  <c r="R15" i="206"/>
  <c r="S15" i="206"/>
  <c r="R14" i="206"/>
  <c r="S14" i="206"/>
  <c r="R13" i="206"/>
  <c r="S13" i="206"/>
  <c r="R12" i="206"/>
  <c r="S12" i="206"/>
  <c r="R11" i="206"/>
  <c r="S11" i="206"/>
  <c r="R10" i="206"/>
  <c r="S10" i="206"/>
  <c r="R9" i="206"/>
  <c r="S9" i="206"/>
  <c r="R8" i="206"/>
  <c r="R7" i="206"/>
  <c r="S7" i="206"/>
  <c r="R6" i="206"/>
  <c r="S6" i="206"/>
  <c r="N110" i="166"/>
  <c r="M110" i="166"/>
  <c r="L110" i="166"/>
  <c r="K110" i="166"/>
  <c r="J110" i="166"/>
  <c r="I110" i="166"/>
  <c r="H110" i="166"/>
  <c r="G110" i="166"/>
  <c r="F110" i="166"/>
  <c r="R74" i="166"/>
  <c r="R61" i="166"/>
  <c r="S61" i="166"/>
  <c r="R60" i="166"/>
  <c r="S60" i="166"/>
  <c r="R53" i="166"/>
  <c r="S53" i="166"/>
  <c r="R52" i="166"/>
  <c r="S52" i="166"/>
  <c r="R51" i="166"/>
  <c r="S51" i="166"/>
  <c r="R50" i="166"/>
  <c r="S50" i="166"/>
  <c r="R49" i="166"/>
  <c r="S49" i="166"/>
  <c r="R48" i="166"/>
  <c r="S48" i="166"/>
  <c r="R47" i="166"/>
  <c r="S47" i="166"/>
  <c r="R45" i="166"/>
  <c r="S45" i="166"/>
  <c r="R44" i="166"/>
  <c r="S44" i="166"/>
  <c r="R43" i="166"/>
  <c r="S43" i="166"/>
  <c r="R42" i="166"/>
  <c r="R41" i="166"/>
  <c r="S41" i="166"/>
  <c r="R40" i="166"/>
  <c r="S40" i="166"/>
  <c r="R39" i="166"/>
  <c r="S39" i="166" s="1"/>
  <c r="R37" i="166"/>
  <c r="S37" i="166"/>
  <c r="R36" i="166"/>
  <c r="S36" i="166" s="1"/>
  <c r="R35" i="166"/>
  <c r="S35" i="166"/>
  <c r="R34" i="166"/>
  <c r="S34" i="166"/>
  <c r="R33" i="166"/>
  <c r="S33" i="166"/>
  <c r="R32" i="166"/>
  <c r="S32" i="166" s="1"/>
  <c r="R31" i="166"/>
  <c r="S31" i="166"/>
  <c r="R30" i="166"/>
  <c r="S30" i="166"/>
  <c r="R28" i="166"/>
  <c r="S28" i="166"/>
  <c r="R27" i="166"/>
  <c r="S27" i="166"/>
  <c r="R26" i="166"/>
  <c r="S26" i="166"/>
  <c r="R25" i="166"/>
  <c r="S25" i="166"/>
  <c r="R24" i="166"/>
  <c r="S24" i="166"/>
  <c r="R23" i="166"/>
  <c r="R19" i="166"/>
  <c r="S19" i="166" s="1"/>
  <c r="R18" i="166"/>
  <c r="S18" i="166"/>
  <c r="R16" i="166"/>
  <c r="S16" i="166"/>
  <c r="R15" i="166"/>
  <c r="S15" i="166"/>
  <c r="R14" i="166"/>
  <c r="S14" i="166"/>
  <c r="R13" i="166"/>
  <c r="S13" i="166"/>
  <c r="R12" i="166"/>
  <c r="S12" i="166"/>
  <c r="R11" i="166"/>
  <c r="S11" i="166"/>
  <c r="R10" i="166"/>
  <c r="S10" i="166" s="1"/>
  <c r="R9" i="166"/>
  <c r="S9" i="166"/>
  <c r="R8" i="166"/>
  <c r="S8" i="166"/>
  <c r="R6" i="166"/>
  <c r="S6" i="166"/>
  <c r="N102" i="165"/>
  <c r="M102" i="165"/>
  <c r="L102" i="165"/>
  <c r="K102" i="165"/>
  <c r="J102" i="165"/>
  <c r="I102" i="165"/>
  <c r="H102" i="165"/>
  <c r="G102" i="165"/>
  <c r="F102" i="165"/>
  <c r="R66" i="165"/>
  <c r="R53" i="165"/>
  <c r="S53" i="165"/>
  <c r="R52" i="165"/>
  <c r="S52" i="165"/>
  <c r="R51" i="165"/>
  <c r="R50" i="165"/>
  <c r="S50" i="165"/>
  <c r="R49" i="165"/>
  <c r="S49" i="165"/>
  <c r="R48" i="165"/>
  <c r="S48" i="165"/>
  <c r="R47" i="165"/>
  <c r="S47" i="165"/>
  <c r="R46" i="165"/>
  <c r="S46" i="165"/>
  <c r="R45" i="165"/>
  <c r="S45" i="165"/>
  <c r="R44" i="165"/>
  <c r="S44" i="165"/>
  <c r="R43" i="165"/>
  <c r="S43" i="165"/>
  <c r="R42" i="165"/>
  <c r="S42" i="165"/>
  <c r="R41" i="165"/>
  <c r="R38" i="165"/>
  <c r="S38" i="165"/>
  <c r="R37" i="165"/>
  <c r="S37" i="165"/>
  <c r="R36" i="165"/>
  <c r="S36" i="165"/>
  <c r="R35" i="165"/>
  <c r="S35" i="165"/>
  <c r="R34" i="165"/>
  <c r="S34" i="165"/>
  <c r="R33" i="165"/>
  <c r="S33" i="165"/>
  <c r="R32" i="165"/>
  <c r="S32" i="165"/>
  <c r="R29" i="165"/>
  <c r="S29" i="165"/>
  <c r="R28" i="165"/>
  <c r="S28" i="165"/>
  <c r="R27" i="165"/>
  <c r="S27" i="165"/>
  <c r="R26" i="165"/>
  <c r="S26" i="165"/>
  <c r="R25" i="165"/>
  <c r="S25" i="165"/>
  <c r="R24" i="165"/>
  <c r="S24" i="165"/>
  <c r="R23" i="165"/>
  <c r="S23" i="165"/>
  <c r="R22" i="165"/>
  <c r="S22" i="165"/>
  <c r="R18" i="165"/>
  <c r="S18" i="165"/>
  <c r="R17" i="165"/>
  <c r="S17" i="165"/>
  <c r="R16" i="165"/>
  <c r="S16" i="165"/>
  <c r="R15" i="165"/>
  <c r="R14" i="165"/>
  <c r="S14" i="165"/>
  <c r="R13" i="165"/>
  <c r="S13" i="165"/>
  <c r="R12" i="165"/>
  <c r="S12" i="165"/>
  <c r="R11" i="165"/>
  <c r="S11" i="165"/>
  <c r="R10" i="165"/>
  <c r="S10" i="165"/>
  <c r="R9" i="165"/>
  <c r="S9" i="165"/>
  <c r="R8" i="165"/>
  <c r="S8" i="165"/>
  <c r="R7" i="165"/>
  <c r="S7" i="165"/>
  <c r="R6" i="165"/>
  <c r="J88" i="204"/>
  <c r="I88" i="204"/>
  <c r="H88" i="204"/>
  <c r="G88" i="204"/>
  <c r="F88" i="204"/>
  <c r="N53" i="204"/>
  <c r="N44" i="204"/>
  <c r="O44" i="204"/>
  <c r="N43" i="204"/>
  <c r="O43" i="204"/>
  <c r="N42" i="204"/>
  <c r="O42" i="204"/>
  <c r="N41" i="204"/>
  <c r="O41" i="204"/>
  <c r="N40" i="204"/>
  <c r="O40" i="204"/>
  <c r="N39" i="204"/>
  <c r="O39" i="204"/>
  <c r="N38" i="204"/>
  <c r="O38" i="204"/>
  <c r="N37" i="204"/>
  <c r="O37" i="204"/>
  <c r="N36" i="204"/>
  <c r="O36" i="204"/>
  <c r="N35" i="204"/>
  <c r="O35" i="204"/>
  <c r="N34" i="204"/>
  <c r="O34" i="204"/>
  <c r="N33" i="204"/>
  <c r="O33" i="204"/>
  <c r="N32" i="204"/>
  <c r="O32" i="204"/>
  <c r="N31" i="204"/>
  <c r="N30" i="204"/>
  <c r="O30" i="204"/>
  <c r="N29" i="204"/>
  <c r="O29" i="204"/>
  <c r="N28" i="204"/>
  <c r="O28" i="204"/>
  <c r="N27" i="204"/>
  <c r="O27" i="204"/>
  <c r="N26" i="204"/>
  <c r="O26" i="204"/>
  <c r="N25" i="204"/>
  <c r="O25" i="204"/>
  <c r="N24" i="204"/>
  <c r="O24" i="204"/>
  <c r="N23" i="204"/>
  <c r="O23" i="204"/>
  <c r="N22" i="204"/>
  <c r="O22" i="204"/>
  <c r="N21" i="204"/>
  <c r="O21" i="204"/>
  <c r="N20" i="204"/>
  <c r="O20" i="204"/>
  <c r="N19" i="204"/>
  <c r="O19" i="204"/>
  <c r="N18" i="204"/>
  <c r="O18" i="204"/>
  <c r="N17" i="204"/>
  <c r="O17" i="204"/>
  <c r="N16" i="204"/>
  <c r="O16" i="204"/>
  <c r="N15" i="204"/>
  <c r="O15" i="204"/>
  <c r="N14" i="204"/>
  <c r="O13" i="204"/>
  <c r="O12" i="204"/>
  <c r="O11" i="204"/>
  <c r="N10" i="204"/>
  <c r="O10" i="204"/>
  <c r="N9" i="204"/>
  <c r="N8" i="204"/>
  <c r="O8" i="204"/>
  <c r="N7" i="204"/>
  <c r="N6" i="204"/>
  <c r="O6" i="204"/>
  <c r="J90" i="203"/>
  <c r="I90" i="203"/>
  <c r="H90" i="203"/>
  <c r="G90" i="203"/>
  <c r="F90" i="203"/>
  <c r="N62" i="203"/>
  <c r="N55" i="203"/>
  <c r="O55" i="203"/>
  <c r="N47" i="203"/>
  <c r="O47" i="203"/>
  <c r="N45" i="203"/>
  <c r="O45" i="203"/>
  <c r="N44" i="203"/>
  <c r="O44" i="203"/>
  <c r="N43" i="203"/>
  <c r="O43" i="203"/>
  <c r="N42" i="203"/>
  <c r="O42" i="203"/>
  <c r="N41" i="203"/>
  <c r="O41" i="203"/>
  <c r="N40" i="203"/>
  <c r="O40" i="203"/>
  <c r="N39" i="203"/>
  <c r="O39" i="203"/>
  <c r="N38" i="203"/>
  <c r="O38" i="203"/>
  <c r="N37" i="203"/>
  <c r="O37" i="203"/>
  <c r="N36" i="203"/>
  <c r="O36" i="203"/>
  <c r="N35" i="203"/>
  <c r="N34" i="203"/>
  <c r="O34" i="203"/>
  <c r="N33" i="203"/>
  <c r="O33" i="203"/>
  <c r="N32" i="203"/>
  <c r="O32" i="203"/>
  <c r="N29" i="203"/>
  <c r="O29" i="203"/>
  <c r="N28" i="203"/>
  <c r="O28" i="203"/>
  <c r="N27" i="203"/>
  <c r="O27" i="203"/>
  <c r="N26" i="203"/>
  <c r="O26" i="203"/>
  <c r="N25" i="203"/>
  <c r="O25" i="203"/>
  <c r="N24" i="203"/>
  <c r="O24" i="203"/>
  <c r="N23" i="203"/>
  <c r="O23" i="203"/>
  <c r="N22" i="203"/>
  <c r="O22" i="203"/>
  <c r="N21" i="203"/>
  <c r="O21" i="203"/>
  <c r="N20" i="203"/>
  <c r="O20" i="203"/>
  <c r="N19" i="203"/>
  <c r="O19" i="203"/>
  <c r="N18" i="203"/>
  <c r="O18" i="203"/>
  <c r="N17" i="203"/>
  <c r="O17" i="203"/>
  <c r="N16" i="203"/>
  <c r="O16" i="203"/>
  <c r="N15" i="203"/>
  <c r="O15" i="203"/>
  <c r="N14" i="203"/>
  <c r="O14" i="203"/>
  <c r="O13" i="203"/>
  <c r="O12" i="203"/>
  <c r="O11" i="203"/>
  <c r="N10" i="203"/>
  <c r="O10" i="203"/>
  <c r="N9" i="203"/>
  <c r="O9" i="203"/>
  <c r="N8" i="203"/>
  <c r="O8" i="203"/>
  <c r="N7" i="203"/>
  <c r="O7" i="203"/>
  <c r="N6" i="203"/>
  <c r="O6" i="203"/>
  <c r="Q28" i="203"/>
  <c r="P62" i="203"/>
  <c r="P31" i="204"/>
  <c r="T66" i="165"/>
  <c r="P14" i="203"/>
  <c r="P14" i="204"/>
  <c r="O14" i="204"/>
  <c r="U37" i="165"/>
  <c r="N90" i="203"/>
  <c r="S40" i="165"/>
  <c r="T51" i="165"/>
  <c r="S51" i="165"/>
  <c r="P28" i="203"/>
  <c r="P41" i="204"/>
  <c r="P42" i="203"/>
  <c r="P40" i="210"/>
  <c r="T24" i="201"/>
  <c r="U27" i="211"/>
  <c r="N88" i="204"/>
  <c r="Q29" i="204"/>
  <c r="T22" i="165"/>
  <c r="Q6" i="210"/>
  <c r="P15" i="210"/>
  <c r="O40" i="210"/>
  <c r="S24" i="201"/>
  <c r="P43" i="210"/>
  <c r="T54" i="201"/>
  <c r="T6" i="165"/>
  <c r="T41" i="201"/>
  <c r="P17" i="210"/>
  <c r="P13" i="210"/>
  <c r="O13" i="210"/>
  <c r="T6" i="201"/>
  <c r="T66" i="206"/>
  <c r="P6" i="203"/>
  <c r="O35" i="203"/>
  <c r="O90" i="203"/>
  <c r="P6" i="204"/>
  <c r="O9" i="204"/>
  <c r="U6" i="165"/>
  <c r="S15" i="165"/>
  <c r="T41" i="165"/>
  <c r="S8" i="206"/>
  <c r="T73" i="206"/>
  <c r="U36" i="206"/>
  <c r="P29" i="204"/>
  <c r="Q6" i="203"/>
  <c r="Q90" i="203"/>
  <c r="T37" i="165"/>
  <c r="S41" i="165"/>
  <c r="S23" i="166"/>
  <c r="T21" i="206"/>
  <c r="P53" i="204"/>
  <c r="P32" i="203"/>
  <c r="P55" i="203"/>
  <c r="Q6" i="204"/>
  <c r="T36" i="206"/>
  <c r="S6" i="173"/>
  <c r="R101" i="173"/>
  <c r="U6" i="173"/>
  <c r="T6" i="173"/>
  <c r="S8" i="202"/>
  <c r="U6" i="202"/>
  <c r="T67" i="202"/>
  <c r="T29" i="202"/>
  <c r="T24" i="202"/>
  <c r="T6" i="202"/>
  <c r="S36" i="173"/>
  <c r="T35" i="173"/>
  <c r="O7" i="204"/>
  <c r="O31" i="204"/>
  <c r="S42" i="166"/>
  <c r="S20" i="173"/>
  <c r="T20" i="173"/>
  <c r="S49" i="173"/>
  <c r="T47" i="173"/>
  <c r="T52" i="165"/>
  <c r="S108" i="206"/>
  <c r="S6" i="165"/>
  <c r="S102" i="165"/>
  <c r="R102" i="165"/>
  <c r="T39" i="206"/>
  <c r="O76" i="210"/>
  <c r="T50" i="206"/>
  <c r="U29" i="202"/>
  <c r="T32" i="173"/>
  <c r="P6" i="209"/>
  <c r="P42" i="209"/>
  <c r="R108" i="206"/>
  <c r="T6" i="206"/>
  <c r="S6" i="202"/>
  <c r="R95" i="202"/>
  <c r="T32" i="202"/>
  <c r="U32" i="173"/>
  <c r="O22" i="209"/>
  <c r="Q21" i="209"/>
  <c r="T47" i="202"/>
  <c r="T66" i="173"/>
  <c r="U6" i="206"/>
  <c r="S47" i="202"/>
  <c r="O28" i="209"/>
  <c r="P28" i="209"/>
  <c r="T56" i="202"/>
  <c r="Q6" i="209"/>
  <c r="P16" i="209"/>
  <c r="P21" i="209"/>
  <c r="T60" i="173"/>
  <c r="N76" i="209"/>
  <c r="P24" i="209"/>
  <c r="P31" i="209"/>
  <c r="O31" i="209"/>
  <c r="P6" i="210"/>
  <c r="Q15" i="210"/>
  <c r="Q76" i="210"/>
  <c r="T30" i="201"/>
  <c r="T33" i="201"/>
  <c r="T44" i="201"/>
  <c r="R85" i="201"/>
  <c r="S6" i="211"/>
  <c r="R80" i="211"/>
  <c r="T36" i="211"/>
  <c r="U30" i="201"/>
  <c r="T6" i="211"/>
  <c r="S36" i="211"/>
  <c r="T49" i="211"/>
  <c r="P32" i="210"/>
  <c r="S8" i="201"/>
  <c r="S85" i="201"/>
  <c r="U6" i="211"/>
  <c r="U80" i="211"/>
  <c r="T22" i="211"/>
  <c r="N76" i="210"/>
  <c r="S27" i="211"/>
  <c r="T30" i="211"/>
  <c r="U6" i="201"/>
  <c r="T27" i="211"/>
  <c r="T46" i="211"/>
  <c r="O88" i="204"/>
  <c r="Q76" i="209"/>
  <c r="T85" i="201"/>
  <c r="U108" i="206"/>
  <c r="U102" i="165"/>
  <c r="Q88" i="204"/>
  <c r="T102" i="165"/>
  <c r="O76" i="209"/>
  <c r="S95" i="202"/>
  <c r="P90" i="203"/>
  <c r="T80" i="211"/>
  <c r="U85" i="201"/>
  <c r="T101" i="173"/>
  <c r="T108" i="206"/>
  <c r="T95" i="202"/>
  <c r="U101" i="173"/>
  <c r="P88" i="204"/>
  <c r="S101" i="173"/>
  <c r="S80" i="211"/>
  <c r="P76" i="210"/>
  <c r="P76" i="209"/>
  <c r="U95" i="202"/>
  <c r="S110" i="166" l="1"/>
  <c r="T74" i="166"/>
  <c r="T42" i="166"/>
  <c r="R110" i="166"/>
  <c r="T53" i="166"/>
  <c r="T39" i="166"/>
  <c r="T23" i="166"/>
  <c r="U39" i="166"/>
  <c r="U6" i="166"/>
  <c r="T6" i="166"/>
  <c r="T60" i="166"/>
  <c r="U110" i="166" l="1"/>
  <c r="T110" i="166"/>
</calcChain>
</file>

<file path=xl/sharedStrings.xml><?xml version="1.0" encoding="utf-8"?>
<sst xmlns="http://schemas.openxmlformats.org/spreadsheetml/2006/main" count="15944" uniqueCount="1958">
  <si>
    <t>广东茂名幼儿师范专科学校学前教育专业课程计划表</t>
  </si>
  <si>
    <t>课程类别</t>
  </si>
  <si>
    <t>编号</t>
  </si>
  <si>
    <t>课程名称</t>
  </si>
  <si>
    <t>第一学年</t>
  </si>
  <si>
    <t>第二学年</t>
  </si>
  <si>
    <t>第三学年</t>
  </si>
  <si>
    <r>
      <rPr>
        <sz val="10"/>
        <rFont val="黑体"/>
        <family val="3"/>
        <charset val="134"/>
      </rPr>
      <t>考</t>
    </r>
    <r>
      <rPr>
        <sz val="10"/>
        <rFont val="Times New Roman"/>
        <family val="1"/>
      </rPr>
      <t xml:space="preserve">  </t>
    </r>
    <r>
      <rPr>
        <sz val="10"/>
        <rFont val="黑体"/>
        <family val="3"/>
        <charset val="134"/>
      </rPr>
      <t>核</t>
    </r>
  </si>
  <si>
    <t>学时数</t>
  </si>
  <si>
    <t>学分数</t>
  </si>
  <si>
    <t>学时分配比例</t>
  </si>
  <si>
    <t>理论课实践课比例</t>
  </si>
  <si>
    <t>考试</t>
  </si>
  <si>
    <t>考查</t>
  </si>
  <si>
    <r>
      <rPr>
        <sz val="10"/>
        <rFont val="Times New Roman"/>
        <family val="1"/>
      </rPr>
      <t>16</t>
    </r>
    <r>
      <rPr>
        <sz val="10"/>
        <rFont val="宋体"/>
        <family val="3"/>
        <charset val="134"/>
      </rPr>
      <t>周</t>
    </r>
  </si>
  <si>
    <r>
      <rPr>
        <sz val="10"/>
        <rFont val="Times New Roman"/>
        <family val="1"/>
      </rPr>
      <t>19</t>
    </r>
    <r>
      <rPr>
        <sz val="10"/>
        <rFont val="宋体"/>
        <family val="3"/>
        <charset val="134"/>
      </rPr>
      <t>周</t>
    </r>
  </si>
  <si>
    <t>理论课</t>
  </si>
  <si>
    <t>必修课</t>
  </si>
  <si>
    <t>公共必修课</t>
  </si>
  <si>
    <t>思想道德修养与法律基础</t>
  </si>
  <si>
    <t>毛泽东思想和中国特色社会主义理论体系概论</t>
  </si>
  <si>
    <t>大学英语</t>
  </si>
  <si>
    <t>大学语文</t>
  </si>
  <si>
    <t>综合素质</t>
  </si>
  <si>
    <t>心理健康教育</t>
  </si>
  <si>
    <t>4H</t>
  </si>
  <si>
    <t>辅导</t>
  </si>
  <si>
    <t>形势与政策</t>
  </si>
  <si>
    <t>6H</t>
  </si>
  <si>
    <t>大学生职业生涯设计与就业指导</t>
  </si>
  <si>
    <t>8H</t>
  </si>
  <si>
    <t>专业必修课</t>
  </si>
  <si>
    <t>幼儿卫生与保健</t>
  </si>
  <si>
    <t>学前儿童发展心理学</t>
  </si>
  <si>
    <t>学前教育学</t>
  </si>
  <si>
    <t>学前教育科学研究方法</t>
  </si>
  <si>
    <t>幼儿教师口语</t>
  </si>
  <si>
    <t>幼儿园教育活动设计与指导</t>
  </si>
  <si>
    <t>幼儿游戏理论与设计</t>
  </si>
  <si>
    <t>视唱练耳乐理</t>
  </si>
  <si>
    <t>学前儿童家庭教育</t>
  </si>
  <si>
    <t>学前教育政策法规</t>
  </si>
  <si>
    <t>中外学前教育史</t>
  </si>
  <si>
    <t>实践课</t>
  </si>
  <si>
    <t>公共
必修课</t>
  </si>
  <si>
    <t>体育与健康</t>
  </si>
  <si>
    <t>计算机应用基础</t>
  </si>
  <si>
    <t>多媒体素材与课件制作实训</t>
  </si>
  <si>
    <t>礼仪与实训</t>
  </si>
  <si>
    <t>钢琴</t>
  </si>
  <si>
    <t>声乐</t>
  </si>
  <si>
    <t>形体与幼儿舞蹈</t>
  </si>
  <si>
    <t>舞蹈/声乐、钢琴(二选一)</t>
  </si>
  <si>
    <t>幼儿美术与绘画基础</t>
  </si>
  <si>
    <t>平面手工与立体手工</t>
  </si>
  <si>
    <t>简笔画</t>
  </si>
  <si>
    <t>教育综合技能课</t>
  </si>
  <si>
    <t>规范书写与书法训练</t>
  </si>
  <si>
    <t>保教知识与能力实训</t>
  </si>
  <si>
    <t>入学教育与军事训练</t>
  </si>
  <si>
    <t>2W</t>
  </si>
  <si>
    <t>“三字两语一画”天天练</t>
  </si>
  <si>
    <t>自练</t>
  </si>
  <si>
    <t>教育见习</t>
  </si>
  <si>
    <t>教育实习</t>
  </si>
  <si>
    <t>14W</t>
  </si>
  <si>
    <t>毕业论文/毕业设计/毕业创作</t>
  </si>
  <si>
    <t>4W</t>
  </si>
  <si>
    <t>毕业教育</t>
  </si>
  <si>
    <t>1W</t>
  </si>
  <si>
    <t>选修课</t>
  </si>
  <si>
    <t>专业选修课</t>
  </si>
  <si>
    <t>儿童文学</t>
  </si>
  <si>
    <t>幼儿园常用英语口语</t>
  </si>
  <si>
    <t>化妆与礼仪</t>
  </si>
  <si>
    <t>手工创作</t>
  </si>
  <si>
    <t>少儿听觉认知训练</t>
  </si>
  <si>
    <t>少儿视觉认知训练</t>
  </si>
  <si>
    <t>少儿律动训练</t>
  </si>
  <si>
    <t>公共选修课</t>
  </si>
  <si>
    <r>
      <rPr>
        <sz val="9"/>
        <rFont val="宋体"/>
        <family val="3"/>
        <charset val="134"/>
      </rPr>
      <t>中国古典四大名著导读</t>
    </r>
    <r>
      <rPr>
        <sz val="6"/>
        <rFont val="宋体"/>
        <family val="3"/>
        <charset val="134"/>
      </rPr>
      <t>(二年级)</t>
    </r>
  </si>
  <si>
    <t>中华经典选读</t>
  </si>
  <si>
    <t>篮球/排球/足球/羽毛球/乒乓球</t>
  </si>
  <si>
    <t>武术/健美操/篮球裁判</t>
  </si>
  <si>
    <t>健康教育/生物</t>
  </si>
  <si>
    <t>钢琴/电子琴/民乐</t>
  </si>
  <si>
    <t>声乐/仪仗队</t>
  </si>
  <si>
    <t>毛笔字/粉笔字/钢笔字</t>
  </si>
  <si>
    <r>
      <rPr>
        <sz val="10"/>
        <rFont val="宋体"/>
        <family val="3"/>
        <charset val="134"/>
      </rPr>
      <t>手工制作实训</t>
    </r>
    <r>
      <rPr>
        <sz val="9"/>
        <rFont val="宋体"/>
        <family val="3"/>
        <charset val="134"/>
      </rPr>
      <t>/</t>
    </r>
    <r>
      <rPr>
        <sz val="10"/>
        <rFont val="宋体"/>
        <family val="3"/>
        <charset val="134"/>
      </rPr>
      <t>漫画</t>
    </r>
  </si>
  <si>
    <t>板书与简笔画训练</t>
  </si>
  <si>
    <t>普通话/唐诗鉴赏</t>
  </si>
  <si>
    <t>应用文写作训练</t>
  </si>
  <si>
    <t>口才与演讲</t>
  </si>
  <si>
    <t>大学生礼仪</t>
  </si>
  <si>
    <r>
      <rPr>
        <sz val="10"/>
        <rFont val="宋体"/>
        <family val="3"/>
        <charset val="134"/>
      </rPr>
      <t>全国计算机等级考试</t>
    </r>
    <r>
      <rPr>
        <sz val="8"/>
        <rFont val="宋体"/>
        <family val="3"/>
        <charset val="134"/>
      </rPr>
      <t>(一级)</t>
    </r>
  </si>
  <si>
    <r>
      <rPr>
        <sz val="10"/>
        <rFont val="宋体"/>
        <family val="3"/>
        <charset val="134"/>
      </rPr>
      <t>图像设计与处理</t>
    </r>
    <r>
      <rPr>
        <sz val="8"/>
        <rFont val="宋体"/>
        <family val="3"/>
        <charset val="134"/>
      </rPr>
      <t>/</t>
    </r>
    <r>
      <rPr>
        <sz val="10"/>
        <rFont val="宋体"/>
        <family val="3"/>
        <charset val="134"/>
      </rPr>
      <t>网页制作</t>
    </r>
  </si>
  <si>
    <t>英语四级考试辅导</t>
  </si>
  <si>
    <t>英语四级听力/英语口语</t>
  </si>
  <si>
    <t>英语六级考试辅导</t>
  </si>
  <si>
    <t>大学英语(2)</t>
  </si>
  <si>
    <t>教育法规学习</t>
  </si>
  <si>
    <t>课程资源开发与课题研究</t>
  </si>
  <si>
    <t>科学教育实训</t>
  </si>
  <si>
    <t>儿童形体舞蹈训练</t>
  </si>
  <si>
    <t>儿童律动与体操训练</t>
  </si>
  <si>
    <t>小学综合活动设计训练</t>
  </si>
  <si>
    <t>儿童心理健康教育实训</t>
  </si>
  <si>
    <t>中华民俗文化概论</t>
  </si>
  <si>
    <t>合计</t>
  </si>
  <si>
    <t>考  核</t>
  </si>
  <si>
    <t>16周</t>
  </si>
  <si>
    <t>19周</t>
  </si>
  <si>
    <r>
      <rPr>
        <sz val="10"/>
        <rFont val="宋体"/>
        <family val="3"/>
        <charset val="134"/>
      </rPr>
      <t>思想道德修养与法律基础</t>
    </r>
  </si>
  <si>
    <r>
      <rPr>
        <sz val="8"/>
        <rFont val="宋体"/>
        <family val="3"/>
        <charset val="134"/>
      </rPr>
      <t>毛泽东思想和中国特色社会主义理论体系概论</t>
    </r>
  </si>
  <si>
    <r>
      <rPr>
        <sz val="10"/>
        <rFont val="宋体"/>
        <family val="3"/>
        <charset val="134"/>
      </rPr>
      <t>大学英语</t>
    </r>
  </si>
  <si>
    <r>
      <rPr>
        <sz val="10"/>
        <rFont val="宋体"/>
        <family val="3"/>
        <charset val="134"/>
      </rPr>
      <t>大学语文</t>
    </r>
  </si>
  <si>
    <r>
      <rPr>
        <sz val="10"/>
        <rFont val="宋体"/>
        <family val="3"/>
        <charset val="134"/>
      </rPr>
      <t>综合素质</t>
    </r>
  </si>
  <si>
    <r>
      <rPr>
        <sz val="10"/>
        <rFont val="宋体"/>
        <family val="3"/>
        <charset val="134"/>
      </rPr>
      <t>心理健康教育</t>
    </r>
  </si>
  <si>
    <r>
      <rPr>
        <sz val="10"/>
        <rFont val="宋体"/>
        <family val="3"/>
        <charset val="134"/>
      </rPr>
      <t>形势与政策</t>
    </r>
  </si>
  <si>
    <r>
      <rPr>
        <sz val="8"/>
        <rFont val="宋体"/>
        <family val="3"/>
        <charset val="134"/>
      </rPr>
      <t>大学生职业生涯设计与就业指导</t>
    </r>
  </si>
  <si>
    <r>
      <rPr>
        <sz val="10"/>
        <rFont val="宋体"/>
        <family val="3"/>
        <charset val="134"/>
      </rPr>
      <t>幼儿卫生与保健</t>
    </r>
  </si>
  <si>
    <r>
      <rPr>
        <sz val="10"/>
        <rFont val="宋体"/>
        <family val="3"/>
        <charset val="134"/>
      </rPr>
      <t>学前儿童发展心理学</t>
    </r>
  </si>
  <si>
    <r>
      <rPr>
        <sz val="10"/>
        <rFont val="宋体"/>
        <family val="3"/>
        <charset val="134"/>
      </rPr>
      <t>特殊儿童发展与学习</t>
    </r>
  </si>
  <si>
    <r>
      <rPr>
        <sz val="10"/>
        <rFont val="宋体"/>
        <family val="3"/>
        <charset val="134"/>
      </rPr>
      <t>幼儿行为观察与研究</t>
    </r>
  </si>
  <si>
    <r>
      <rPr>
        <sz val="9"/>
        <rFont val="宋体"/>
        <family val="3"/>
        <charset val="134"/>
      </rPr>
      <t>学前教育科学研究方法</t>
    </r>
  </si>
  <si>
    <r>
      <rPr>
        <sz val="10"/>
        <rFont val="宋体"/>
        <family val="3"/>
        <charset val="134"/>
      </rPr>
      <t>学前教育学</t>
    </r>
  </si>
  <si>
    <r>
      <rPr>
        <sz val="9"/>
        <rFont val="宋体"/>
        <family val="3"/>
        <charset val="134"/>
      </rPr>
      <t>幼儿园教育活动设计与指导</t>
    </r>
  </si>
  <si>
    <r>
      <rPr>
        <sz val="10"/>
        <rFont val="宋体"/>
        <family val="3"/>
        <charset val="134"/>
      </rPr>
      <t>幼儿园班级管理</t>
    </r>
  </si>
  <si>
    <r>
      <rPr>
        <sz val="10"/>
        <rFont val="宋体"/>
        <family val="3"/>
        <charset val="134"/>
      </rPr>
      <t>幼儿游戏理论与设计</t>
    </r>
  </si>
  <si>
    <r>
      <rPr>
        <sz val="10"/>
        <rFont val="宋体"/>
        <family val="3"/>
        <charset val="134"/>
      </rPr>
      <t>视唱练耳乐理</t>
    </r>
  </si>
  <si>
    <r>
      <rPr>
        <sz val="10"/>
        <rFont val="宋体"/>
        <family val="3"/>
        <charset val="134"/>
      </rPr>
      <t>学前儿童家庭教育</t>
    </r>
  </si>
  <si>
    <r>
      <rPr>
        <sz val="10"/>
        <rFont val="宋体"/>
        <family val="3"/>
        <charset val="134"/>
      </rPr>
      <t>学前教育政策法规</t>
    </r>
  </si>
  <si>
    <r>
      <rPr>
        <sz val="10"/>
        <rFont val="宋体"/>
        <family val="3"/>
        <charset val="134"/>
      </rPr>
      <t>中外学前教育史</t>
    </r>
  </si>
  <si>
    <r>
      <rPr>
        <sz val="10"/>
        <rFont val="宋体"/>
        <family val="3"/>
        <charset val="134"/>
      </rPr>
      <t>儿童故事创编</t>
    </r>
  </si>
  <si>
    <r>
      <rPr>
        <sz val="10"/>
        <rFont val="宋体"/>
        <family val="3"/>
        <charset val="134"/>
      </rPr>
      <t>体育与健康</t>
    </r>
  </si>
  <si>
    <r>
      <rPr>
        <sz val="10"/>
        <rFont val="宋体"/>
        <family val="3"/>
        <charset val="134"/>
      </rPr>
      <t>计算机应用基础</t>
    </r>
  </si>
  <si>
    <r>
      <rPr>
        <sz val="10"/>
        <rFont val="宋体"/>
        <family val="3"/>
        <charset val="134"/>
      </rPr>
      <t>礼仪与实训</t>
    </r>
  </si>
  <si>
    <r>
      <rPr>
        <sz val="10"/>
        <rFont val="宋体"/>
        <family val="3"/>
        <charset val="134"/>
      </rPr>
      <t>钢琴</t>
    </r>
  </si>
  <si>
    <r>
      <rPr>
        <sz val="10"/>
        <rFont val="宋体"/>
        <family val="3"/>
        <charset val="134"/>
      </rPr>
      <t>歌曲弹唱</t>
    </r>
  </si>
  <si>
    <r>
      <rPr>
        <sz val="10"/>
        <rFont val="宋体"/>
        <family val="3"/>
        <charset val="134"/>
      </rPr>
      <t>形体与幼儿舞蹈基础</t>
    </r>
  </si>
  <si>
    <r>
      <rPr>
        <sz val="10"/>
        <rFont val="宋体"/>
        <family val="3"/>
        <charset val="134"/>
      </rPr>
      <t>儿童舞蹈创编</t>
    </r>
  </si>
  <si>
    <r>
      <rPr>
        <sz val="10"/>
        <rFont val="宋体"/>
        <family val="3"/>
        <charset val="134"/>
      </rPr>
      <t>幼儿美术与绘画基础</t>
    </r>
  </si>
  <si>
    <r>
      <rPr>
        <sz val="10"/>
        <rFont val="宋体"/>
        <family val="3"/>
        <charset val="134"/>
      </rPr>
      <t>平面构成与色彩构成</t>
    </r>
  </si>
  <si>
    <r>
      <rPr>
        <sz val="10"/>
        <rFont val="宋体"/>
        <family val="3"/>
        <charset val="134"/>
      </rPr>
      <t>平面手工与立体手工</t>
    </r>
  </si>
  <si>
    <r>
      <rPr>
        <sz val="10"/>
        <rFont val="宋体"/>
        <family val="3"/>
        <charset val="134"/>
      </rPr>
      <t>简笔画</t>
    </r>
  </si>
  <si>
    <r>
      <rPr>
        <sz val="10"/>
        <rFont val="宋体"/>
        <family val="3"/>
        <charset val="134"/>
      </rPr>
      <t>规范书写与书法训练</t>
    </r>
  </si>
  <si>
    <r>
      <rPr>
        <sz val="10"/>
        <rFont val="宋体"/>
        <family val="3"/>
        <charset val="134"/>
      </rPr>
      <t>普通话与教师口语技能</t>
    </r>
  </si>
  <si>
    <r>
      <rPr>
        <sz val="10"/>
        <rFont val="宋体"/>
        <family val="3"/>
        <charset val="134"/>
      </rPr>
      <t>幼儿园环境创设</t>
    </r>
  </si>
  <si>
    <r>
      <rPr>
        <sz val="10"/>
        <rFont val="宋体"/>
        <family val="3"/>
        <charset val="134"/>
      </rPr>
      <t>保教知识与能力实训</t>
    </r>
  </si>
  <si>
    <r>
      <rPr>
        <sz val="10"/>
        <rFont val="宋体"/>
        <family val="3"/>
        <charset val="134"/>
      </rPr>
      <t>入学教育与军事训练</t>
    </r>
  </si>
  <si>
    <r>
      <rPr>
        <sz val="10"/>
        <rFont val="宋体"/>
        <family val="3"/>
        <charset val="134"/>
      </rPr>
      <t>社会实践</t>
    </r>
  </si>
  <si>
    <r>
      <rPr>
        <sz val="10"/>
        <rFont val="Times New Roman"/>
        <family val="1"/>
      </rPr>
      <t>“</t>
    </r>
    <r>
      <rPr>
        <sz val="10"/>
        <rFont val="宋体"/>
        <family val="3"/>
        <charset val="134"/>
      </rPr>
      <t>三字两语一画</t>
    </r>
    <r>
      <rPr>
        <sz val="10"/>
        <rFont val="Times New Roman"/>
        <family val="1"/>
      </rPr>
      <t>”</t>
    </r>
    <r>
      <rPr>
        <sz val="10"/>
        <rFont val="宋体"/>
        <family val="3"/>
        <charset val="134"/>
      </rPr>
      <t>天天练</t>
    </r>
  </si>
  <si>
    <r>
      <rPr>
        <sz val="10"/>
        <rFont val="宋体"/>
        <family val="3"/>
        <charset val="134"/>
      </rPr>
      <t>自练</t>
    </r>
  </si>
  <si>
    <r>
      <rPr>
        <sz val="10"/>
        <rFont val="宋体"/>
        <family val="3"/>
        <charset val="134"/>
      </rPr>
      <t>教学见习</t>
    </r>
  </si>
  <si>
    <r>
      <rPr>
        <sz val="10"/>
        <rFont val="宋体"/>
        <family val="3"/>
        <charset val="134"/>
      </rPr>
      <t>教学实习</t>
    </r>
  </si>
  <si>
    <r>
      <rPr>
        <sz val="9"/>
        <rFont val="宋体"/>
        <family val="3"/>
        <charset val="134"/>
      </rPr>
      <t>毕业论文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毕业设计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毕业创作</t>
    </r>
  </si>
  <si>
    <r>
      <rPr>
        <sz val="10"/>
        <rFont val="宋体"/>
        <family val="3"/>
        <charset val="134"/>
      </rPr>
      <t>毕业教育</t>
    </r>
  </si>
  <si>
    <r>
      <rPr>
        <sz val="10"/>
        <rFont val="宋体"/>
        <family val="3"/>
        <charset val="134"/>
      </rPr>
      <t>故事讲演</t>
    </r>
  </si>
  <si>
    <r>
      <rPr>
        <sz val="10"/>
        <rFont val="宋体"/>
        <family val="3"/>
        <charset val="134"/>
      </rPr>
      <t>幼儿园常用英语口语</t>
    </r>
  </si>
  <si>
    <r>
      <rPr>
        <sz val="10"/>
        <rFont val="宋体"/>
        <family val="3"/>
        <charset val="134"/>
      </rPr>
      <t>声乐特长班</t>
    </r>
  </si>
  <si>
    <r>
      <rPr>
        <sz val="10"/>
        <rFont val="宋体"/>
        <family val="3"/>
        <charset val="134"/>
      </rPr>
      <t>蒙氏教学法</t>
    </r>
  </si>
  <si>
    <r>
      <rPr>
        <sz val="10"/>
        <rFont val="宋体"/>
        <family val="3"/>
        <charset val="134"/>
      </rPr>
      <t>奥尔夫音乐课</t>
    </r>
  </si>
  <si>
    <r>
      <rPr>
        <sz val="10"/>
        <rFont val="宋体"/>
        <family val="3"/>
        <charset val="134"/>
      </rPr>
      <t>美术综合创作课</t>
    </r>
  </si>
  <si>
    <r>
      <rPr>
        <sz val="10"/>
        <rFont val="宋体"/>
        <family val="3"/>
        <charset val="134"/>
      </rPr>
      <t>舞蹈特长班</t>
    </r>
  </si>
  <si>
    <r>
      <rPr>
        <sz val="9"/>
        <rFont val="宋体"/>
        <family val="3"/>
        <charset val="134"/>
      </rPr>
      <t>中国古典四大名著导读</t>
    </r>
    <r>
      <rPr>
        <sz val="6"/>
        <rFont val="Times New Roman"/>
        <family val="1"/>
      </rPr>
      <t>(</t>
    </r>
    <r>
      <rPr>
        <sz val="6"/>
        <rFont val="宋体"/>
        <family val="3"/>
        <charset val="134"/>
      </rPr>
      <t>二年级</t>
    </r>
    <r>
      <rPr>
        <sz val="6"/>
        <rFont val="Times New Roman"/>
        <family val="1"/>
      </rPr>
      <t>)</t>
    </r>
  </si>
  <si>
    <r>
      <rPr>
        <sz val="9"/>
        <rFont val="宋体"/>
        <family val="3"/>
        <charset val="134"/>
      </rPr>
      <t>中华经典选读</t>
    </r>
  </si>
  <si>
    <r>
      <rPr>
        <sz val="8"/>
        <rFont val="宋体"/>
        <family val="3"/>
        <charset val="134"/>
      </rPr>
      <t>篮球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排球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足球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羽毛球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乒乓球</t>
    </r>
  </si>
  <si>
    <r>
      <rPr>
        <sz val="10"/>
        <rFont val="宋体"/>
        <family val="3"/>
        <charset val="134"/>
      </rPr>
      <t>武术</t>
    </r>
    <r>
      <rPr>
        <sz val="10"/>
        <rFont val="Times New Roman"/>
        <family val="1"/>
      </rPr>
      <t>/</t>
    </r>
    <r>
      <rPr>
        <sz val="10"/>
        <rFont val="宋体"/>
        <family val="3"/>
        <charset val="134"/>
      </rPr>
      <t>健美操</t>
    </r>
    <r>
      <rPr>
        <sz val="10"/>
        <rFont val="Times New Roman"/>
        <family val="1"/>
      </rPr>
      <t>/</t>
    </r>
    <r>
      <rPr>
        <sz val="10"/>
        <rFont val="宋体"/>
        <family val="3"/>
        <charset val="134"/>
      </rPr>
      <t>篮球裁判</t>
    </r>
  </si>
  <si>
    <r>
      <rPr>
        <sz val="10"/>
        <rFont val="宋体"/>
        <family val="3"/>
        <charset val="134"/>
      </rPr>
      <t>健康教育</t>
    </r>
    <r>
      <rPr>
        <sz val="10"/>
        <rFont val="Times New Roman"/>
        <family val="1"/>
      </rPr>
      <t>/</t>
    </r>
    <r>
      <rPr>
        <sz val="10"/>
        <rFont val="宋体"/>
        <family val="3"/>
        <charset val="134"/>
      </rPr>
      <t>生物</t>
    </r>
  </si>
  <si>
    <r>
      <rPr>
        <sz val="10"/>
        <rFont val="宋体"/>
        <family val="3"/>
        <charset val="134"/>
      </rPr>
      <t>钢琴</t>
    </r>
    <r>
      <rPr>
        <sz val="10"/>
        <rFont val="Times New Roman"/>
        <family val="1"/>
      </rPr>
      <t>/</t>
    </r>
    <r>
      <rPr>
        <sz val="10"/>
        <rFont val="宋体"/>
        <family val="3"/>
        <charset val="134"/>
      </rPr>
      <t>电子琴</t>
    </r>
    <r>
      <rPr>
        <sz val="10"/>
        <rFont val="Times New Roman"/>
        <family val="1"/>
      </rPr>
      <t>/</t>
    </r>
    <r>
      <rPr>
        <sz val="10"/>
        <rFont val="宋体"/>
        <family val="3"/>
        <charset val="134"/>
      </rPr>
      <t>民乐</t>
    </r>
  </si>
  <si>
    <r>
      <rPr>
        <sz val="10"/>
        <rFont val="宋体"/>
        <family val="3"/>
        <charset val="134"/>
      </rPr>
      <t>声乐</t>
    </r>
    <r>
      <rPr>
        <sz val="10"/>
        <rFont val="Times New Roman"/>
        <family val="1"/>
      </rPr>
      <t>/</t>
    </r>
    <r>
      <rPr>
        <sz val="10"/>
        <rFont val="宋体"/>
        <family val="3"/>
        <charset val="134"/>
      </rPr>
      <t>仪仗队</t>
    </r>
  </si>
  <si>
    <r>
      <rPr>
        <sz val="10"/>
        <rFont val="宋体"/>
        <family val="3"/>
        <charset val="134"/>
      </rPr>
      <t>毛笔字</t>
    </r>
    <r>
      <rPr>
        <sz val="10"/>
        <rFont val="Times New Roman"/>
        <family val="1"/>
      </rPr>
      <t>/</t>
    </r>
    <r>
      <rPr>
        <sz val="10"/>
        <rFont val="宋体"/>
        <family val="3"/>
        <charset val="134"/>
      </rPr>
      <t>粉笔字</t>
    </r>
    <r>
      <rPr>
        <sz val="10"/>
        <rFont val="Times New Roman"/>
        <family val="1"/>
      </rPr>
      <t>/</t>
    </r>
    <r>
      <rPr>
        <sz val="10"/>
        <rFont val="宋体"/>
        <family val="3"/>
        <charset val="134"/>
      </rPr>
      <t>钢笔字</t>
    </r>
  </si>
  <si>
    <r>
      <rPr>
        <sz val="10"/>
        <rFont val="宋体"/>
        <family val="3"/>
        <charset val="134"/>
      </rPr>
      <t>手工制作实训</t>
    </r>
    <r>
      <rPr>
        <sz val="9"/>
        <rFont val="Times New Roman"/>
        <family val="1"/>
      </rPr>
      <t>/</t>
    </r>
    <r>
      <rPr>
        <sz val="10"/>
        <rFont val="宋体"/>
        <family val="3"/>
        <charset val="134"/>
      </rPr>
      <t>漫画</t>
    </r>
  </si>
  <si>
    <r>
      <rPr>
        <sz val="10"/>
        <rFont val="宋体"/>
        <family val="3"/>
        <charset val="134"/>
      </rPr>
      <t>板书与简笔画训练</t>
    </r>
  </si>
  <si>
    <r>
      <rPr>
        <sz val="10"/>
        <rFont val="宋体"/>
        <family val="3"/>
        <charset val="134"/>
      </rPr>
      <t>普通话</t>
    </r>
    <r>
      <rPr>
        <sz val="10"/>
        <rFont val="Times New Roman"/>
        <family val="1"/>
      </rPr>
      <t>/</t>
    </r>
    <r>
      <rPr>
        <sz val="10"/>
        <rFont val="宋体"/>
        <family val="3"/>
        <charset val="134"/>
      </rPr>
      <t>唐诗鉴赏</t>
    </r>
  </si>
  <si>
    <r>
      <rPr>
        <sz val="10"/>
        <rFont val="宋体"/>
        <family val="3"/>
        <charset val="134"/>
      </rPr>
      <t>应用文写作训练</t>
    </r>
  </si>
  <si>
    <r>
      <rPr>
        <sz val="10"/>
        <rFont val="宋体"/>
        <family val="3"/>
        <charset val="134"/>
      </rPr>
      <t>口才与演讲</t>
    </r>
  </si>
  <si>
    <r>
      <rPr>
        <sz val="10"/>
        <rFont val="宋体"/>
        <family val="3"/>
        <charset val="134"/>
      </rPr>
      <t>大学生礼仪</t>
    </r>
  </si>
  <si>
    <r>
      <rPr>
        <sz val="10"/>
        <rFont val="宋体"/>
        <family val="3"/>
        <charset val="134"/>
      </rPr>
      <t>全国计算机等级考试</t>
    </r>
    <r>
      <rPr>
        <sz val="8"/>
        <rFont val="Times New Roman"/>
        <family val="1"/>
      </rPr>
      <t>(</t>
    </r>
    <r>
      <rPr>
        <sz val="8"/>
        <rFont val="宋体"/>
        <family val="3"/>
        <charset val="134"/>
      </rPr>
      <t>一级</t>
    </r>
    <r>
      <rPr>
        <sz val="8"/>
        <rFont val="Times New Roman"/>
        <family val="1"/>
      </rPr>
      <t>)</t>
    </r>
  </si>
  <si>
    <r>
      <rPr>
        <sz val="10"/>
        <rFont val="宋体"/>
        <family val="3"/>
        <charset val="134"/>
      </rPr>
      <t>图像设计与处理</t>
    </r>
    <r>
      <rPr>
        <sz val="8"/>
        <rFont val="Times New Roman"/>
        <family val="1"/>
      </rPr>
      <t>/</t>
    </r>
    <r>
      <rPr>
        <sz val="10"/>
        <rFont val="宋体"/>
        <family val="3"/>
        <charset val="134"/>
      </rPr>
      <t>网页制作</t>
    </r>
  </si>
  <si>
    <r>
      <rPr>
        <sz val="10"/>
        <rFont val="宋体"/>
        <family val="3"/>
        <charset val="134"/>
      </rPr>
      <t>英语四级考试辅导</t>
    </r>
  </si>
  <si>
    <r>
      <rPr>
        <sz val="10"/>
        <rFont val="宋体"/>
        <family val="3"/>
        <charset val="134"/>
      </rPr>
      <t>英语四级听力</t>
    </r>
    <r>
      <rPr>
        <sz val="10"/>
        <rFont val="Times New Roman"/>
        <family val="1"/>
      </rPr>
      <t>/</t>
    </r>
    <r>
      <rPr>
        <sz val="10"/>
        <rFont val="宋体"/>
        <family val="3"/>
        <charset val="134"/>
      </rPr>
      <t>英语口语</t>
    </r>
  </si>
  <si>
    <r>
      <rPr>
        <sz val="10"/>
        <rFont val="宋体"/>
        <family val="3"/>
        <charset val="134"/>
      </rPr>
      <t>英语六级考试辅导</t>
    </r>
  </si>
  <si>
    <r>
      <rPr>
        <sz val="10"/>
        <rFont val="宋体"/>
        <family val="3"/>
        <charset val="134"/>
      </rPr>
      <t>大学英语</t>
    </r>
    <r>
      <rPr>
        <sz val="10"/>
        <rFont val="Times New Roman"/>
        <family val="1"/>
      </rPr>
      <t>(2)</t>
    </r>
  </si>
  <si>
    <r>
      <rPr>
        <sz val="10"/>
        <rFont val="宋体"/>
        <family val="3"/>
        <charset val="134"/>
      </rPr>
      <t>教育法规学习</t>
    </r>
  </si>
  <si>
    <r>
      <rPr>
        <sz val="10"/>
        <rFont val="宋体"/>
        <family val="3"/>
        <charset val="134"/>
      </rPr>
      <t>课程资源开发与课题研究</t>
    </r>
  </si>
  <si>
    <r>
      <rPr>
        <sz val="10"/>
        <rFont val="宋体"/>
        <family val="3"/>
        <charset val="134"/>
      </rPr>
      <t>科学教育实训</t>
    </r>
  </si>
  <si>
    <r>
      <rPr>
        <sz val="10"/>
        <rFont val="宋体"/>
        <family val="3"/>
        <charset val="134"/>
      </rPr>
      <t>儿童形体舞蹈训练</t>
    </r>
  </si>
  <si>
    <r>
      <rPr>
        <sz val="10"/>
        <rFont val="宋体"/>
        <family val="3"/>
        <charset val="134"/>
      </rPr>
      <t>儿童律动与体操训练</t>
    </r>
  </si>
  <si>
    <r>
      <rPr>
        <sz val="10"/>
        <rFont val="宋体"/>
        <family val="3"/>
        <charset val="134"/>
      </rPr>
      <t>小学综合活动设计训练</t>
    </r>
  </si>
  <si>
    <r>
      <rPr>
        <sz val="10"/>
        <rFont val="宋体"/>
        <family val="3"/>
        <charset val="134"/>
      </rPr>
      <t>儿童心理健康教育实训</t>
    </r>
  </si>
  <si>
    <r>
      <rPr>
        <sz val="10"/>
        <rFont val="宋体"/>
        <family val="3"/>
        <charset val="134"/>
      </rPr>
      <t>中华民俗文化概论</t>
    </r>
  </si>
  <si>
    <r>
      <rPr>
        <sz val="10"/>
        <rFont val="宋体"/>
        <family val="3"/>
        <charset val="134"/>
      </rPr>
      <t>合计</t>
    </r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</si>
  <si>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2664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1016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38.14%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1648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61.86%</t>
    </r>
    <r>
      <rPr>
        <sz val="10"/>
        <rFont val="宋体"/>
        <family val="3"/>
        <charset val="134"/>
      </rPr>
      <t>。　　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2019-7-16]</t>
    </r>
  </si>
  <si>
    <r>
      <rPr>
        <sz val="10"/>
        <rFont val="Times New Roman"/>
        <family val="1"/>
      </rPr>
      <t>16</t>
    </r>
    <r>
      <rPr>
        <sz val="10"/>
        <rFont val="黑体"/>
        <family val="3"/>
        <charset val="134"/>
      </rPr>
      <t>周</t>
    </r>
  </si>
  <si>
    <r>
      <rPr>
        <sz val="10"/>
        <rFont val="Times New Roman"/>
        <family val="1"/>
      </rPr>
      <t>19</t>
    </r>
    <r>
      <rPr>
        <sz val="10"/>
        <rFont val="黑体"/>
        <family val="3"/>
        <charset val="134"/>
      </rPr>
      <t>周</t>
    </r>
  </si>
  <si>
    <t>公共基础课</t>
  </si>
  <si>
    <t>√</t>
  </si>
  <si>
    <t>专业（技能）课</t>
  </si>
  <si>
    <t>普通话与教师口语技能</t>
  </si>
  <si>
    <t>多媒体课件制作</t>
  </si>
  <si>
    <t>保教知识与能力</t>
  </si>
  <si>
    <t>教学见习</t>
  </si>
  <si>
    <t>教学实习</t>
  </si>
  <si>
    <t>分方向专业（技能）课</t>
  </si>
  <si>
    <t>广东茂名幼儿师范专科学校早期教育专业课程计划表</t>
  </si>
  <si>
    <t>早期教育导论</t>
  </si>
  <si>
    <t>婴幼儿生理卫生与保健常识</t>
  </si>
  <si>
    <t>婴幼儿心理学</t>
  </si>
  <si>
    <t>婴幼儿营养与喂养</t>
  </si>
  <si>
    <t>婴幼儿疾病的紧急处理与预防</t>
  </si>
  <si>
    <t>婴幼儿家庭教育与指导</t>
  </si>
  <si>
    <t>早期教育环境创设</t>
  </si>
  <si>
    <t>早教机构管理</t>
  </si>
  <si>
    <t>婴幼儿游戏理论与设计</t>
  </si>
  <si>
    <t>蒙台梭利教学法</t>
  </si>
  <si>
    <t>奥尔夫音乐教育</t>
  </si>
  <si>
    <t>舞蹈与律动</t>
  </si>
  <si>
    <t>歌曲弹唱</t>
  </si>
  <si>
    <t>婴幼儿行为观察与指导</t>
  </si>
  <si>
    <t>婴幼儿动作发展与指导</t>
  </si>
  <si>
    <t>感觉统合理论与实践</t>
  </si>
  <si>
    <t>0-3岁早期阅读与指导</t>
  </si>
  <si>
    <t>婴幼儿音乐欣赏与韵律活动</t>
  </si>
  <si>
    <t>社会实践</t>
  </si>
  <si>
    <r>
      <rPr>
        <sz val="9"/>
        <color theme="1"/>
        <rFont val="宋体"/>
        <family val="3"/>
        <charset val="134"/>
      </rPr>
      <t>中国古典四大名著导读</t>
    </r>
    <r>
      <rPr>
        <sz val="6"/>
        <color theme="1"/>
        <rFont val="宋体"/>
        <family val="3"/>
        <charset val="134"/>
      </rPr>
      <t>(二年级)</t>
    </r>
  </si>
  <si>
    <r>
      <rPr>
        <sz val="10"/>
        <color theme="1"/>
        <rFont val="宋体"/>
        <family val="3"/>
        <charset val="134"/>
      </rPr>
      <t>手工制作实训</t>
    </r>
    <r>
      <rPr>
        <sz val="9"/>
        <color theme="1"/>
        <rFont val="宋体"/>
        <family val="3"/>
        <charset val="134"/>
      </rPr>
      <t>/</t>
    </r>
    <r>
      <rPr>
        <sz val="10"/>
        <color theme="1"/>
        <rFont val="宋体"/>
        <family val="3"/>
        <charset val="134"/>
      </rPr>
      <t>漫画</t>
    </r>
  </si>
  <si>
    <r>
      <rPr>
        <sz val="10"/>
        <color theme="1"/>
        <rFont val="宋体"/>
        <family val="3"/>
        <charset val="134"/>
      </rPr>
      <t>全国计算机等级考试</t>
    </r>
    <r>
      <rPr>
        <sz val="8"/>
        <color theme="1"/>
        <rFont val="宋体"/>
        <family val="3"/>
        <charset val="134"/>
      </rPr>
      <t>(一级)</t>
    </r>
  </si>
  <si>
    <r>
      <rPr>
        <sz val="10"/>
        <color theme="1"/>
        <rFont val="宋体"/>
        <family val="3"/>
        <charset val="134"/>
      </rPr>
      <t>图像设计与处理</t>
    </r>
    <r>
      <rPr>
        <sz val="8"/>
        <color theme="1"/>
        <rFont val="宋体"/>
        <family val="3"/>
        <charset val="134"/>
      </rPr>
      <t>/</t>
    </r>
    <r>
      <rPr>
        <sz val="10"/>
        <color theme="1"/>
        <rFont val="宋体"/>
        <family val="3"/>
        <charset val="134"/>
      </rPr>
      <t>网页制作</t>
    </r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</si>
  <si>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2536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984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38.80%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1552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61.20%</t>
    </r>
    <r>
      <rPr>
        <sz val="10"/>
        <rFont val="宋体"/>
        <family val="3"/>
        <charset val="134"/>
      </rPr>
      <t>。　　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2019-7-16]</t>
    </r>
  </si>
  <si>
    <t>第四学年</t>
  </si>
  <si>
    <t>第五学年</t>
  </si>
  <si>
    <r>
      <rPr>
        <sz val="8"/>
        <rFont val="黑体"/>
        <family val="3"/>
        <charset val="134"/>
      </rPr>
      <t>考</t>
    </r>
    <r>
      <rPr>
        <sz val="8"/>
        <rFont val="Times New Roman"/>
        <family val="1"/>
      </rPr>
      <t xml:space="preserve">  </t>
    </r>
    <r>
      <rPr>
        <sz val="8"/>
        <rFont val="黑体"/>
        <family val="3"/>
        <charset val="134"/>
      </rPr>
      <t>核</t>
    </r>
  </si>
  <si>
    <r>
      <rPr>
        <sz val="7"/>
        <rFont val="Times New Roman"/>
        <family val="1"/>
      </rPr>
      <t>14</t>
    </r>
    <r>
      <rPr>
        <sz val="7"/>
        <rFont val="宋体"/>
        <family val="3"/>
        <charset val="134"/>
      </rPr>
      <t>周</t>
    </r>
  </si>
  <si>
    <r>
      <rPr>
        <sz val="7"/>
        <rFont val="Times New Roman"/>
        <family val="1"/>
      </rPr>
      <t>16</t>
    </r>
    <r>
      <rPr>
        <sz val="7"/>
        <rFont val="宋体"/>
        <family val="3"/>
        <charset val="134"/>
      </rPr>
      <t>周</t>
    </r>
  </si>
  <si>
    <t>14周</t>
  </si>
  <si>
    <r>
      <rPr>
        <sz val="7"/>
        <rFont val="Times New Roman"/>
        <family val="1"/>
      </rPr>
      <t>19</t>
    </r>
    <r>
      <rPr>
        <sz val="7"/>
        <rFont val="宋体"/>
        <family val="3"/>
        <charset val="134"/>
      </rPr>
      <t>周</t>
    </r>
  </si>
  <si>
    <t>生活与哲学</t>
  </si>
  <si>
    <t>经济生活</t>
  </si>
  <si>
    <t>政治生活</t>
  </si>
  <si>
    <t>语文</t>
  </si>
  <si>
    <t>现代汉语知识</t>
  </si>
  <si>
    <t>代数</t>
  </si>
  <si>
    <t>几何</t>
  </si>
  <si>
    <t>英语</t>
  </si>
  <si>
    <t>7,8</t>
  </si>
  <si>
    <t>奥尔夫音乐</t>
  </si>
  <si>
    <t>平面构成与色彩构成</t>
  </si>
  <si>
    <t>平面手工</t>
  </si>
  <si>
    <t>立体手工</t>
  </si>
  <si>
    <t>分方向专业专修课</t>
  </si>
  <si>
    <t>品行养成教育</t>
  </si>
  <si>
    <t>班会</t>
  </si>
  <si>
    <t>音乐基础技能教学训练</t>
  </si>
  <si>
    <t>键盘即兴伴奏技能实训</t>
  </si>
  <si>
    <t>幼儿教育政策与法规</t>
  </si>
  <si>
    <t>幼儿家庭教育与指导</t>
  </si>
  <si>
    <t>幼儿体操与创编</t>
  </si>
  <si>
    <t>幼儿舞蹈创编</t>
  </si>
  <si>
    <r>
      <rPr>
        <sz val="8"/>
        <rFont val="宋体"/>
        <family val="3"/>
        <charset val="134"/>
      </rPr>
      <t>中国古典四大名著导读</t>
    </r>
    <r>
      <rPr>
        <sz val="6"/>
        <rFont val="宋体"/>
        <family val="3"/>
        <charset val="134"/>
      </rPr>
      <t>(二年级)</t>
    </r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</si>
  <si>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3056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1540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50.39%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1516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49.61%</t>
    </r>
    <r>
      <rPr>
        <sz val="10"/>
        <rFont val="宋体"/>
        <family val="3"/>
        <charset val="134"/>
      </rPr>
      <t>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五年制　</t>
    </r>
    <r>
      <rPr>
        <sz val="10"/>
        <rFont val="Times New Roman"/>
        <family val="1"/>
      </rPr>
      <t>2018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2019-06-28]</t>
    </r>
  </si>
  <si>
    <t>学前儿童故事创编</t>
  </si>
  <si>
    <t>幼儿园环境创设</t>
  </si>
  <si>
    <t>跟岗实习</t>
  </si>
  <si>
    <t>16W</t>
  </si>
  <si>
    <t>特殊儿童发展与学习</t>
  </si>
  <si>
    <t>幼儿行为观察与研究</t>
  </si>
  <si>
    <t>经济政治与社会</t>
  </si>
  <si>
    <t>幼儿园班级管理</t>
  </si>
  <si>
    <t>儿童舞蹈创编</t>
  </si>
  <si>
    <t>故事讲演</t>
  </si>
  <si>
    <t>声乐特长班</t>
  </si>
  <si>
    <t>蒙氏教学法</t>
  </si>
  <si>
    <t>奥尔夫音乐课</t>
  </si>
  <si>
    <t>美术综合创作课</t>
  </si>
  <si>
    <t>舞蹈特长班</t>
  </si>
  <si>
    <r>
      <rPr>
        <sz val="9"/>
        <rFont val="Times New Roman"/>
        <family val="1"/>
      </rPr>
      <t>16</t>
    </r>
    <r>
      <rPr>
        <sz val="9"/>
        <rFont val="黑体"/>
        <family val="3"/>
        <charset val="134"/>
      </rPr>
      <t>周</t>
    </r>
  </si>
  <si>
    <r>
      <rPr>
        <sz val="9"/>
        <rFont val="Times New Roman"/>
        <family val="1"/>
      </rPr>
      <t>19</t>
    </r>
    <r>
      <rPr>
        <sz val="9"/>
        <rFont val="黑体"/>
        <family val="3"/>
        <charset val="134"/>
      </rPr>
      <t>周</t>
    </r>
  </si>
  <si>
    <r>
      <rPr>
        <sz val="10"/>
        <rFont val="宋体"/>
        <family val="3"/>
        <charset val="134"/>
      </rPr>
      <t>生活与哲学</t>
    </r>
  </si>
  <si>
    <r>
      <rPr>
        <sz val="10"/>
        <rFont val="宋体"/>
        <family val="3"/>
        <charset val="134"/>
      </rPr>
      <t>经济政治与社会</t>
    </r>
  </si>
  <si>
    <r>
      <rPr>
        <sz val="9"/>
        <rFont val="宋体"/>
        <family val="3"/>
        <charset val="134"/>
      </rPr>
      <t>思想道德修养与法律基础</t>
    </r>
  </si>
  <si>
    <r>
      <rPr>
        <sz val="10"/>
        <rFont val="宋体"/>
        <family val="3"/>
        <charset val="134"/>
      </rPr>
      <t>语文</t>
    </r>
  </si>
  <si>
    <r>
      <rPr>
        <sz val="10"/>
        <rFont val="宋体"/>
        <family val="3"/>
        <charset val="134"/>
      </rPr>
      <t>代数</t>
    </r>
  </si>
  <si>
    <r>
      <rPr>
        <sz val="10"/>
        <rFont val="宋体"/>
        <family val="3"/>
        <charset val="134"/>
      </rPr>
      <t>几何</t>
    </r>
  </si>
  <si>
    <r>
      <rPr>
        <sz val="10"/>
        <rFont val="宋体"/>
        <family val="3"/>
        <charset val="134"/>
      </rPr>
      <t>英语</t>
    </r>
  </si>
  <si>
    <r>
      <rPr>
        <sz val="7"/>
        <rFont val="宋体"/>
        <family val="3"/>
        <charset val="134"/>
      </rPr>
      <t>大学生职业生涯设计与就业指导</t>
    </r>
  </si>
  <si>
    <r>
      <rPr>
        <sz val="10"/>
        <rFont val="宋体"/>
        <family val="3"/>
        <charset val="134"/>
      </rPr>
      <t>学前教育科学研究方法</t>
    </r>
  </si>
  <si>
    <r>
      <rPr>
        <sz val="9"/>
        <rFont val="宋体"/>
        <family val="3"/>
        <charset val="134"/>
      </rPr>
      <t>特殊儿童发展与学习</t>
    </r>
  </si>
  <si>
    <r>
      <rPr>
        <sz val="9"/>
        <rFont val="宋体"/>
        <family val="3"/>
        <charset val="134"/>
      </rPr>
      <t>幼儿行为观察与研究</t>
    </r>
  </si>
  <si>
    <r>
      <rPr>
        <sz val="10"/>
        <rFont val="宋体"/>
        <family val="3"/>
        <charset val="134"/>
      </rPr>
      <t>学前儿童故事创编</t>
    </r>
  </si>
  <si>
    <r>
      <rPr>
        <sz val="10"/>
        <rFont val="宋体"/>
        <family val="3"/>
        <charset val="134"/>
      </rPr>
      <t>声乐</t>
    </r>
  </si>
  <si>
    <r>
      <rPr>
        <sz val="10"/>
        <rFont val="宋体"/>
        <family val="3"/>
        <charset val="134"/>
      </rPr>
      <t>平面手工</t>
    </r>
  </si>
  <si>
    <r>
      <rPr>
        <sz val="10"/>
        <rFont val="宋体"/>
        <family val="3"/>
        <charset val="134"/>
      </rPr>
      <t>立体手工</t>
    </r>
  </si>
  <si>
    <r>
      <rPr>
        <sz val="10"/>
        <rFont val="宋体"/>
        <family val="3"/>
        <charset val="134"/>
      </rPr>
      <t>品行养成教育</t>
    </r>
  </si>
  <si>
    <r>
      <rPr>
        <sz val="10"/>
        <rFont val="宋体"/>
        <family val="3"/>
        <charset val="134"/>
      </rPr>
      <t>班会</t>
    </r>
  </si>
  <si>
    <r>
      <rPr>
        <sz val="10"/>
        <rFont val="宋体"/>
        <family val="3"/>
        <charset val="134"/>
      </rPr>
      <t>教学实习（中职）</t>
    </r>
  </si>
  <si>
    <r>
      <rPr>
        <sz val="10"/>
        <rFont val="宋体"/>
        <family val="3"/>
        <charset val="134"/>
      </rPr>
      <t>键盘即兴伴奏技能实训</t>
    </r>
  </si>
  <si>
    <r>
      <rPr>
        <sz val="8"/>
        <rFont val="宋体"/>
        <family val="3"/>
        <charset val="134"/>
      </rPr>
      <t>毕业论文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毕业设计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毕业创作</t>
    </r>
  </si>
  <si>
    <r>
      <rPr>
        <sz val="10"/>
        <rFont val="宋体"/>
        <family val="3"/>
        <charset val="134"/>
      </rPr>
      <t>儿童文学</t>
    </r>
  </si>
  <si>
    <r>
      <rPr>
        <sz val="10"/>
        <rFont val="宋体"/>
        <family val="3"/>
        <charset val="134"/>
      </rPr>
      <t>手工创作</t>
    </r>
  </si>
  <si>
    <r>
      <rPr>
        <sz val="10"/>
        <rFont val="宋体"/>
        <family val="3"/>
        <charset val="134"/>
      </rPr>
      <t>幼儿教育政策与法规</t>
    </r>
  </si>
  <si>
    <r>
      <rPr>
        <sz val="10"/>
        <rFont val="宋体"/>
        <family val="3"/>
        <charset val="134"/>
      </rPr>
      <t>幼儿家庭教育与指导</t>
    </r>
  </si>
  <si>
    <r>
      <rPr>
        <sz val="10"/>
        <rFont val="宋体"/>
        <family val="3"/>
        <charset val="134"/>
      </rPr>
      <t>幼儿体操与创编</t>
    </r>
  </si>
  <si>
    <r>
      <rPr>
        <sz val="10"/>
        <rFont val="宋体"/>
        <family val="3"/>
        <charset val="134"/>
      </rPr>
      <t>幼儿舞蹈创编</t>
    </r>
  </si>
  <si>
    <r>
      <rPr>
        <sz val="8"/>
        <rFont val="宋体"/>
        <family val="3"/>
        <charset val="134"/>
      </rPr>
      <t>中国古典四大名著导读</t>
    </r>
    <r>
      <rPr>
        <sz val="6"/>
        <rFont val="Times New Roman"/>
        <family val="1"/>
      </rPr>
      <t>(</t>
    </r>
    <r>
      <rPr>
        <sz val="6"/>
        <rFont val="宋体"/>
        <family val="3"/>
        <charset val="134"/>
      </rPr>
      <t>二年级</t>
    </r>
    <r>
      <rPr>
        <sz val="6"/>
        <rFont val="Times New Roman"/>
        <family val="1"/>
      </rPr>
      <t>)</t>
    </r>
  </si>
  <si>
    <r>
      <rPr>
        <sz val="7"/>
        <rFont val="宋体"/>
        <family val="3"/>
        <charset val="134"/>
      </rPr>
      <t>篮球</t>
    </r>
    <r>
      <rPr>
        <sz val="7"/>
        <rFont val="Times New Roman"/>
        <family val="1"/>
      </rPr>
      <t>/</t>
    </r>
    <r>
      <rPr>
        <sz val="7"/>
        <rFont val="宋体"/>
        <family val="3"/>
        <charset val="134"/>
      </rPr>
      <t>排球</t>
    </r>
    <r>
      <rPr>
        <sz val="7"/>
        <rFont val="Times New Roman"/>
        <family val="1"/>
      </rPr>
      <t>/</t>
    </r>
    <r>
      <rPr>
        <sz val="7"/>
        <rFont val="宋体"/>
        <family val="3"/>
        <charset val="134"/>
      </rPr>
      <t>足球</t>
    </r>
    <r>
      <rPr>
        <sz val="7"/>
        <rFont val="Times New Roman"/>
        <family val="1"/>
      </rPr>
      <t>/</t>
    </r>
    <r>
      <rPr>
        <sz val="7"/>
        <rFont val="宋体"/>
        <family val="3"/>
        <charset val="134"/>
      </rPr>
      <t>羽毛球</t>
    </r>
    <r>
      <rPr>
        <sz val="7"/>
        <rFont val="Times New Roman"/>
        <family val="1"/>
      </rPr>
      <t>/</t>
    </r>
    <r>
      <rPr>
        <sz val="7"/>
        <rFont val="宋体"/>
        <family val="3"/>
        <charset val="134"/>
      </rPr>
      <t>乒乓球</t>
    </r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</si>
  <si>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4040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1560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38.61%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2480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61.39%</t>
    </r>
    <r>
      <rPr>
        <sz val="10"/>
        <rFont val="宋体"/>
        <family val="3"/>
        <charset val="134"/>
      </rPr>
      <t>。　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五年制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2019-7-16]</t>
    </r>
  </si>
  <si>
    <r>
      <rPr>
        <sz val="7.5"/>
        <rFont val="宋体"/>
        <family val="3"/>
        <charset val="134"/>
      </rPr>
      <t>大学生职业生涯设计与就业指导</t>
    </r>
  </si>
  <si>
    <t>广东茂名幼儿师范专科学校音乐教育专业课程计划表</t>
  </si>
  <si>
    <t>心理学</t>
  </si>
  <si>
    <t>教育学</t>
  </si>
  <si>
    <t>视唱练耳</t>
  </si>
  <si>
    <t>音乐史与欣赏</t>
  </si>
  <si>
    <t>美术</t>
  </si>
  <si>
    <t>舞蹈</t>
  </si>
  <si>
    <t>键盘</t>
  </si>
  <si>
    <t>电脑音乐</t>
  </si>
  <si>
    <t>合唱指挥</t>
  </si>
  <si>
    <t>小学音乐课程与教学论</t>
  </si>
  <si>
    <t>教学技能与实训</t>
  </si>
  <si>
    <t>播音与主持</t>
  </si>
  <si>
    <t>音乐研究与论文写作</t>
  </si>
  <si>
    <t>教育教学知识与能力实训</t>
  </si>
  <si>
    <t>毕业论文设计与写作</t>
  </si>
  <si>
    <t>大学美术</t>
  </si>
  <si>
    <t>音乐理论</t>
  </si>
  <si>
    <t>音乐史与欣赏（合班）</t>
  </si>
  <si>
    <t>管乐教育</t>
  </si>
  <si>
    <t>民乐教育</t>
  </si>
  <si>
    <t>国际音乐教学法实践</t>
  </si>
  <si>
    <r>
      <rPr>
        <sz val="10"/>
        <rFont val="宋体"/>
        <family val="3"/>
        <charset val="134"/>
      </rPr>
      <t>心理学</t>
    </r>
  </si>
  <si>
    <r>
      <rPr>
        <sz val="10"/>
        <rFont val="宋体"/>
        <family val="3"/>
        <charset val="134"/>
      </rPr>
      <t>教育学</t>
    </r>
  </si>
  <si>
    <t>专业(技能)课</t>
  </si>
  <si>
    <r>
      <rPr>
        <sz val="10"/>
        <rFont val="宋体"/>
        <family val="3"/>
        <charset val="134"/>
      </rPr>
      <t>播音与主持</t>
    </r>
  </si>
  <si>
    <t>教育教学知识与能力</t>
  </si>
  <si>
    <r>
      <rPr>
        <sz val="10"/>
        <rFont val="宋体"/>
        <family val="3"/>
        <charset val="134"/>
      </rPr>
      <t>毕业论文设计与写作</t>
    </r>
  </si>
  <si>
    <t>分方向专业(技能)课</t>
  </si>
  <si>
    <t>声乐普修(非声乐主修学生)</t>
  </si>
  <si>
    <t>键盘伴奏(非钢琴主修学生)</t>
  </si>
  <si>
    <r>
      <rPr>
        <sz val="10"/>
        <rFont val="宋体"/>
        <family val="3"/>
        <charset val="134"/>
      </rPr>
      <t>大学美术</t>
    </r>
  </si>
  <si>
    <t>广东茂名幼儿师范专科学校播音与主持专业课程计划表</t>
  </si>
  <si>
    <t>现代汉语</t>
  </si>
  <si>
    <t>新闻学概论</t>
  </si>
  <si>
    <t>播音学概论</t>
  </si>
  <si>
    <t>传播学概论</t>
  </si>
  <si>
    <t>广播电视概论</t>
  </si>
  <si>
    <t>电脑美术</t>
  </si>
  <si>
    <t>广电新闻采访与写作</t>
  </si>
  <si>
    <t>广播电视法规与职业道德</t>
  </si>
  <si>
    <t>非线性编辑实训</t>
  </si>
  <si>
    <t>广播电视口语表达基础</t>
  </si>
  <si>
    <t>歌唱学</t>
  </si>
  <si>
    <t>综合技能课</t>
  </si>
  <si>
    <t>中国古典四大名著导读(二年级)</t>
  </si>
  <si>
    <t>手工制作实训/漫画</t>
  </si>
  <si>
    <t>全国计算机等级考试(一级)</t>
  </si>
  <si>
    <t>图像设计与处理/网页制作</t>
  </si>
  <si>
    <r>
      <rPr>
        <sz val="10"/>
        <rFont val="宋体"/>
        <family val="3"/>
        <charset val="134"/>
      </rPr>
      <t>现代汉语</t>
    </r>
  </si>
  <si>
    <r>
      <rPr>
        <sz val="10"/>
        <rFont val="宋体"/>
        <family val="3"/>
        <charset val="134"/>
      </rPr>
      <t>电脑美术</t>
    </r>
  </si>
  <si>
    <t>普通话语音与播音发声</t>
  </si>
  <si>
    <r>
      <rPr>
        <sz val="8"/>
        <rFont val="宋体"/>
        <family val="3"/>
        <charset val="134"/>
      </rPr>
      <t>中国古典四大名著导读</t>
    </r>
    <r>
      <rPr>
        <sz val="8"/>
        <rFont val="Times New Roman"/>
        <family val="1"/>
      </rPr>
      <t>(</t>
    </r>
    <r>
      <rPr>
        <sz val="8"/>
        <rFont val="宋体"/>
        <family val="3"/>
        <charset val="134"/>
      </rPr>
      <t>二年级</t>
    </r>
    <r>
      <rPr>
        <sz val="8"/>
        <rFont val="Times New Roman"/>
        <family val="1"/>
      </rPr>
      <t>)</t>
    </r>
  </si>
  <si>
    <r>
      <rPr>
        <sz val="10"/>
        <rFont val="宋体"/>
        <family val="3"/>
        <charset val="134"/>
      </rPr>
      <t>中华经典选读</t>
    </r>
  </si>
  <si>
    <r>
      <rPr>
        <sz val="10"/>
        <rFont val="宋体"/>
        <family val="3"/>
        <charset val="134"/>
      </rPr>
      <t>手工制作实训</t>
    </r>
    <r>
      <rPr>
        <sz val="10"/>
        <rFont val="Times New Roman"/>
        <family val="1"/>
      </rPr>
      <t>/</t>
    </r>
    <r>
      <rPr>
        <sz val="10"/>
        <rFont val="宋体"/>
        <family val="3"/>
        <charset val="134"/>
      </rPr>
      <t>漫画</t>
    </r>
  </si>
  <si>
    <r>
      <rPr>
        <sz val="10"/>
        <rFont val="宋体"/>
        <family val="3"/>
        <charset val="134"/>
      </rPr>
      <t>全国计算机等级考试</t>
    </r>
    <r>
      <rPr>
        <sz val="10"/>
        <rFont val="Times New Roman"/>
        <family val="1"/>
      </rPr>
      <t>(</t>
    </r>
    <r>
      <rPr>
        <sz val="10"/>
        <rFont val="宋体"/>
        <family val="3"/>
        <charset val="134"/>
      </rPr>
      <t>一级</t>
    </r>
    <r>
      <rPr>
        <sz val="10"/>
        <rFont val="Times New Roman"/>
        <family val="1"/>
      </rPr>
      <t>)</t>
    </r>
  </si>
  <si>
    <r>
      <rPr>
        <sz val="10"/>
        <rFont val="宋体"/>
        <family val="3"/>
        <charset val="134"/>
      </rPr>
      <t>图像设计与处理</t>
    </r>
    <r>
      <rPr>
        <sz val="10"/>
        <rFont val="Times New Roman"/>
        <family val="1"/>
      </rPr>
      <t>/</t>
    </r>
    <r>
      <rPr>
        <sz val="10"/>
        <rFont val="宋体"/>
        <family val="3"/>
        <charset val="134"/>
      </rPr>
      <t>网页制作</t>
    </r>
  </si>
  <si>
    <t>舞蹈名作赏析（合班）</t>
  </si>
  <si>
    <t>播音与主持（合班）</t>
  </si>
  <si>
    <t>大学生礼仪（合班）</t>
  </si>
  <si>
    <t>仪仗队</t>
  </si>
  <si>
    <t>专业
选修课</t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</si>
  <si>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3162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1468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46.43%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1694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53.57%</t>
    </r>
    <r>
      <rPr>
        <sz val="10"/>
        <rFont val="宋体"/>
        <family val="3"/>
        <charset val="134"/>
      </rPr>
      <t>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五年制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2019-07-01]</t>
    </r>
  </si>
  <si>
    <t>器乐基础（管乐、民乐）</t>
  </si>
  <si>
    <t>音乐研究与论文写作（合班）</t>
  </si>
  <si>
    <t>广东茂名幼儿师范专科学校学前教育音乐特长班专业课程计划表</t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</si>
  <si>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4222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1422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33.68%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2800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66.32%</t>
    </r>
    <r>
      <rPr>
        <sz val="10"/>
        <rFont val="宋体"/>
        <family val="3"/>
        <charset val="134"/>
      </rPr>
      <t>。　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五年制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2019-7-16]</t>
    </r>
  </si>
  <si>
    <r>
      <rPr>
        <sz val="10"/>
        <color theme="1"/>
        <rFont val="宋体"/>
        <family val="3"/>
        <charset val="134"/>
      </rPr>
      <t>思想道德修养与法律基础</t>
    </r>
  </si>
  <si>
    <r>
      <rPr>
        <sz val="8"/>
        <color theme="1"/>
        <rFont val="宋体"/>
        <family val="3"/>
        <charset val="134"/>
      </rPr>
      <t>毛泽东思想和中国特色社会主义理论体系概论</t>
    </r>
  </si>
  <si>
    <r>
      <rPr>
        <sz val="10"/>
        <color theme="1"/>
        <rFont val="宋体"/>
        <family val="3"/>
        <charset val="134"/>
      </rPr>
      <t>语文</t>
    </r>
  </si>
  <si>
    <r>
      <rPr>
        <sz val="10"/>
        <color theme="1"/>
        <rFont val="宋体"/>
        <family val="3"/>
        <charset val="134"/>
      </rPr>
      <t>代数</t>
    </r>
  </si>
  <si>
    <r>
      <rPr>
        <sz val="10"/>
        <color theme="1"/>
        <rFont val="宋体"/>
        <family val="3"/>
        <charset val="134"/>
      </rPr>
      <t>几何</t>
    </r>
  </si>
  <si>
    <r>
      <rPr>
        <sz val="10"/>
        <color theme="1"/>
        <rFont val="宋体"/>
        <family val="3"/>
        <charset val="134"/>
      </rPr>
      <t>英语</t>
    </r>
  </si>
  <si>
    <r>
      <rPr>
        <sz val="10"/>
        <color theme="1"/>
        <rFont val="宋体"/>
        <family val="3"/>
        <charset val="134"/>
      </rPr>
      <t>大学英语</t>
    </r>
  </si>
  <si>
    <r>
      <rPr>
        <sz val="10"/>
        <color theme="1"/>
        <rFont val="宋体"/>
        <family val="3"/>
        <charset val="134"/>
      </rPr>
      <t>大学语文</t>
    </r>
  </si>
  <si>
    <r>
      <rPr>
        <sz val="10"/>
        <color theme="1"/>
        <rFont val="宋体"/>
        <family val="3"/>
        <charset val="134"/>
      </rPr>
      <t>综合素质</t>
    </r>
  </si>
  <si>
    <r>
      <rPr>
        <sz val="10"/>
        <color theme="1"/>
        <rFont val="宋体"/>
        <family val="3"/>
        <charset val="134"/>
      </rPr>
      <t>心理健康教育</t>
    </r>
  </si>
  <si>
    <r>
      <rPr>
        <sz val="10"/>
        <color theme="1"/>
        <rFont val="宋体"/>
        <family val="3"/>
        <charset val="134"/>
      </rPr>
      <t>形势与政策</t>
    </r>
  </si>
  <si>
    <r>
      <rPr>
        <sz val="8"/>
        <color theme="1"/>
        <rFont val="宋体"/>
        <family val="3"/>
        <charset val="134"/>
      </rPr>
      <t>大学生职业生涯设计与就业指导</t>
    </r>
  </si>
  <si>
    <r>
      <rPr>
        <sz val="10"/>
        <color theme="1"/>
        <rFont val="宋体"/>
        <family val="3"/>
        <charset val="134"/>
      </rPr>
      <t>学前儿童发展心理学</t>
    </r>
  </si>
  <si>
    <r>
      <rPr>
        <sz val="10"/>
        <color theme="1"/>
        <rFont val="宋体"/>
        <family val="3"/>
        <charset val="134"/>
      </rPr>
      <t>学前教育学</t>
    </r>
  </si>
  <si>
    <r>
      <rPr>
        <sz val="10"/>
        <color theme="1"/>
        <rFont val="宋体"/>
        <family val="3"/>
        <charset val="134"/>
      </rPr>
      <t>学前教育科学研究方法</t>
    </r>
  </si>
  <si>
    <r>
      <rPr>
        <sz val="9"/>
        <color theme="1"/>
        <rFont val="宋体"/>
        <family val="3"/>
        <charset val="134"/>
      </rPr>
      <t>幼儿园教育活动设计与指导</t>
    </r>
  </si>
  <si>
    <r>
      <rPr>
        <sz val="10"/>
        <color theme="1"/>
        <rFont val="宋体"/>
        <family val="3"/>
        <charset val="134"/>
      </rPr>
      <t>幼儿游戏理论与设计</t>
    </r>
  </si>
  <si>
    <r>
      <rPr>
        <sz val="10"/>
        <color theme="1"/>
        <rFont val="宋体"/>
        <family val="3"/>
        <charset val="134"/>
      </rPr>
      <t>学前教育政策法规</t>
    </r>
  </si>
  <si>
    <r>
      <rPr>
        <sz val="10"/>
        <color theme="1"/>
        <rFont val="宋体"/>
        <family val="3"/>
        <charset val="134"/>
      </rPr>
      <t>保教知识与能力实训</t>
    </r>
  </si>
  <si>
    <r>
      <rPr>
        <sz val="10"/>
        <color theme="1"/>
        <rFont val="宋体"/>
        <family val="3"/>
        <charset val="134"/>
      </rPr>
      <t>学前儿童家庭教育</t>
    </r>
  </si>
  <si>
    <r>
      <rPr>
        <sz val="10"/>
        <color theme="1"/>
        <rFont val="宋体"/>
        <family val="3"/>
        <charset val="134"/>
      </rPr>
      <t>学前儿童故事创编</t>
    </r>
  </si>
  <si>
    <r>
      <rPr>
        <sz val="10"/>
        <color theme="1"/>
        <rFont val="宋体"/>
        <family val="3"/>
        <charset val="134"/>
      </rPr>
      <t>体育与健康</t>
    </r>
  </si>
  <si>
    <r>
      <rPr>
        <sz val="10"/>
        <color theme="1"/>
        <rFont val="宋体"/>
        <family val="3"/>
        <charset val="134"/>
      </rPr>
      <t>计算机应用基础</t>
    </r>
  </si>
  <si>
    <r>
      <rPr>
        <sz val="10"/>
        <color theme="1"/>
        <rFont val="宋体"/>
        <family val="3"/>
        <charset val="134"/>
      </rPr>
      <t>视唱练耳乐理</t>
    </r>
  </si>
  <si>
    <r>
      <rPr>
        <sz val="10"/>
        <color theme="1"/>
        <rFont val="宋体"/>
        <family val="3"/>
        <charset val="134"/>
      </rPr>
      <t>键盘基础与弹唱（分组）</t>
    </r>
  </si>
  <si>
    <r>
      <rPr>
        <sz val="10"/>
        <color theme="1"/>
        <rFont val="宋体"/>
        <family val="3"/>
        <charset val="134"/>
      </rPr>
      <t>声乐基础与童声训练（分组）</t>
    </r>
  </si>
  <si>
    <r>
      <rPr>
        <sz val="10"/>
        <color theme="1"/>
        <rFont val="宋体"/>
        <family val="3"/>
        <charset val="134"/>
      </rPr>
      <t>形体与幼儿舞蹈基础（分组）</t>
    </r>
  </si>
  <si>
    <r>
      <rPr>
        <sz val="10"/>
        <color theme="1"/>
        <rFont val="宋体"/>
        <family val="3"/>
        <charset val="134"/>
      </rPr>
      <t>儿童舞蹈创编</t>
    </r>
  </si>
  <si>
    <r>
      <rPr>
        <sz val="10"/>
        <color theme="1"/>
        <rFont val="宋体"/>
        <family val="3"/>
        <charset val="134"/>
      </rPr>
      <t>器乐基础</t>
    </r>
    <r>
      <rPr>
        <sz val="8"/>
        <color theme="1"/>
        <rFont val="宋体"/>
        <family val="3"/>
        <charset val="134"/>
      </rPr>
      <t>（管乐、民乐、弦乐）</t>
    </r>
  </si>
  <si>
    <r>
      <rPr>
        <sz val="10"/>
        <color theme="1"/>
        <rFont val="宋体"/>
        <family val="3"/>
        <charset val="134"/>
      </rPr>
      <t>合唱与指挥</t>
    </r>
  </si>
  <si>
    <r>
      <rPr>
        <sz val="9"/>
        <color theme="1"/>
        <rFont val="宋体"/>
        <family val="3"/>
        <charset val="134"/>
      </rPr>
      <t>电脑音乐</t>
    </r>
  </si>
  <si>
    <r>
      <rPr>
        <sz val="10"/>
        <color theme="1"/>
        <rFont val="宋体"/>
        <family val="3"/>
        <charset val="134"/>
      </rPr>
      <t>幼儿美术与绘画基础</t>
    </r>
  </si>
  <si>
    <r>
      <rPr>
        <sz val="10"/>
        <color theme="1"/>
        <rFont val="宋体"/>
        <family val="3"/>
        <charset val="134"/>
      </rPr>
      <t>平面手工</t>
    </r>
  </si>
  <si>
    <r>
      <rPr>
        <sz val="10"/>
        <color theme="1"/>
        <rFont val="宋体"/>
        <family val="3"/>
        <charset val="134"/>
      </rPr>
      <t>立体手工</t>
    </r>
  </si>
  <si>
    <r>
      <rPr>
        <sz val="10"/>
        <color theme="1"/>
        <rFont val="宋体"/>
        <family val="3"/>
        <charset val="134"/>
      </rPr>
      <t>简笔画</t>
    </r>
  </si>
  <si>
    <r>
      <rPr>
        <sz val="10"/>
        <color theme="1"/>
        <rFont val="宋体"/>
        <family val="3"/>
        <charset val="134"/>
      </rPr>
      <t>规范书写与书法训练</t>
    </r>
  </si>
  <si>
    <r>
      <rPr>
        <sz val="10"/>
        <color theme="1"/>
        <rFont val="宋体"/>
        <family val="3"/>
        <charset val="134"/>
      </rPr>
      <t>普通话与教师口语技能</t>
    </r>
  </si>
  <si>
    <r>
      <rPr>
        <sz val="10"/>
        <color theme="1"/>
        <rFont val="宋体"/>
        <family val="3"/>
        <charset val="134"/>
      </rPr>
      <t>入学教育与军事训练</t>
    </r>
  </si>
  <si>
    <r>
      <rPr>
        <sz val="10"/>
        <color theme="1"/>
        <rFont val="宋体"/>
        <family val="3"/>
        <charset val="134"/>
      </rPr>
      <t>社会实践</t>
    </r>
  </si>
  <si>
    <r>
      <rPr>
        <sz val="10"/>
        <color theme="1"/>
        <rFont val="Times New Roman"/>
        <family val="1"/>
      </rPr>
      <t>“</t>
    </r>
    <r>
      <rPr>
        <sz val="10"/>
        <color theme="1"/>
        <rFont val="宋体"/>
        <family val="3"/>
        <charset val="134"/>
      </rPr>
      <t>三字两语一画</t>
    </r>
    <r>
      <rPr>
        <sz val="10"/>
        <color theme="1"/>
        <rFont val="Times New Roman"/>
        <family val="1"/>
      </rPr>
      <t>”</t>
    </r>
    <r>
      <rPr>
        <sz val="10"/>
        <color theme="1"/>
        <rFont val="宋体"/>
        <family val="3"/>
        <charset val="134"/>
      </rPr>
      <t>天天练</t>
    </r>
  </si>
  <si>
    <r>
      <rPr>
        <sz val="10"/>
        <color theme="1"/>
        <rFont val="宋体"/>
        <family val="3"/>
        <charset val="134"/>
      </rPr>
      <t>自练</t>
    </r>
  </si>
  <si>
    <r>
      <rPr>
        <sz val="10"/>
        <color theme="1"/>
        <rFont val="宋体"/>
        <family val="3"/>
        <charset val="134"/>
      </rPr>
      <t>品行养成教育</t>
    </r>
  </si>
  <si>
    <r>
      <rPr>
        <sz val="10"/>
        <color theme="1"/>
        <rFont val="宋体"/>
        <family val="3"/>
        <charset val="134"/>
      </rPr>
      <t>班会</t>
    </r>
  </si>
  <si>
    <r>
      <rPr>
        <sz val="10"/>
        <color theme="1"/>
        <rFont val="宋体"/>
        <family val="3"/>
        <charset val="134"/>
      </rPr>
      <t>教学见习</t>
    </r>
  </si>
  <si>
    <r>
      <rPr>
        <sz val="10"/>
        <color theme="1"/>
        <rFont val="宋体"/>
        <family val="3"/>
        <charset val="134"/>
      </rPr>
      <t>幼儿园环境创设</t>
    </r>
  </si>
  <si>
    <r>
      <rPr>
        <sz val="10"/>
        <color theme="1"/>
        <rFont val="宋体"/>
        <family val="3"/>
        <charset val="134"/>
      </rPr>
      <t>键盘即兴伴奏技能实训</t>
    </r>
  </si>
  <si>
    <r>
      <rPr>
        <sz val="10"/>
        <color theme="1"/>
        <rFont val="宋体"/>
        <family val="3"/>
        <charset val="134"/>
      </rPr>
      <t>教学实习</t>
    </r>
  </si>
  <si>
    <r>
      <rPr>
        <sz val="9"/>
        <color theme="1"/>
        <rFont val="宋体"/>
        <family val="3"/>
        <charset val="134"/>
      </rPr>
      <t>毕业论文</t>
    </r>
    <r>
      <rPr>
        <sz val="9"/>
        <color theme="1"/>
        <rFont val="Times New Roman"/>
        <family val="1"/>
      </rPr>
      <t>/</t>
    </r>
    <r>
      <rPr>
        <sz val="9"/>
        <color theme="1"/>
        <rFont val="宋体"/>
        <family val="3"/>
        <charset val="134"/>
      </rPr>
      <t>毕业设计</t>
    </r>
    <r>
      <rPr>
        <sz val="9"/>
        <color theme="1"/>
        <rFont val="Times New Roman"/>
        <family val="1"/>
      </rPr>
      <t>/</t>
    </r>
    <r>
      <rPr>
        <sz val="9"/>
        <color theme="1"/>
        <rFont val="宋体"/>
        <family val="3"/>
        <charset val="134"/>
      </rPr>
      <t>毕业创作</t>
    </r>
  </si>
  <si>
    <r>
      <rPr>
        <sz val="10"/>
        <color theme="1"/>
        <rFont val="宋体"/>
        <family val="3"/>
        <charset val="134"/>
      </rPr>
      <t>毕业教育</t>
    </r>
  </si>
  <si>
    <r>
      <rPr>
        <sz val="10"/>
        <color theme="1"/>
        <rFont val="宋体"/>
        <family val="3"/>
        <charset val="134"/>
      </rPr>
      <t>军乐团</t>
    </r>
  </si>
  <si>
    <r>
      <rPr>
        <sz val="10"/>
        <color theme="1"/>
        <rFont val="宋体"/>
        <family val="3"/>
        <charset val="134"/>
      </rPr>
      <t>民乐团</t>
    </r>
  </si>
  <si>
    <r>
      <rPr>
        <sz val="10"/>
        <color theme="1"/>
        <rFont val="宋体"/>
        <family val="3"/>
        <charset val="134"/>
      </rPr>
      <t>合唱团</t>
    </r>
  </si>
  <si>
    <r>
      <rPr>
        <sz val="10"/>
        <color theme="1"/>
        <rFont val="宋体"/>
        <family val="3"/>
        <charset val="134"/>
      </rPr>
      <t>弦乐团</t>
    </r>
  </si>
  <si>
    <r>
      <rPr>
        <sz val="10"/>
        <color theme="1"/>
        <rFont val="宋体"/>
        <family val="3"/>
        <charset val="134"/>
      </rPr>
      <t>奥尔夫打击乐团</t>
    </r>
  </si>
  <si>
    <r>
      <rPr>
        <sz val="10"/>
        <color theme="1"/>
        <rFont val="宋体"/>
        <family val="3"/>
        <charset val="134"/>
      </rPr>
      <t>国标舞团</t>
    </r>
  </si>
  <si>
    <r>
      <rPr>
        <sz val="10"/>
        <color theme="1"/>
        <rFont val="宋体"/>
        <family val="3"/>
        <charset val="134"/>
      </rPr>
      <t>儿童文学</t>
    </r>
  </si>
  <si>
    <r>
      <rPr>
        <sz val="10"/>
        <color theme="1"/>
        <rFont val="宋体"/>
        <family val="3"/>
        <charset val="134"/>
      </rPr>
      <t>手工创作</t>
    </r>
  </si>
  <si>
    <r>
      <rPr>
        <sz val="10"/>
        <color theme="1"/>
        <rFont val="宋体"/>
        <family val="3"/>
        <charset val="134"/>
      </rPr>
      <t>幼儿园常用英语口语</t>
    </r>
  </si>
  <si>
    <r>
      <rPr>
        <sz val="10"/>
        <color theme="1"/>
        <rFont val="宋体"/>
        <family val="3"/>
        <charset val="134"/>
      </rPr>
      <t>幼儿教育政策与法规</t>
    </r>
  </si>
  <si>
    <r>
      <rPr>
        <sz val="10"/>
        <color theme="1"/>
        <rFont val="宋体"/>
        <family val="3"/>
        <charset val="134"/>
      </rPr>
      <t>幼儿家庭教育与指导</t>
    </r>
  </si>
  <si>
    <r>
      <rPr>
        <sz val="10"/>
        <color theme="1"/>
        <rFont val="宋体"/>
        <family val="3"/>
        <charset val="134"/>
      </rPr>
      <t>幼儿体操与创编</t>
    </r>
  </si>
  <si>
    <r>
      <rPr>
        <sz val="10"/>
        <color theme="1"/>
        <rFont val="宋体"/>
        <family val="3"/>
        <charset val="134"/>
      </rPr>
      <t>幼儿舞蹈创编</t>
    </r>
  </si>
  <si>
    <r>
      <rPr>
        <sz val="8"/>
        <color theme="1"/>
        <rFont val="宋体"/>
        <family val="3"/>
        <charset val="134"/>
      </rPr>
      <t>中国古典四大名著导读</t>
    </r>
    <r>
      <rPr>
        <sz val="6"/>
        <color theme="1"/>
        <rFont val="Times New Roman"/>
        <family val="1"/>
      </rPr>
      <t>(</t>
    </r>
    <r>
      <rPr>
        <sz val="6"/>
        <color theme="1"/>
        <rFont val="宋体"/>
        <family val="3"/>
        <charset val="134"/>
      </rPr>
      <t>二年级</t>
    </r>
    <r>
      <rPr>
        <sz val="6"/>
        <color theme="1"/>
        <rFont val="Times New Roman"/>
        <family val="1"/>
      </rPr>
      <t>)</t>
    </r>
  </si>
  <si>
    <r>
      <rPr>
        <sz val="9"/>
        <color theme="1"/>
        <rFont val="宋体"/>
        <family val="3"/>
        <charset val="134"/>
      </rPr>
      <t>中华经典选读</t>
    </r>
  </si>
  <si>
    <r>
      <rPr>
        <sz val="7"/>
        <color theme="1"/>
        <rFont val="宋体"/>
        <family val="3"/>
        <charset val="134"/>
      </rPr>
      <t>篮球</t>
    </r>
    <r>
      <rPr>
        <sz val="7"/>
        <color theme="1"/>
        <rFont val="Times New Roman"/>
        <family val="1"/>
      </rPr>
      <t>/</t>
    </r>
    <r>
      <rPr>
        <sz val="7"/>
        <color theme="1"/>
        <rFont val="宋体"/>
        <family val="3"/>
        <charset val="134"/>
      </rPr>
      <t>排球</t>
    </r>
    <r>
      <rPr>
        <sz val="7"/>
        <color theme="1"/>
        <rFont val="Times New Roman"/>
        <family val="1"/>
      </rPr>
      <t>/</t>
    </r>
    <r>
      <rPr>
        <sz val="7"/>
        <color theme="1"/>
        <rFont val="宋体"/>
        <family val="3"/>
        <charset val="134"/>
      </rPr>
      <t>足球</t>
    </r>
    <r>
      <rPr>
        <sz val="7"/>
        <color theme="1"/>
        <rFont val="Times New Roman"/>
        <family val="1"/>
      </rPr>
      <t>/</t>
    </r>
    <r>
      <rPr>
        <sz val="7"/>
        <color theme="1"/>
        <rFont val="宋体"/>
        <family val="3"/>
        <charset val="134"/>
      </rPr>
      <t>羽毛球</t>
    </r>
    <r>
      <rPr>
        <sz val="7"/>
        <color theme="1"/>
        <rFont val="Times New Roman"/>
        <family val="1"/>
      </rPr>
      <t>/</t>
    </r>
    <r>
      <rPr>
        <sz val="7"/>
        <color theme="1"/>
        <rFont val="宋体"/>
        <family val="3"/>
        <charset val="134"/>
      </rPr>
      <t>乒乓球</t>
    </r>
  </si>
  <si>
    <r>
      <rPr>
        <sz val="10"/>
        <color theme="1"/>
        <rFont val="宋体"/>
        <family val="3"/>
        <charset val="134"/>
      </rPr>
      <t>武术</t>
    </r>
    <r>
      <rPr>
        <sz val="10"/>
        <color theme="1"/>
        <rFont val="Times New Roman"/>
        <family val="1"/>
      </rPr>
      <t>/</t>
    </r>
    <r>
      <rPr>
        <sz val="10"/>
        <color theme="1"/>
        <rFont val="宋体"/>
        <family val="3"/>
        <charset val="134"/>
      </rPr>
      <t>健美操</t>
    </r>
    <r>
      <rPr>
        <sz val="10"/>
        <color theme="1"/>
        <rFont val="Times New Roman"/>
        <family val="1"/>
      </rPr>
      <t>/</t>
    </r>
    <r>
      <rPr>
        <sz val="10"/>
        <color theme="1"/>
        <rFont val="宋体"/>
        <family val="3"/>
        <charset val="134"/>
      </rPr>
      <t>篮球裁判</t>
    </r>
  </si>
  <si>
    <r>
      <rPr>
        <sz val="10"/>
        <color theme="1"/>
        <rFont val="宋体"/>
        <family val="3"/>
        <charset val="134"/>
      </rPr>
      <t>健康教育</t>
    </r>
    <r>
      <rPr>
        <sz val="10"/>
        <color theme="1"/>
        <rFont val="Times New Roman"/>
        <family val="1"/>
      </rPr>
      <t>/</t>
    </r>
    <r>
      <rPr>
        <sz val="10"/>
        <color theme="1"/>
        <rFont val="宋体"/>
        <family val="3"/>
        <charset val="134"/>
      </rPr>
      <t>生物</t>
    </r>
  </si>
  <si>
    <r>
      <rPr>
        <sz val="10"/>
        <color theme="1"/>
        <rFont val="宋体"/>
        <family val="3"/>
        <charset val="134"/>
      </rPr>
      <t>钢琴</t>
    </r>
    <r>
      <rPr>
        <sz val="10"/>
        <color theme="1"/>
        <rFont val="Times New Roman"/>
        <family val="1"/>
      </rPr>
      <t>/</t>
    </r>
    <r>
      <rPr>
        <sz val="10"/>
        <color theme="1"/>
        <rFont val="宋体"/>
        <family val="3"/>
        <charset val="134"/>
      </rPr>
      <t>电子琴</t>
    </r>
    <r>
      <rPr>
        <sz val="10"/>
        <color theme="1"/>
        <rFont val="Times New Roman"/>
        <family val="1"/>
      </rPr>
      <t>/</t>
    </r>
    <r>
      <rPr>
        <sz val="10"/>
        <color theme="1"/>
        <rFont val="宋体"/>
        <family val="3"/>
        <charset val="134"/>
      </rPr>
      <t>民乐</t>
    </r>
  </si>
  <si>
    <r>
      <rPr>
        <sz val="10"/>
        <color theme="1"/>
        <rFont val="宋体"/>
        <family val="3"/>
        <charset val="134"/>
      </rPr>
      <t>声乐</t>
    </r>
    <r>
      <rPr>
        <sz val="10"/>
        <color theme="1"/>
        <rFont val="Times New Roman"/>
        <family val="1"/>
      </rPr>
      <t>/</t>
    </r>
    <r>
      <rPr>
        <sz val="10"/>
        <color theme="1"/>
        <rFont val="宋体"/>
        <family val="3"/>
        <charset val="134"/>
      </rPr>
      <t>仪仗队</t>
    </r>
  </si>
  <si>
    <r>
      <rPr>
        <sz val="10"/>
        <color theme="1"/>
        <rFont val="宋体"/>
        <family val="3"/>
        <charset val="134"/>
      </rPr>
      <t>毛笔字</t>
    </r>
    <r>
      <rPr>
        <sz val="10"/>
        <color theme="1"/>
        <rFont val="Times New Roman"/>
        <family val="1"/>
      </rPr>
      <t>/</t>
    </r>
    <r>
      <rPr>
        <sz val="10"/>
        <color theme="1"/>
        <rFont val="宋体"/>
        <family val="3"/>
        <charset val="134"/>
      </rPr>
      <t>粉笔字</t>
    </r>
    <r>
      <rPr>
        <sz val="10"/>
        <color theme="1"/>
        <rFont val="Times New Roman"/>
        <family val="1"/>
      </rPr>
      <t>/</t>
    </r>
    <r>
      <rPr>
        <sz val="10"/>
        <color theme="1"/>
        <rFont val="宋体"/>
        <family val="3"/>
        <charset val="134"/>
      </rPr>
      <t>钢笔字</t>
    </r>
  </si>
  <si>
    <r>
      <rPr>
        <sz val="10"/>
        <color theme="1"/>
        <rFont val="宋体"/>
        <family val="3"/>
        <charset val="134"/>
      </rPr>
      <t>手工制作实训</t>
    </r>
    <r>
      <rPr>
        <sz val="9"/>
        <color theme="1"/>
        <rFont val="Times New Roman"/>
        <family val="1"/>
      </rPr>
      <t>/</t>
    </r>
    <r>
      <rPr>
        <sz val="10"/>
        <color theme="1"/>
        <rFont val="宋体"/>
        <family val="3"/>
        <charset val="134"/>
      </rPr>
      <t>漫画</t>
    </r>
  </si>
  <si>
    <r>
      <rPr>
        <sz val="10"/>
        <color theme="1"/>
        <rFont val="宋体"/>
        <family val="3"/>
        <charset val="134"/>
      </rPr>
      <t>板书与简笔画训练</t>
    </r>
  </si>
  <si>
    <r>
      <rPr>
        <sz val="10"/>
        <color theme="1"/>
        <rFont val="宋体"/>
        <family val="3"/>
        <charset val="134"/>
      </rPr>
      <t>普通话</t>
    </r>
    <r>
      <rPr>
        <sz val="10"/>
        <color theme="1"/>
        <rFont val="Times New Roman"/>
        <family val="1"/>
      </rPr>
      <t>/</t>
    </r>
    <r>
      <rPr>
        <sz val="10"/>
        <color theme="1"/>
        <rFont val="宋体"/>
        <family val="3"/>
        <charset val="134"/>
      </rPr>
      <t>唐诗鉴赏</t>
    </r>
  </si>
  <si>
    <r>
      <rPr>
        <sz val="10"/>
        <color theme="1"/>
        <rFont val="宋体"/>
        <family val="3"/>
        <charset val="134"/>
      </rPr>
      <t>应用文写作训练</t>
    </r>
  </si>
  <si>
    <r>
      <rPr>
        <sz val="10"/>
        <color theme="1"/>
        <rFont val="宋体"/>
        <family val="3"/>
        <charset val="134"/>
      </rPr>
      <t>口才与演讲</t>
    </r>
  </si>
  <si>
    <r>
      <rPr>
        <sz val="10"/>
        <color theme="1"/>
        <rFont val="宋体"/>
        <family val="3"/>
        <charset val="134"/>
      </rPr>
      <t>大学生礼仪</t>
    </r>
  </si>
  <si>
    <r>
      <rPr>
        <sz val="10"/>
        <color theme="1"/>
        <rFont val="宋体"/>
        <family val="3"/>
        <charset val="134"/>
      </rPr>
      <t>全国计算机等级考试</t>
    </r>
    <r>
      <rPr>
        <sz val="8"/>
        <color theme="1"/>
        <rFont val="Times New Roman"/>
        <family val="1"/>
      </rPr>
      <t>(</t>
    </r>
    <r>
      <rPr>
        <sz val="8"/>
        <color theme="1"/>
        <rFont val="宋体"/>
        <family val="3"/>
        <charset val="134"/>
      </rPr>
      <t>一级</t>
    </r>
    <r>
      <rPr>
        <sz val="8"/>
        <color theme="1"/>
        <rFont val="Times New Roman"/>
        <family val="1"/>
      </rPr>
      <t>)</t>
    </r>
  </si>
  <si>
    <r>
      <rPr>
        <sz val="10"/>
        <color theme="1"/>
        <rFont val="宋体"/>
        <family val="3"/>
        <charset val="134"/>
      </rPr>
      <t>图像设计与处理</t>
    </r>
    <r>
      <rPr>
        <sz val="8"/>
        <color theme="1"/>
        <rFont val="Times New Roman"/>
        <family val="1"/>
      </rPr>
      <t>/</t>
    </r>
    <r>
      <rPr>
        <sz val="10"/>
        <color theme="1"/>
        <rFont val="宋体"/>
        <family val="3"/>
        <charset val="134"/>
      </rPr>
      <t>网页制作</t>
    </r>
  </si>
  <si>
    <r>
      <rPr>
        <sz val="10"/>
        <color theme="1"/>
        <rFont val="宋体"/>
        <family val="3"/>
        <charset val="134"/>
      </rPr>
      <t>英语四级考试辅导</t>
    </r>
  </si>
  <si>
    <r>
      <rPr>
        <sz val="10"/>
        <color theme="1"/>
        <rFont val="宋体"/>
        <family val="3"/>
        <charset val="134"/>
      </rPr>
      <t>英语四级听力</t>
    </r>
    <r>
      <rPr>
        <sz val="10"/>
        <color theme="1"/>
        <rFont val="Times New Roman"/>
        <family val="1"/>
      </rPr>
      <t>/</t>
    </r>
    <r>
      <rPr>
        <sz val="10"/>
        <color theme="1"/>
        <rFont val="宋体"/>
        <family val="3"/>
        <charset val="134"/>
      </rPr>
      <t>英语口语</t>
    </r>
  </si>
  <si>
    <r>
      <rPr>
        <sz val="10"/>
        <color theme="1"/>
        <rFont val="宋体"/>
        <family val="3"/>
        <charset val="134"/>
      </rPr>
      <t>英语六级考试辅导</t>
    </r>
  </si>
  <si>
    <r>
      <rPr>
        <sz val="10"/>
        <color theme="1"/>
        <rFont val="宋体"/>
        <family val="3"/>
        <charset val="134"/>
      </rPr>
      <t>大学英语</t>
    </r>
    <r>
      <rPr>
        <sz val="10"/>
        <color theme="1"/>
        <rFont val="Times New Roman"/>
        <family val="1"/>
      </rPr>
      <t>(2)</t>
    </r>
  </si>
  <si>
    <r>
      <rPr>
        <sz val="10"/>
        <color theme="1"/>
        <rFont val="宋体"/>
        <family val="3"/>
        <charset val="134"/>
      </rPr>
      <t>教育法规学习</t>
    </r>
  </si>
  <si>
    <r>
      <rPr>
        <sz val="10"/>
        <color theme="1"/>
        <rFont val="宋体"/>
        <family val="3"/>
        <charset val="134"/>
      </rPr>
      <t>课程资源开发与课题研究</t>
    </r>
  </si>
  <si>
    <r>
      <rPr>
        <sz val="10"/>
        <color theme="1"/>
        <rFont val="宋体"/>
        <family val="3"/>
        <charset val="134"/>
      </rPr>
      <t>科学教育实训</t>
    </r>
  </si>
  <si>
    <r>
      <rPr>
        <sz val="10"/>
        <color theme="1"/>
        <rFont val="宋体"/>
        <family val="3"/>
        <charset val="134"/>
      </rPr>
      <t>儿童形体舞蹈训练</t>
    </r>
  </si>
  <si>
    <r>
      <rPr>
        <sz val="10"/>
        <color theme="1"/>
        <rFont val="宋体"/>
        <family val="3"/>
        <charset val="134"/>
      </rPr>
      <t>儿童律动与体操训练</t>
    </r>
  </si>
  <si>
    <r>
      <rPr>
        <sz val="10"/>
        <color theme="1"/>
        <rFont val="宋体"/>
        <family val="3"/>
        <charset val="134"/>
      </rPr>
      <t>小学综合活动设计训练</t>
    </r>
  </si>
  <si>
    <r>
      <rPr>
        <sz val="10"/>
        <color theme="1"/>
        <rFont val="宋体"/>
        <family val="3"/>
        <charset val="134"/>
      </rPr>
      <t>儿童心理健康教育实训</t>
    </r>
  </si>
  <si>
    <r>
      <rPr>
        <sz val="10"/>
        <color theme="1"/>
        <rFont val="宋体"/>
        <family val="3"/>
        <charset val="134"/>
      </rPr>
      <t>中华民俗文化概论</t>
    </r>
  </si>
  <si>
    <t>广东茂名幼儿师范专科学校美术教育专业课程计划表</t>
  </si>
  <si>
    <t>技法基础与原理</t>
  </si>
  <si>
    <t>中国美术史</t>
  </si>
  <si>
    <t>外国美术史</t>
  </si>
  <si>
    <t>艺术概论</t>
  </si>
  <si>
    <t>小学美术课程与教学论</t>
  </si>
  <si>
    <t>音乐</t>
  </si>
  <si>
    <t>素描</t>
  </si>
  <si>
    <t>色彩</t>
  </si>
  <si>
    <t>设计与工艺</t>
  </si>
  <si>
    <t>油画</t>
  </si>
  <si>
    <t>国画</t>
  </si>
  <si>
    <t>美术基础技能教学训练</t>
  </si>
  <si>
    <r>
      <rPr>
        <sz val="10"/>
        <rFont val="黑体"/>
        <family val="3"/>
        <charset val="134"/>
      </rPr>
      <t>总学时：</t>
    </r>
    <r>
      <rPr>
        <sz val="10"/>
        <rFont val="Times New Roman"/>
        <family val="1"/>
      </rPr>
      <t>2760</t>
    </r>
    <r>
      <rPr>
        <sz val="10"/>
        <rFont val="黑体"/>
        <family val="3"/>
        <charset val="134"/>
      </rPr>
      <t>，其中理论课学时：</t>
    </r>
    <r>
      <rPr>
        <sz val="10"/>
        <rFont val="Times New Roman"/>
        <family val="1"/>
      </rPr>
      <t>664</t>
    </r>
    <r>
      <rPr>
        <sz val="10"/>
        <rFont val="黑体"/>
        <family val="3"/>
        <charset val="134"/>
      </rPr>
      <t>，占</t>
    </r>
    <r>
      <rPr>
        <sz val="10"/>
        <rFont val="Times New Roman"/>
        <family val="1"/>
      </rPr>
      <t>24.06%</t>
    </r>
    <r>
      <rPr>
        <sz val="10"/>
        <rFont val="黑体"/>
        <family val="3"/>
        <charset val="134"/>
      </rPr>
      <t>，实践课学时：</t>
    </r>
    <r>
      <rPr>
        <sz val="10"/>
        <rFont val="Times New Roman"/>
        <family val="1"/>
      </rPr>
      <t>2096</t>
    </r>
    <r>
      <rPr>
        <sz val="10"/>
        <rFont val="黑体"/>
        <family val="3"/>
        <charset val="134"/>
      </rPr>
      <t>，占</t>
    </r>
    <r>
      <rPr>
        <sz val="10"/>
        <rFont val="Times New Roman"/>
        <family val="1"/>
      </rPr>
      <t>75.94%</t>
    </r>
    <r>
      <rPr>
        <sz val="10"/>
        <rFont val="黑体"/>
        <family val="3"/>
        <charset val="134"/>
      </rPr>
      <t>。　</t>
    </r>
    <r>
      <rPr>
        <sz val="10"/>
        <rFont val="Times New Roman"/>
        <family val="1"/>
      </rPr>
      <t>[</t>
    </r>
    <r>
      <rPr>
        <sz val="10"/>
        <rFont val="黑体"/>
        <family val="3"/>
        <charset val="134"/>
      </rPr>
      <t>三年制　</t>
    </r>
    <r>
      <rPr>
        <sz val="10"/>
        <rFont val="Times New Roman"/>
        <family val="1"/>
      </rPr>
      <t>2019</t>
    </r>
    <r>
      <rPr>
        <sz val="10"/>
        <rFont val="黑体"/>
        <family val="3"/>
        <charset val="134"/>
      </rPr>
      <t>版　</t>
    </r>
    <r>
      <rPr>
        <sz val="10"/>
        <rFont val="Times New Roman"/>
        <family val="1"/>
      </rPr>
      <t>2019-7-16]</t>
    </r>
  </si>
  <si>
    <r>
      <rPr>
        <sz val="10"/>
        <rFont val="黑体"/>
        <family val="3"/>
        <charset val="134"/>
      </rPr>
      <t>理论课</t>
    </r>
  </si>
  <si>
    <r>
      <rPr>
        <sz val="10"/>
        <rFont val="黑体"/>
        <family val="3"/>
        <charset val="134"/>
      </rPr>
      <t>必修课</t>
    </r>
  </si>
  <si>
    <r>
      <rPr>
        <sz val="10"/>
        <rFont val="宋体"/>
        <family val="3"/>
        <charset val="134"/>
      </rPr>
      <t>技法基础与原理</t>
    </r>
  </si>
  <si>
    <r>
      <rPr>
        <sz val="10"/>
        <rFont val="宋体"/>
        <family val="3"/>
        <charset val="134"/>
      </rPr>
      <t>中国美术史</t>
    </r>
  </si>
  <si>
    <r>
      <rPr>
        <sz val="10"/>
        <rFont val="宋体"/>
        <family val="3"/>
        <charset val="134"/>
      </rPr>
      <t>外国美术史</t>
    </r>
  </si>
  <si>
    <r>
      <rPr>
        <sz val="10"/>
        <rFont val="宋体"/>
        <family val="3"/>
        <charset val="134"/>
      </rPr>
      <t>艺术概论</t>
    </r>
  </si>
  <si>
    <r>
      <rPr>
        <sz val="10"/>
        <rFont val="宋体"/>
        <family val="3"/>
        <charset val="134"/>
      </rPr>
      <t>小学美术课程与教学论</t>
    </r>
  </si>
  <si>
    <r>
      <rPr>
        <sz val="10"/>
        <rFont val="黑体"/>
        <family val="3"/>
        <charset val="134"/>
      </rPr>
      <t>实践课</t>
    </r>
  </si>
  <si>
    <t>大学音乐</t>
  </si>
  <si>
    <r>
      <rPr>
        <sz val="10"/>
        <rFont val="宋体"/>
        <family val="3"/>
        <charset val="134"/>
      </rPr>
      <t>素描</t>
    </r>
  </si>
  <si>
    <r>
      <rPr>
        <sz val="10"/>
        <rFont val="宋体"/>
        <family val="3"/>
        <charset val="134"/>
      </rPr>
      <t>色彩</t>
    </r>
  </si>
  <si>
    <r>
      <rPr>
        <sz val="10"/>
        <rFont val="宋体"/>
        <family val="3"/>
        <charset val="134"/>
      </rPr>
      <t>设计与工艺</t>
    </r>
  </si>
  <si>
    <r>
      <rPr>
        <sz val="10"/>
        <rFont val="宋体"/>
        <family val="3"/>
        <charset val="134"/>
      </rPr>
      <t>油画</t>
    </r>
  </si>
  <si>
    <r>
      <rPr>
        <sz val="10"/>
        <rFont val="宋体"/>
        <family val="3"/>
        <charset val="134"/>
      </rPr>
      <t>国画</t>
    </r>
  </si>
  <si>
    <r>
      <rPr>
        <sz val="10"/>
        <rFont val="黑体"/>
        <family val="3"/>
        <charset val="134"/>
      </rPr>
      <t>教育综合技能课</t>
    </r>
  </si>
  <si>
    <r>
      <rPr>
        <sz val="10"/>
        <rFont val="宋体"/>
        <family val="3"/>
        <charset val="134"/>
      </rPr>
      <t>教育教学知识与能力实训</t>
    </r>
  </si>
  <si>
    <r>
      <rPr>
        <sz val="10"/>
        <rFont val="宋体"/>
        <family val="3"/>
        <charset val="134"/>
      </rPr>
      <t>美术基础技能教学训练</t>
    </r>
  </si>
  <si>
    <r>
      <rPr>
        <sz val="10"/>
        <rFont val="黑体"/>
        <family val="3"/>
        <charset val="134"/>
      </rPr>
      <t>选修课</t>
    </r>
  </si>
  <si>
    <r>
      <rPr>
        <sz val="10"/>
        <rFont val="黑体"/>
        <family val="3"/>
        <charset val="134"/>
      </rPr>
      <t>专业选修课</t>
    </r>
  </si>
  <si>
    <r>
      <rPr>
        <sz val="10"/>
        <rFont val="黑体"/>
        <family val="3"/>
        <charset val="134"/>
      </rPr>
      <t>公共选修课</t>
    </r>
  </si>
  <si>
    <r>
      <rPr>
        <sz val="10"/>
        <rFont val="黑体"/>
        <family val="3"/>
        <charset val="134"/>
      </rPr>
      <t>合计</t>
    </r>
  </si>
  <si>
    <t>广东茂名幼儿师范专科学校艺术设计专业课程计划表</t>
  </si>
  <si>
    <t>现代平面设计史</t>
  </si>
  <si>
    <t>视觉传达设计史</t>
  </si>
  <si>
    <t>设计素描</t>
  </si>
  <si>
    <t>设计色彩</t>
  </si>
  <si>
    <t>图案基础</t>
  </si>
  <si>
    <t>构成基础</t>
  </si>
  <si>
    <t>设计思维与创意</t>
  </si>
  <si>
    <t>字体设计</t>
  </si>
  <si>
    <t>编排设计</t>
  </si>
  <si>
    <t>包装设计与制作</t>
  </si>
  <si>
    <t>书籍装帧</t>
  </si>
  <si>
    <t>印刷工艺与制作</t>
  </si>
  <si>
    <t>展示设计</t>
  </si>
  <si>
    <t>品牌系统设计与制作</t>
  </si>
  <si>
    <t>设计考察</t>
  </si>
  <si>
    <t>品牌设计与制作</t>
  </si>
  <si>
    <t>见习</t>
  </si>
  <si>
    <t>实习</t>
  </si>
  <si>
    <t>广告设计与创意</t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</si>
  <si>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2634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344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13.06%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2290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86.94%</t>
    </r>
    <r>
      <rPr>
        <sz val="10"/>
        <rFont val="宋体"/>
        <family val="3"/>
        <charset val="134"/>
      </rPr>
      <t>。　　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2019-7-16]</t>
    </r>
  </si>
  <si>
    <r>
      <rPr>
        <sz val="10"/>
        <rFont val="宋体"/>
        <family val="3"/>
        <charset val="134"/>
      </rPr>
      <t>现代平面设计史</t>
    </r>
  </si>
  <si>
    <r>
      <rPr>
        <sz val="10"/>
        <rFont val="宋体"/>
        <family val="3"/>
        <charset val="134"/>
      </rPr>
      <t>视觉传达设计史</t>
    </r>
  </si>
  <si>
    <r>
      <rPr>
        <sz val="10"/>
        <rFont val="宋体"/>
        <family val="3"/>
        <charset val="134"/>
      </rPr>
      <t>设计素描</t>
    </r>
  </si>
  <si>
    <r>
      <rPr>
        <sz val="10"/>
        <rFont val="宋体"/>
        <family val="3"/>
        <charset val="134"/>
      </rPr>
      <t>设计色彩</t>
    </r>
  </si>
  <si>
    <r>
      <rPr>
        <sz val="10"/>
        <color indexed="55"/>
        <rFont val="宋体"/>
        <family val="3"/>
        <charset val="134"/>
      </rPr>
      <t>商业广告摄影</t>
    </r>
  </si>
  <si>
    <r>
      <rPr>
        <sz val="10"/>
        <rFont val="宋体"/>
        <family val="3"/>
        <charset val="134"/>
      </rPr>
      <t>图案基础</t>
    </r>
  </si>
  <si>
    <r>
      <rPr>
        <sz val="10"/>
        <rFont val="宋体"/>
        <family val="3"/>
        <charset val="134"/>
      </rPr>
      <t>构成基础</t>
    </r>
  </si>
  <si>
    <r>
      <rPr>
        <sz val="10"/>
        <rFont val="宋体"/>
        <family val="3"/>
        <charset val="134"/>
      </rPr>
      <t>设计思维与创意</t>
    </r>
  </si>
  <si>
    <r>
      <rPr>
        <sz val="10"/>
        <rFont val="宋体"/>
        <family val="3"/>
        <charset val="134"/>
      </rPr>
      <t>字体设计</t>
    </r>
  </si>
  <si>
    <r>
      <rPr>
        <sz val="10"/>
        <rFont val="宋体"/>
        <family val="3"/>
        <charset val="134"/>
      </rPr>
      <t>广告设计与创意</t>
    </r>
  </si>
  <si>
    <r>
      <rPr>
        <sz val="10"/>
        <rFont val="宋体"/>
        <family val="3"/>
        <charset val="134"/>
      </rPr>
      <t>包装设计与制作</t>
    </r>
  </si>
  <si>
    <r>
      <rPr>
        <sz val="10"/>
        <rFont val="宋体"/>
        <family val="3"/>
        <charset val="134"/>
      </rPr>
      <t>书籍装帧</t>
    </r>
  </si>
  <si>
    <r>
      <rPr>
        <sz val="10"/>
        <rFont val="宋体"/>
        <family val="3"/>
        <charset val="134"/>
      </rPr>
      <t>展示设计</t>
    </r>
  </si>
  <si>
    <r>
      <rPr>
        <sz val="10"/>
        <rFont val="宋体"/>
        <family val="3"/>
        <charset val="134"/>
      </rPr>
      <t>品牌系统设计与制作</t>
    </r>
  </si>
  <si>
    <r>
      <rPr>
        <sz val="10"/>
        <rFont val="宋体"/>
        <family val="3"/>
        <charset val="134"/>
      </rPr>
      <t>设计考察</t>
    </r>
  </si>
  <si>
    <r>
      <rPr>
        <sz val="10"/>
        <rFont val="宋体"/>
        <family val="3"/>
        <charset val="134"/>
      </rPr>
      <t>品牌设计与制作</t>
    </r>
  </si>
  <si>
    <t>国画/油画</t>
  </si>
  <si>
    <t>版画</t>
  </si>
  <si>
    <t>毕业创作</t>
  </si>
  <si>
    <t>16w</t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</si>
  <si>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3322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1176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35.40%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2146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64.60%</t>
    </r>
    <r>
      <rPr>
        <sz val="10"/>
        <rFont val="宋体"/>
        <family val="3"/>
        <charset val="134"/>
      </rPr>
      <t>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五年制　</t>
    </r>
    <r>
      <rPr>
        <sz val="10"/>
        <rFont val="Times New Roman"/>
        <family val="1"/>
      </rPr>
      <t>2018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2018-07-16]</t>
    </r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</si>
  <si>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4168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1144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27.45%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3024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72.55%</t>
    </r>
    <r>
      <rPr>
        <sz val="10"/>
        <rFont val="宋体"/>
        <family val="3"/>
        <charset val="134"/>
      </rPr>
      <t>。　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五年制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2019-7-16]</t>
    </r>
  </si>
  <si>
    <r>
      <rPr>
        <sz val="10"/>
        <rFont val="宋体"/>
        <family val="3"/>
        <charset val="134"/>
      </rPr>
      <t>大学音乐</t>
    </r>
  </si>
  <si>
    <r>
      <rPr>
        <sz val="10"/>
        <rFont val="宋体"/>
        <family val="3"/>
        <charset val="134"/>
      </rPr>
      <t>国画</t>
    </r>
    <r>
      <rPr>
        <sz val="10"/>
        <rFont val="Times New Roman"/>
        <family val="1"/>
      </rPr>
      <t>/</t>
    </r>
    <r>
      <rPr>
        <sz val="10"/>
        <rFont val="宋体"/>
        <family val="3"/>
        <charset val="134"/>
      </rPr>
      <t>油画</t>
    </r>
  </si>
  <si>
    <r>
      <rPr>
        <sz val="10"/>
        <rFont val="宋体"/>
        <family val="3"/>
        <charset val="134"/>
      </rPr>
      <t>版画</t>
    </r>
  </si>
  <si>
    <r>
      <rPr>
        <sz val="10"/>
        <rFont val="宋体"/>
        <family val="3"/>
        <charset val="134"/>
      </rPr>
      <t>教育见习</t>
    </r>
  </si>
  <si>
    <r>
      <rPr>
        <sz val="10"/>
        <rFont val="宋体"/>
        <family val="3"/>
        <charset val="134"/>
      </rPr>
      <t>教育实习</t>
    </r>
  </si>
  <si>
    <t>考核</t>
  </si>
  <si>
    <t>C语言程序设计</t>
  </si>
  <si>
    <t>数据结构(C语言)</t>
  </si>
  <si>
    <t>计算机网络技术</t>
  </si>
  <si>
    <t>计算机组成原理</t>
  </si>
  <si>
    <t>MySQL数据库原理与应用</t>
  </si>
  <si>
    <t>计算机专业英语</t>
  </si>
  <si>
    <t>计算机组装与维护</t>
  </si>
  <si>
    <t>静态网站设计与制作</t>
  </si>
  <si>
    <t>系统开发方向
专业专修课</t>
  </si>
  <si>
    <t>软件工程与项目实训</t>
  </si>
  <si>
    <t>JavaScript+jQuery+XML</t>
  </si>
  <si>
    <t>Android应用程序设计</t>
  </si>
  <si>
    <t>Java程序设计</t>
  </si>
  <si>
    <t>动态网站开发（PHP）</t>
  </si>
  <si>
    <t>ThinkPHP框架</t>
  </si>
  <si>
    <t>系统开发项目实训</t>
  </si>
  <si>
    <t>平面设计方向
专业专修课</t>
  </si>
  <si>
    <t>3ds Max三维动画设计</t>
  </si>
  <si>
    <t>室内灯光效果</t>
  </si>
  <si>
    <t>色彩构成</t>
  </si>
  <si>
    <t>平面构成</t>
  </si>
  <si>
    <t>平面设计项目实训</t>
  </si>
  <si>
    <t>UI界面设计</t>
  </si>
  <si>
    <t>设计创意与应用</t>
  </si>
  <si>
    <t>HTML5+CSS3</t>
  </si>
  <si>
    <t>CorelDRAW平面设计</t>
  </si>
  <si>
    <r>
      <rPr>
        <sz val="10"/>
        <rFont val="宋体"/>
        <family val="3"/>
        <charset val="134"/>
      </rPr>
      <t>高等数学</t>
    </r>
    <r>
      <rPr>
        <sz val="10"/>
        <rFont val="Times New Roman"/>
        <family val="1"/>
      </rPr>
      <t>(</t>
    </r>
    <r>
      <rPr>
        <sz val="10"/>
        <rFont val="宋体"/>
        <family val="3"/>
        <charset val="134"/>
      </rPr>
      <t>一</t>
    </r>
    <r>
      <rPr>
        <sz val="10"/>
        <rFont val="Times New Roman"/>
        <family val="1"/>
      </rPr>
      <t>)(</t>
    </r>
    <r>
      <rPr>
        <sz val="10"/>
        <rFont val="宋体"/>
        <family val="3"/>
        <charset val="134"/>
      </rPr>
      <t>二</t>
    </r>
    <r>
      <rPr>
        <sz val="10"/>
        <rFont val="Times New Roman"/>
        <family val="1"/>
      </rPr>
      <t>)</t>
    </r>
  </si>
  <si>
    <r>
      <rPr>
        <sz val="10"/>
        <rFont val="宋体"/>
        <family val="3"/>
        <charset val="134"/>
      </rPr>
      <t>数字电路</t>
    </r>
  </si>
  <si>
    <r>
      <rPr>
        <sz val="10"/>
        <rFont val="宋体"/>
        <family val="3"/>
        <charset val="134"/>
      </rPr>
      <t>数据结构</t>
    </r>
    <r>
      <rPr>
        <sz val="10"/>
        <rFont val="Times New Roman"/>
        <family val="1"/>
      </rPr>
      <t>(C</t>
    </r>
    <r>
      <rPr>
        <sz val="10"/>
        <rFont val="宋体"/>
        <family val="3"/>
        <charset val="134"/>
      </rPr>
      <t>语言</t>
    </r>
    <r>
      <rPr>
        <sz val="10"/>
        <rFont val="Times New Roman"/>
        <family val="1"/>
      </rPr>
      <t>)</t>
    </r>
  </si>
  <si>
    <r>
      <rPr>
        <sz val="10"/>
        <rFont val="宋体"/>
        <family val="3"/>
        <charset val="134"/>
      </rPr>
      <t>计算机网络技术</t>
    </r>
  </si>
  <si>
    <r>
      <rPr>
        <sz val="10"/>
        <rFont val="宋体"/>
        <family val="3"/>
        <charset val="134"/>
      </rPr>
      <t>计算机组成原理</t>
    </r>
  </si>
  <si>
    <r>
      <rPr>
        <sz val="10"/>
        <rFont val="宋体"/>
        <family val="3"/>
        <charset val="134"/>
      </rPr>
      <t>计算机专业英语</t>
    </r>
  </si>
  <si>
    <r>
      <rPr>
        <sz val="10"/>
        <rFont val="宋体"/>
        <family val="3"/>
        <charset val="134"/>
      </rPr>
      <t>计算机组装与维护</t>
    </r>
  </si>
  <si>
    <r>
      <rPr>
        <sz val="10"/>
        <rFont val="宋体"/>
        <family val="3"/>
        <charset val="134"/>
      </rPr>
      <t>静态网站设计与制作</t>
    </r>
  </si>
  <si>
    <r>
      <rPr>
        <sz val="10"/>
        <rFont val="宋体"/>
        <family val="3"/>
        <charset val="134"/>
      </rPr>
      <t>跟岗实习</t>
    </r>
  </si>
  <si>
    <r>
      <rPr>
        <sz val="10"/>
        <rFont val="宋体"/>
        <family val="3"/>
        <charset val="134"/>
      </rPr>
      <t>顶岗实习</t>
    </r>
  </si>
  <si>
    <r>
      <rPr>
        <sz val="10"/>
        <rFont val="宋体"/>
        <family val="3"/>
        <charset val="134"/>
      </rPr>
      <t>软件工程与项目实训</t>
    </r>
  </si>
  <si>
    <r>
      <rPr>
        <sz val="10"/>
        <rFont val="宋体"/>
        <family val="3"/>
        <charset val="134"/>
      </rPr>
      <t>动态网站开发（</t>
    </r>
    <r>
      <rPr>
        <sz val="10"/>
        <rFont val="Times New Roman"/>
        <family val="1"/>
      </rPr>
      <t>PHP</t>
    </r>
    <r>
      <rPr>
        <sz val="10"/>
        <rFont val="宋体"/>
        <family val="3"/>
        <charset val="134"/>
      </rPr>
      <t>）</t>
    </r>
  </si>
  <si>
    <r>
      <rPr>
        <sz val="9"/>
        <rFont val="宋体"/>
        <family val="3"/>
        <charset val="134"/>
      </rPr>
      <t>系统开发项目实训</t>
    </r>
  </si>
  <si>
    <r>
      <rPr>
        <sz val="10"/>
        <rFont val="宋体"/>
        <family val="3"/>
        <charset val="134"/>
      </rPr>
      <t>室内灯光效果</t>
    </r>
  </si>
  <si>
    <r>
      <rPr>
        <sz val="10"/>
        <rFont val="宋体"/>
        <family val="3"/>
        <charset val="134"/>
      </rPr>
      <t>色彩构成</t>
    </r>
  </si>
  <si>
    <r>
      <rPr>
        <sz val="10"/>
        <rFont val="宋体"/>
        <family val="3"/>
        <charset val="134"/>
      </rPr>
      <t>平面构成</t>
    </r>
  </si>
  <si>
    <r>
      <rPr>
        <sz val="10"/>
        <rFont val="宋体"/>
        <family val="3"/>
        <charset val="134"/>
      </rPr>
      <t>设计创意与应用</t>
    </r>
  </si>
  <si>
    <r>
      <rPr>
        <sz val="10"/>
        <rFont val="宋体"/>
        <family val="3"/>
        <charset val="134"/>
      </rPr>
      <t>平面设计项目实训</t>
    </r>
  </si>
  <si>
    <r>
      <rPr>
        <sz val="10"/>
        <rFont val="宋体"/>
        <family val="3"/>
        <charset val="134"/>
      </rPr>
      <t>全国计算机等级考试</t>
    </r>
    <r>
      <rPr>
        <sz val="8"/>
        <rFont val="Times New Roman"/>
        <family val="1"/>
      </rPr>
      <t>(</t>
    </r>
    <r>
      <rPr>
        <sz val="8"/>
        <rFont val="宋体"/>
        <family val="3"/>
        <charset val="134"/>
      </rPr>
      <t>二级</t>
    </r>
    <r>
      <rPr>
        <sz val="8"/>
        <rFont val="Times New Roman"/>
        <family val="1"/>
      </rPr>
      <t>)</t>
    </r>
  </si>
  <si>
    <t>网络综合布线</t>
  </si>
  <si>
    <t>网络工程制图</t>
  </si>
  <si>
    <t>网络组建与维护</t>
  </si>
  <si>
    <t>Linux操作系统应用</t>
  </si>
  <si>
    <t>网络互连与路由技术</t>
  </si>
  <si>
    <t>网络服务器配置与应用</t>
  </si>
  <si>
    <t>网络项目实训</t>
  </si>
  <si>
    <t>网络安全技术</t>
  </si>
  <si>
    <t>Java设计模式与体系结构</t>
  </si>
  <si>
    <t>Android高级开发与移动Web开发</t>
  </si>
  <si>
    <t>移动开发项目实训</t>
  </si>
  <si>
    <t>广东茂名幼儿师范专科学校社会体育专业课程计划表</t>
  </si>
  <si>
    <r>
      <rPr>
        <sz val="10"/>
        <rFont val="黑体"/>
        <family val="3"/>
        <charset val="134"/>
      </rPr>
      <t>考</t>
    </r>
    <r>
      <rPr>
        <sz val="10"/>
        <rFont val="黑体"/>
        <family val="3"/>
        <charset val="134"/>
      </rPr>
      <t>核</t>
    </r>
  </si>
  <si>
    <t>运动解剖学</t>
  </si>
  <si>
    <t>运动生理学</t>
  </si>
  <si>
    <t>体育保健学</t>
  </si>
  <si>
    <t>学校体育学</t>
  </si>
  <si>
    <t>体育游戏</t>
  </si>
  <si>
    <t>运动训练学</t>
  </si>
  <si>
    <t>体育科研与方法</t>
  </si>
  <si>
    <t>体育市场营销学</t>
  </si>
  <si>
    <t>运动营养学</t>
  </si>
  <si>
    <t>篮球</t>
  </si>
  <si>
    <t>足球</t>
  </si>
  <si>
    <t>排球</t>
  </si>
  <si>
    <t>乒乓球</t>
  </si>
  <si>
    <t>网球</t>
  </si>
  <si>
    <t>羽毛球</t>
  </si>
  <si>
    <t>田径</t>
  </si>
  <si>
    <t>体操</t>
  </si>
  <si>
    <t>武术</t>
  </si>
  <si>
    <t>健美操</t>
  </si>
  <si>
    <t>体育舞蹈</t>
  </si>
  <si>
    <t>健身健美运动</t>
  </si>
  <si>
    <t>游泳与救生</t>
  </si>
  <si>
    <t>田径专项选修</t>
  </si>
  <si>
    <t>羽毛球专项选修</t>
  </si>
  <si>
    <t>乒乓球专项选修</t>
  </si>
  <si>
    <t>健美操专项选修</t>
  </si>
  <si>
    <t>武术专项选修(健身太极、跆拳道)</t>
  </si>
  <si>
    <t>篮球专项选修</t>
  </si>
  <si>
    <t>排球专项选修</t>
  </si>
  <si>
    <t>网球专项选修</t>
  </si>
  <si>
    <t>小学体育活动组织与裁判</t>
  </si>
  <si>
    <t>体育与健康教育实训</t>
  </si>
  <si>
    <t>体育市场营销管理学</t>
  </si>
  <si>
    <t>广东茂名幼儿师范专科学校体育教育专业课程计划表</t>
  </si>
  <si>
    <t>小学体育课程与教学论</t>
  </si>
  <si>
    <t>游泳</t>
  </si>
  <si>
    <t>武术专项选修</t>
  </si>
  <si>
    <r>
      <rPr>
        <sz val="10"/>
        <rFont val="宋体"/>
        <family val="3"/>
        <charset val="134"/>
      </rPr>
      <t>运动解剖学</t>
    </r>
  </si>
  <si>
    <r>
      <rPr>
        <sz val="10"/>
        <rFont val="宋体"/>
        <family val="3"/>
        <charset val="134"/>
      </rPr>
      <t>运动生理学</t>
    </r>
  </si>
  <si>
    <r>
      <rPr>
        <sz val="10"/>
        <rFont val="宋体"/>
        <family val="3"/>
        <charset val="134"/>
      </rPr>
      <t>体育保健学</t>
    </r>
  </si>
  <si>
    <r>
      <rPr>
        <sz val="10"/>
        <rFont val="宋体"/>
        <family val="3"/>
        <charset val="134"/>
      </rPr>
      <t>学校体育学</t>
    </r>
  </si>
  <si>
    <r>
      <rPr>
        <sz val="10"/>
        <rFont val="宋体"/>
        <family val="3"/>
        <charset val="134"/>
      </rPr>
      <t>体育游戏</t>
    </r>
  </si>
  <si>
    <r>
      <rPr>
        <sz val="10"/>
        <rFont val="宋体"/>
        <family val="3"/>
        <charset val="134"/>
      </rPr>
      <t>运动训练学</t>
    </r>
  </si>
  <si>
    <r>
      <rPr>
        <sz val="10"/>
        <rFont val="宋体"/>
        <family val="3"/>
        <charset val="134"/>
      </rPr>
      <t>体育科研与方法</t>
    </r>
  </si>
  <si>
    <r>
      <rPr>
        <sz val="10"/>
        <rFont val="宋体"/>
        <family val="3"/>
        <charset val="134"/>
      </rPr>
      <t>篮球</t>
    </r>
  </si>
  <si>
    <r>
      <rPr>
        <sz val="10"/>
        <rFont val="宋体"/>
        <family val="3"/>
        <charset val="134"/>
      </rPr>
      <t>足球</t>
    </r>
  </si>
  <si>
    <r>
      <rPr>
        <sz val="10"/>
        <rFont val="宋体"/>
        <family val="3"/>
        <charset val="134"/>
      </rPr>
      <t>排球</t>
    </r>
  </si>
  <si>
    <r>
      <rPr>
        <sz val="10"/>
        <rFont val="宋体"/>
        <family val="3"/>
        <charset val="134"/>
      </rPr>
      <t>乒乓球</t>
    </r>
  </si>
  <si>
    <r>
      <rPr>
        <sz val="10"/>
        <rFont val="宋体"/>
        <family val="3"/>
        <charset val="134"/>
      </rPr>
      <t>羽毛球</t>
    </r>
  </si>
  <si>
    <r>
      <rPr>
        <sz val="10"/>
        <rFont val="宋体"/>
        <family val="3"/>
        <charset val="134"/>
      </rPr>
      <t>田径</t>
    </r>
  </si>
  <si>
    <r>
      <rPr>
        <sz val="10"/>
        <rFont val="宋体"/>
        <family val="3"/>
        <charset val="134"/>
      </rPr>
      <t>体操</t>
    </r>
  </si>
  <si>
    <r>
      <rPr>
        <sz val="10"/>
        <rFont val="宋体"/>
        <family val="3"/>
        <charset val="134"/>
      </rPr>
      <t>健美操</t>
    </r>
  </si>
  <si>
    <r>
      <rPr>
        <sz val="10"/>
        <rFont val="宋体"/>
        <family val="3"/>
        <charset val="134"/>
      </rPr>
      <t>武术</t>
    </r>
  </si>
  <si>
    <r>
      <rPr>
        <sz val="10"/>
        <rFont val="宋体"/>
        <family val="3"/>
        <charset val="134"/>
      </rPr>
      <t>网球</t>
    </r>
  </si>
  <si>
    <r>
      <rPr>
        <sz val="10"/>
        <color theme="1"/>
        <rFont val="宋体"/>
        <family val="3"/>
        <charset val="134"/>
      </rPr>
      <t>游泳</t>
    </r>
  </si>
  <si>
    <r>
      <rPr>
        <sz val="10"/>
        <rFont val="宋体"/>
        <family val="3"/>
        <charset val="134"/>
      </rPr>
      <t>小学体育活动组织与裁判</t>
    </r>
  </si>
  <si>
    <r>
      <rPr>
        <sz val="10"/>
        <rFont val="宋体"/>
        <family val="3"/>
        <charset val="134"/>
      </rPr>
      <t>田径专项选修</t>
    </r>
  </si>
  <si>
    <r>
      <rPr>
        <sz val="10"/>
        <rFont val="宋体"/>
        <family val="3"/>
        <charset val="134"/>
      </rPr>
      <t>羽毛球专项选修</t>
    </r>
  </si>
  <si>
    <r>
      <rPr>
        <sz val="10"/>
        <rFont val="宋体"/>
        <family val="3"/>
        <charset val="134"/>
      </rPr>
      <t>乒乓球专项选修</t>
    </r>
  </si>
  <si>
    <r>
      <rPr>
        <sz val="10"/>
        <rFont val="宋体"/>
        <family val="3"/>
        <charset val="134"/>
      </rPr>
      <t>健美操专项选修</t>
    </r>
  </si>
  <si>
    <r>
      <rPr>
        <sz val="10"/>
        <rFont val="宋体"/>
        <family val="3"/>
        <charset val="134"/>
      </rPr>
      <t>武术专项选修</t>
    </r>
  </si>
  <si>
    <r>
      <rPr>
        <sz val="10"/>
        <rFont val="宋体"/>
        <family val="3"/>
        <charset val="134"/>
      </rPr>
      <t>篮球专项选修</t>
    </r>
  </si>
  <si>
    <r>
      <rPr>
        <sz val="10"/>
        <rFont val="宋体"/>
        <family val="3"/>
        <charset val="134"/>
      </rPr>
      <t>排球专项选修</t>
    </r>
  </si>
  <si>
    <r>
      <rPr>
        <sz val="10"/>
        <rFont val="宋体"/>
        <family val="3"/>
        <charset val="134"/>
      </rPr>
      <t>网球专项选修</t>
    </r>
  </si>
  <si>
    <r>
      <rPr>
        <sz val="10"/>
        <rFont val="宋体"/>
        <family val="3"/>
        <charset val="134"/>
      </rPr>
      <t>体育与健康教育实训</t>
    </r>
  </si>
  <si>
    <t xml:space="preserve">        </t>
  </si>
  <si>
    <t>广东茂名幼儿师范专科学校旅游管理专业课程计划表</t>
  </si>
  <si>
    <t>旅游学概论</t>
  </si>
  <si>
    <t>会计学基础</t>
  </si>
  <si>
    <t>自然地理</t>
  </si>
  <si>
    <t>中国通史</t>
  </si>
  <si>
    <t>旅游市场营销</t>
  </si>
  <si>
    <t>旅游专业英语</t>
  </si>
  <si>
    <t>旅游企业人力资源管理</t>
  </si>
  <si>
    <t>旅游政策与法规</t>
  </si>
  <si>
    <t>旅游心理学</t>
  </si>
  <si>
    <t>地方导游基础知识</t>
  </si>
  <si>
    <t>全国导游基础知识</t>
  </si>
  <si>
    <t>世界旅游地理</t>
  </si>
  <si>
    <t>导游业务</t>
  </si>
  <si>
    <t>旅行社管理</t>
  </si>
  <si>
    <t>公文写作</t>
  </si>
  <si>
    <t>前厅和客房管理</t>
  </si>
  <si>
    <t>餐饮管理</t>
  </si>
  <si>
    <t>电子商务</t>
  </si>
  <si>
    <t>导游技巧与实训</t>
  </si>
  <si>
    <t>酒店综合实训</t>
  </si>
  <si>
    <t>食品营养与卫生</t>
  </si>
  <si>
    <t>演讲口才与交际</t>
  </si>
  <si>
    <t>酒店信息系统</t>
  </si>
  <si>
    <r>
      <rPr>
        <sz val="10"/>
        <rFont val="宋体"/>
        <family val="3"/>
        <charset val="134"/>
      </rPr>
      <t>中国通史</t>
    </r>
  </si>
  <si>
    <r>
      <rPr>
        <sz val="10"/>
        <rFont val="宋体"/>
        <family val="3"/>
        <charset val="134"/>
      </rPr>
      <t>管理学</t>
    </r>
  </si>
  <si>
    <r>
      <rPr>
        <sz val="10"/>
        <rFont val="宋体"/>
        <family val="3"/>
        <charset val="134"/>
      </rPr>
      <t>会计学基础</t>
    </r>
  </si>
  <si>
    <r>
      <rPr>
        <sz val="10"/>
        <rFont val="宋体"/>
        <family val="3"/>
        <charset val="134"/>
      </rPr>
      <t>电子商务</t>
    </r>
  </si>
  <si>
    <r>
      <rPr>
        <sz val="10"/>
        <rFont val="宋体"/>
        <family val="3"/>
        <charset val="134"/>
      </rPr>
      <t>演讲口才与交际</t>
    </r>
  </si>
  <si>
    <t>旅游景区规划与开发</t>
  </si>
  <si>
    <t>世界文化史</t>
  </si>
  <si>
    <t>管理学</t>
  </si>
  <si>
    <t>旅游路线规划与设计</t>
  </si>
  <si>
    <t>旅游服务礼仪</t>
  </si>
  <si>
    <t>餐饮服务与管理</t>
  </si>
  <si>
    <t>旅游英语</t>
  </si>
  <si>
    <t>酒店概述</t>
  </si>
  <si>
    <t>旅游电子商务</t>
  </si>
  <si>
    <r>
      <rPr>
        <sz val="10"/>
        <rFont val="宋体"/>
        <family val="3"/>
        <charset val="134"/>
      </rPr>
      <t>旅游英语</t>
    </r>
  </si>
  <si>
    <t>高等数学</t>
  </si>
  <si>
    <t>基础会计学</t>
  </si>
  <si>
    <t>财务管理</t>
  </si>
  <si>
    <t>银行会计</t>
  </si>
  <si>
    <t>会计英语</t>
  </si>
  <si>
    <t>税法</t>
  </si>
  <si>
    <t>市场营销</t>
  </si>
  <si>
    <t>企业会计模拟</t>
  </si>
  <si>
    <t>电算会计应用</t>
  </si>
  <si>
    <t>ERP沙盘模拟</t>
  </si>
  <si>
    <t>中国古典四大名著导读</t>
  </si>
  <si>
    <r>
      <rPr>
        <sz val="10"/>
        <rFont val="宋体"/>
        <family val="3"/>
        <charset val="134"/>
      </rPr>
      <t>基础会计学</t>
    </r>
  </si>
  <si>
    <r>
      <rPr>
        <sz val="10"/>
        <rFont val="宋体"/>
        <family val="3"/>
        <charset val="134"/>
      </rPr>
      <t>财务会计</t>
    </r>
  </si>
  <si>
    <r>
      <rPr>
        <sz val="10"/>
        <rFont val="宋体"/>
        <family val="3"/>
        <charset val="134"/>
      </rPr>
      <t>经济法基础</t>
    </r>
  </si>
  <si>
    <r>
      <rPr>
        <sz val="10"/>
        <rFont val="宋体"/>
        <family val="3"/>
        <charset val="134"/>
      </rPr>
      <t>成本会计</t>
    </r>
  </si>
  <si>
    <r>
      <rPr>
        <sz val="10"/>
        <rFont val="宋体"/>
        <family val="3"/>
        <charset val="134"/>
      </rPr>
      <t>财务管理</t>
    </r>
  </si>
  <si>
    <r>
      <rPr>
        <sz val="10"/>
        <rFont val="宋体"/>
        <family val="3"/>
        <charset val="134"/>
      </rPr>
      <t>会计英语</t>
    </r>
  </si>
  <si>
    <r>
      <rPr>
        <sz val="10"/>
        <rFont val="宋体"/>
        <family val="3"/>
        <charset val="134"/>
      </rPr>
      <t>政府与非营利组织会计</t>
    </r>
  </si>
  <si>
    <r>
      <rPr>
        <sz val="10"/>
        <rFont val="宋体"/>
        <family val="3"/>
        <charset val="134"/>
      </rPr>
      <t>管理会计</t>
    </r>
  </si>
  <si>
    <r>
      <rPr>
        <sz val="10"/>
        <rFont val="宋体"/>
        <family val="3"/>
        <charset val="134"/>
      </rPr>
      <t>审计学</t>
    </r>
  </si>
  <si>
    <r>
      <rPr>
        <sz val="10"/>
        <rFont val="宋体"/>
        <family val="3"/>
        <charset val="134"/>
      </rPr>
      <t>小企业会计实务</t>
    </r>
  </si>
  <si>
    <r>
      <rPr>
        <sz val="10"/>
        <rFont val="宋体"/>
        <family val="3"/>
        <charset val="134"/>
      </rPr>
      <t>财务报表分析</t>
    </r>
  </si>
  <si>
    <r>
      <rPr>
        <sz val="10"/>
        <rFont val="宋体"/>
        <family val="3"/>
        <charset val="134"/>
      </rPr>
      <t>税法</t>
    </r>
  </si>
  <si>
    <r>
      <rPr>
        <sz val="10"/>
        <rFont val="宋体"/>
        <family val="3"/>
        <charset val="134"/>
      </rPr>
      <t>金融学</t>
    </r>
  </si>
  <si>
    <r>
      <rPr>
        <sz val="10"/>
        <rFont val="宋体"/>
        <family val="3"/>
        <charset val="134"/>
      </rPr>
      <t>市场营销</t>
    </r>
  </si>
  <si>
    <r>
      <rPr>
        <sz val="10"/>
        <rFont val="宋体"/>
        <family val="3"/>
        <charset val="134"/>
      </rPr>
      <t>企业税收模拟实训</t>
    </r>
  </si>
  <si>
    <r>
      <rPr>
        <sz val="10"/>
        <rFont val="宋体"/>
        <family val="3"/>
        <charset val="134"/>
      </rPr>
      <t>会计技能训练</t>
    </r>
  </si>
  <si>
    <r>
      <rPr>
        <sz val="10"/>
        <rFont val="宋体"/>
        <family val="3"/>
        <charset val="134"/>
      </rPr>
      <t>企业会计模拟</t>
    </r>
  </si>
  <si>
    <r>
      <rPr>
        <sz val="10"/>
        <rFont val="Times New Roman"/>
        <family val="1"/>
      </rPr>
      <t>excel</t>
    </r>
    <r>
      <rPr>
        <sz val="10"/>
        <rFont val="宋体"/>
        <family val="3"/>
        <charset val="134"/>
      </rPr>
      <t>在财务中的应用</t>
    </r>
  </si>
  <si>
    <r>
      <rPr>
        <sz val="10"/>
        <rFont val="宋体"/>
        <family val="3"/>
        <charset val="134"/>
      </rPr>
      <t>电算会计应用</t>
    </r>
  </si>
  <si>
    <r>
      <rPr>
        <sz val="10"/>
        <rFont val="Times New Roman"/>
        <family val="1"/>
      </rPr>
      <t>ERP</t>
    </r>
    <r>
      <rPr>
        <sz val="10"/>
        <rFont val="宋体"/>
        <family val="3"/>
        <charset val="134"/>
      </rPr>
      <t>沙盘模拟</t>
    </r>
  </si>
  <si>
    <r>
      <rPr>
        <sz val="9"/>
        <rFont val="宋体"/>
        <family val="3"/>
        <charset val="134"/>
      </rPr>
      <t>银行会计</t>
    </r>
  </si>
  <si>
    <r>
      <rPr>
        <sz val="10"/>
        <rFont val="宋体"/>
        <family val="3"/>
        <charset val="134"/>
      </rPr>
      <t>税收筹划</t>
    </r>
  </si>
  <si>
    <r>
      <rPr>
        <sz val="9"/>
        <rFont val="宋体"/>
        <family val="3"/>
        <charset val="134"/>
      </rPr>
      <t>个人理财与规划</t>
    </r>
  </si>
  <si>
    <r>
      <rPr>
        <sz val="9"/>
        <rFont val="宋体"/>
        <family val="3"/>
        <charset val="134"/>
      </rPr>
      <t>证券投资</t>
    </r>
  </si>
  <si>
    <r>
      <rPr>
        <sz val="9"/>
        <rFont val="宋体"/>
        <family val="3"/>
        <charset val="134"/>
      </rPr>
      <t>儒家财经理论述要</t>
    </r>
  </si>
  <si>
    <t>广东茂名幼儿师范专科学校语文教育专业课程计划表</t>
  </si>
  <si>
    <t>中国古代文学</t>
  </si>
  <si>
    <t>中国现代文学</t>
  </si>
  <si>
    <t>中国当代文学</t>
  </si>
  <si>
    <t>文学概论</t>
  </si>
  <si>
    <t>基础写作</t>
  </si>
  <si>
    <t>应用文写作</t>
  </si>
  <si>
    <t>外国文学</t>
  </si>
  <si>
    <t>小学语文课程与教学论</t>
  </si>
  <si>
    <t>古代汉语</t>
  </si>
  <si>
    <t>专业
必修课</t>
  </si>
  <si>
    <t>文学作品(唐宋词)鉴赏</t>
  </si>
  <si>
    <t>文学作品(清代名家词)鉴赏</t>
  </si>
  <si>
    <t>中国现代诗歌导读</t>
  </si>
  <si>
    <t>影视鉴赏</t>
  </si>
  <si>
    <t>小学作文指导</t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</si>
  <si>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2730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1592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58.32%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1138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41.68%</t>
    </r>
    <r>
      <rPr>
        <sz val="10"/>
        <rFont val="宋体"/>
        <family val="3"/>
        <charset val="134"/>
      </rPr>
      <t>。　　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2019-7-16]</t>
    </r>
  </si>
  <si>
    <r>
      <rPr>
        <sz val="10"/>
        <color theme="1"/>
        <rFont val="宋体"/>
        <family val="3"/>
        <charset val="134"/>
      </rPr>
      <t>心理学</t>
    </r>
  </si>
  <si>
    <r>
      <rPr>
        <sz val="10"/>
        <color theme="1"/>
        <rFont val="宋体"/>
        <family val="3"/>
        <charset val="134"/>
      </rPr>
      <t>教育学</t>
    </r>
  </si>
  <si>
    <r>
      <rPr>
        <sz val="10"/>
        <color theme="1"/>
        <rFont val="宋体"/>
        <family val="3"/>
        <charset val="134"/>
      </rPr>
      <t>中国古代文学</t>
    </r>
  </si>
  <si>
    <r>
      <rPr>
        <sz val="10"/>
        <color theme="1"/>
        <rFont val="宋体"/>
        <family val="3"/>
        <charset val="134"/>
      </rPr>
      <t>中国现代文学</t>
    </r>
  </si>
  <si>
    <r>
      <rPr>
        <sz val="10"/>
        <color theme="1"/>
        <rFont val="宋体"/>
        <family val="3"/>
        <charset val="134"/>
      </rPr>
      <t>中国当代文学</t>
    </r>
  </si>
  <si>
    <r>
      <rPr>
        <sz val="10"/>
        <color theme="1"/>
        <rFont val="宋体"/>
        <family val="3"/>
        <charset val="134"/>
      </rPr>
      <t>文学概论</t>
    </r>
  </si>
  <si>
    <r>
      <rPr>
        <sz val="10"/>
        <color theme="1"/>
        <rFont val="宋体"/>
        <family val="3"/>
        <charset val="134"/>
      </rPr>
      <t>基础写作</t>
    </r>
  </si>
  <si>
    <r>
      <rPr>
        <sz val="10"/>
        <color theme="1"/>
        <rFont val="宋体"/>
        <family val="3"/>
        <charset val="134"/>
      </rPr>
      <t>现代汉语</t>
    </r>
  </si>
  <si>
    <r>
      <rPr>
        <sz val="10"/>
        <color theme="1"/>
        <rFont val="宋体"/>
        <family val="3"/>
        <charset val="134"/>
      </rPr>
      <t>应用文写作</t>
    </r>
  </si>
  <si>
    <r>
      <rPr>
        <sz val="10"/>
        <color theme="1"/>
        <rFont val="宋体"/>
        <family val="3"/>
        <charset val="134"/>
      </rPr>
      <t>外国文学</t>
    </r>
  </si>
  <si>
    <r>
      <rPr>
        <sz val="10"/>
        <color theme="1"/>
        <rFont val="宋体"/>
        <family val="3"/>
        <charset val="134"/>
      </rPr>
      <t>小学语文课程与教学论</t>
    </r>
  </si>
  <si>
    <r>
      <rPr>
        <sz val="10"/>
        <color theme="1"/>
        <rFont val="宋体"/>
        <family val="3"/>
        <charset val="134"/>
      </rPr>
      <t>古代汉语</t>
    </r>
  </si>
  <si>
    <r>
      <rPr>
        <sz val="10"/>
        <color theme="1"/>
        <rFont val="宋体"/>
        <family val="3"/>
        <charset val="134"/>
      </rPr>
      <t>教育见习</t>
    </r>
  </si>
  <si>
    <r>
      <rPr>
        <sz val="10"/>
        <color theme="1"/>
        <rFont val="宋体"/>
        <family val="3"/>
        <charset val="134"/>
      </rPr>
      <t>教育实习</t>
    </r>
  </si>
  <si>
    <r>
      <rPr>
        <sz val="9"/>
        <color theme="1"/>
        <rFont val="宋体"/>
        <family val="3"/>
        <charset val="134"/>
      </rPr>
      <t>文学作品</t>
    </r>
    <r>
      <rPr>
        <sz val="9"/>
        <color theme="1"/>
        <rFont val="Times New Roman"/>
        <family val="1"/>
      </rPr>
      <t>(</t>
    </r>
    <r>
      <rPr>
        <sz val="9"/>
        <color theme="1"/>
        <rFont val="宋体"/>
        <family val="3"/>
        <charset val="134"/>
      </rPr>
      <t>唐宋词</t>
    </r>
    <r>
      <rPr>
        <sz val="9"/>
        <color theme="1"/>
        <rFont val="Times New Roman"/>
        <family val="1"/>
      </rPr>
      <t>)</t>
    </r>
    <r>
      <rPr>
        <sz val="9"/>
        <color theme="1"/>
        <rFont val="宋体"/>
        <family val="3"/>
        <charset val="134"/>
      </rPr>
      <t>鉴赏</t>
    </r>
  </si>
  <si>
    <r>
      <rPr>
        <sz val="9"/>
        <color theme="1"/>
        <rFont val="宋体"/>
        <family val="3"/>
        <charset val="134"/>
      </rPr>
      <t>文学作品</t>
    </r>
    <r>
      <rPr>
        <sz val="9"/>
        <color theme="1"/>
        <rFont val="Times New Roman"/>
        <family val="1"/>
      </rPr>
      <t>(</t>
    </r>
    <r>
      <rPr>
        <sz val="9"/>
        <color theme="1"/>
        <rFont val="宋体"/>
        <family val="3"/>
        <charset val="134"/>
      </rPr>
      <t>清代名家词</t>
    </r>
    <r>
      <rPr>
        <sz val="9"/>
        <color theme="1"/>
        <rFont val="Times New Roman"/>
        <family val="1"/>
      </rPr>
      <t>)</t>
    </r>
    <r>
      <rPr>
        <sz val="9"/>
        <color theme="1"/>
        <rFont val="宋体"/>
        <family val="3"/>
        <charset val="134"/>
      </rPr>
      <t>鉴赏</t>
    </r>
  </si>
  <si>
    <r>
      <rPr>
        <sz val="10"/>
        <color theme="1"/>
        <rFont val="宋体"/>
        <family val="3"/>
        <charset val="134"/>
      </rPr>
      <t>中国现代诗歌导读</t>
    </r>
  </si>
  <si>
    <r>
      <rPr>
        <sz val="9"/>
        <color theme="1"/>
        <rFont val="宋体"/>
        <family val="3"/>
        <charset val="134"/>
      </rPr>
      <t>影视鉴赏</t>
    </r>
  </si>
  <si>
    <r>
      <rPr>
        <sz val="9"/>
        <color theme="1"/>
        <rFont val="宋体"/>
        <family val="3"/>
        <charset val="134"/>
      </rPr>
      <t>小学作文指导</t>
    </r>
  </si>
  <si>
    <r>
      <rPr>
        <sz val="9"/>
        <color theme="1"/>
        <rFont val="宋体"/>
        <family val="3"/>
        <charset val="134"/>
      </rPr>
      <t>中国古典四大名著导读</t>
    </r>
    <r>
      <rPr>
        <sz val="6"/>
        <color theme="1"/>
        <rFont val="Times New Roman"/>
        <family val="1"/>
      </rPr>
      <t>(</t>
    </r>
    <r>
      <rPr>
        <sz val="6"/>
        <color theme="1"/>
        <rFont val="宋体"/>
        <family val="3"/>
        <charset val="134"/>
      </rPr>
      <t>二年级</t>
    </r>
    <r>
      <rPr>
        <sz val="6"/>
        <color theme="1"/>
        <rFont val="Times New Roman"/>
        <family val="1"/>
      </rPr>
      <t>)</t>
    </r>
  </si>
  <si>
    <r>
      <rPr>
        <sz val="8"/>
        <color theme="1"/>
        <rFont val="宋体"/>
        <family val="3"/>
        <charset val="134"/>
      </rPr>
      <t>篮球</t>
    </r>
    <r>
      <rPr>
        <sz val="8"/>
        <color theme="1"/>
        <rFont val="Times New Roman"/>
        <family val="1"/>
      </rPr>
      <t>/</t>
    </r>
    <r>
      <rPr>
        <sz val="8"/>
        <color theme="1"/>
        <rFont val="宋体"/>
        <family val="3"/>
        <charset val="134"/>
      </rPr>
      <t>排球</t>
    </r>
    <r>
      <rPr>
        <sz val="8"/>
        <color theme="1"/>
        <rFont val="Times New Roman"/>
        <family val="1"/>
      </rPr>
      <t>/</t>
    </r>
    <r>
      <rPr>
        <sz val="8"/>
        <color theme="1"/>
        <rFont val="宋体"/>
        <family val="3"/>
        <charset val="134"/>
      </rPr>
      <t>足球</t>
    </r>
    <r>
      <rPr>
        <sz val="8"/>
        <color theme="1"/>
        <rFont val="Times New Roman"/>
        <family val="1"/>
      </rPr>
      <t>/</t>
    </r>
    <r>
      <rPr>
        <sz val="8"/>
        <color theme="1"/>
        <rFont val="宋体"/>
        <family val="3"/>
        <charset val="134"/>
      </rPr>
      <t>羽毛球</t>
    </r>
    <r>
      <rPr>
        <sz val="8"/>
        <color theme="1"/>
        <rFont val="Times New Roman"/>
        <family val="1"/>
      </rPr>
      <t>/</t>
    </r>
    <r>
      <rPr>
        <sz val="8"/>
        <color theme="1"/>
        <rFont val="宋体"/>
        <family val="3"/>
        <charset val="134"/>
      </rPr>
      <t>乒乓球</t>
    </r>
  </si>
  <si>
    <t>广东茂名幼儿师范专科学校汉语专业课程计划表</t>
  </si>
  <si>
    <t>办公自动化</t>
  </si>
  <si>
    <t>电子公文写作与处理</t>
  </si>
  <si>
    <t>写作训练</t>
  </si>
  <si>
    <t>诗词格律概论</t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</si>
  <si>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2682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1544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57.57%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1138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42.43%</t>
    </r>
    <r>
      <rPr>
        <sz val="10"/>
        <rFont val="宋体"/>
        <family val="3"/>
        <charset val="134"/>
      </rPr>
      <t>。　　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2019-7-16]</t>
    </r>
  </si>
  <si>
    <r>
      <rPr>
        <sz val="10"/>
        <rFont val="宋体"/>
        <family val="3"/>
        <charset val="134"/>
      </rPr>
      <t>中国古代文学</t>
    </r>
  </si>
  <si>
    <r>
      <rPr>
        <sz val="10"/>
        <rFont val="宋体"/>
        <family val="3"/>
        <charset val="134"/>
      </rPr>
      <t>中国现代文学</t>
    </r>
  </si>
  <si>
    <r>
      <rPr>
        <sz val="10"/>
        <rFont val="宋体"/>
        <family val="3"/>
        <charset val="134"/>
      </rPr>
      <t>中国当代文学</t>
    </r>
  </si>
  <si>
    <r>
      <rPr>
        <sz val="10"/>
        <rFont val="宋体"/>
        <family val="3"/>
        <charset val="134"/>
      </rPr>
      <t>文学概论</t>
    </r>
  </si>
  <si>
    <r>
      <rPr>
        <sz val="10"/>
        <rFont val="宋体"/>
        <family val="3"/>
        <charset val="134"/>
      </rPr>
      <t>基础写作</t>
    </r>
  </si>
  <si>
    <r>
      <rPr>
        <sz val="10"/>
        <rFont val="宋体"/>
        <family val="3"/>
        <charset val="134"/>
      </rPr>
      <t>应用文写作</t>
    </r>
  </si>
  <si>
    <r>
      <rPr>
        <sz val="10"/>
        <rFont val="宋体"/>
        <family val="3"/>
        <charset val="134"/>
      </rPr>
      <t>外国文学</t>
    </r>
  </si>
  <si>
    <r>
      <rPr>
        <sz val="10"/>
        <rFont val="宋体"/>
        <family val="3"/>
        <charset val="134"/>
      </rPr>
      <t>语言学概论（纲要）</t>
    </r>
  </si>
  <si>
    <r>
      <rPr>
        <sz val="10"/>
        <rFont val="宋体"/>
        <family val="3"/>
        <charset val="134"/>
      </rPr>
      <t>古代汉语</t>
    </r>
  </si>
  <si>
    <r>
      <rPr>
        <sz val="10"/>
        <rFont val="宋体"/>
        <family val="3"/>
        <charset val="134"/>
      </rPr>
      <t>影视鉴赏</t>
    </r>
  </si>
  <si>
    <r>
      <rPr>
        <sz val="10"/>
        <rFont val="宋体"/>
        <family val="3"/>
        <charset val="134"/>
      </rPr>
      <t>办公自动化</t>
    </r>
  </si>
  <si>
    <r>
      <rPr>
        <sz val="10"/>
        <rFont val="宋体"/>
        <family val="3"/>
        <charset val="134"/>
      </rPr>
      <t>电子公文写作与处理</t>
    </r>
  </si>
  <si>
    <r>
      <rPr>
        <sz val="10"/>
        <rFont val="宋体"/>
        <family val="3"/>
        <charset val="134"/>
      </rPr>
      <t>写作训练</t>
    </r>
  </si>
  <si>
    <t>1w</t>
  </si>
  <si>
    <r>
      <rPr>
        <sz val="9"/>
        <rFont val="宋体"/>
        <family val="3"/>
        <charset val="134"/>
      </rPr>
      <t>文学作品</t>
    </r>
    <r>
      <rPr>
        <sz val="9"/>
        <rFont val="Times New Roman"/>
        <family val="1"/>
      </rPr>
      <t>(</t>
    </r>
    <r>
      <rPr>
        <sz val="9"/>
        <rFont val="宋体"/>
        <family val="3"/>
        <charset val="134"/>
      </rPr>
      <t>唐宋词</t>
    </r>
    <r>
      <rPr>
        <sz val="9"/>
        <rFont val="Times New Roman"/>
        <family val="1"/>
      </rPr>
      <t>)</t>
    </r>
    <r>
      <rPr>
        <sz val="9"/>
        <rFont val="宋体"/>
        <family val="3"/>
        <charset val="134"/>
      </rPr>
      <t>鉴赏</t>
    </r>
  </si>
  <si>
    <r>
      <rPr>
        <sz val="9"/>
        <rFont val="宋体"/>
        <family val="3"/>
        <charset val="134"/>
      </rPr>
      <t>文学作品</t>
    </r>
    <r>
      <rPr>
        <sz val="9"/>
        <rFont val="Times New Roman"/>
        <family val="1"/>
      </rPr>
      <t>(</t>
    </r>
    <r>
      <rPr>
        <sz val="9"/>
        <rFont val="宋体"/>
        <family val="3"/>
        <charset val="134"/>
      </rPr>
      <t>清代名家词</t>
    </r>
    <r>
      <rPr>
        <sz val="9"/>
        <rFont val="Times New Roman"/>
        <family val="1"/>
      </rPr>
      <t>)</t>
    </r>
    <r>
      <rPr>
        <sz val="9"/>
        <rFont val="宋体"/>
        <family val="3"/>
        <charset val="134"/>
      </rPr>
      <t>鉴赏</t>
    </r>
  </si>
  <si>
    <r>
      <rPr>
        <sz val="10"/>
        <rFont val="宋体"/>
        <family val="3"/>
        <charset val="134"/>
      </rPr>
      <t>中国现代诗歌导读</t>
    </r>
  </si>
  <si>
    <r>
      <rPr>
        <sz val="9"/>
        <rFont val="宋体"/>
        <family val="3"/>
        <charset val="134"/>
      </rPr>
      <t>影视鉴赏</t>
    </r>
  </si>
  <si>
    <r>
      <rPr>
        <sz val="9"/>
        <rFont val="宋体"/>
        <family val="3"/>
        <charset val="134"/>
      </rPr>
      <t>小学作文指导</t>
    </r>
  </si>
  <si>
    <r>
      <rPr>
        <sz val="9"/>
        <rFont val="宋体"/>
        <family val="3"/>
        <charset val="134"/>
      </rPr>
      <t>古代文学（专插本）</t>
    </r>
  </si>
  <si>
    <r>
      <rPr>
        <sz val="9"/>
        <rFont val="宋体"/>
        <family val="3"/>
        <charset val="134"/>
      </rPr>
      <t>现代汉语（专插本）</t>
    </r>
  </si>
  <si>
    <r>
      <rPr>
        <sz val="10"/>
        <rFont val="宋体"/>
        <family val="3"/>
        <charset val="134"/>
      </rPr>
      <t>文学经典导读</t>
    </r>
  </si>
  <si>
    <t>广东茂名幼儿师范专科学校文秘专业课程计划表</t>
  </si>
  <si>
    <t>秘书学概论</t>
  </si>
  <si>
    <t>公共关系学</t>
  </si>
  <si>
    <t>经济法规</t>
  </si>
  <si>
    <t>法学概论</t>
  </si>
  <si>
    <t>市场营销学</t>
  </si>
  <si>
    <t>秘书工作实务</t>
  </si>
  <si>
    <t>秘书英语</t>
  </si>
  <si>
    <t>行政管理学</t>
  </si>
  <si>
    <t>人力资源学</t>
  </si>
  <si>
    <t>档案管理学</t>
  </si>
  <si>
    <t>形体训练与交际舞蹈</t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</si>
  <si>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2634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1496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56.80%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1138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43.20%</t>
    </r>
    <r>
      <rPr>
        <sz val="10"/>
        <rFont val="宋体"/>
        <family val="3"/>
        <charset val="134"/>
      </rPr>
      <t>。　　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2019-7-16]</t>
    </r>
  </si>
  <si>
    <r>
      <rPr>
        <sz val="10"/>
        <rFont val="宋体"/>
        <family val="3"/>
        <charset val="134"/>
      </rPr>
      <t>基础写作</t>
    </r>
    <r>
      <rPr>
        <sz val="10"/>
        <rFont val="Times New Roman"/>
        <family val="1"/>
      </rPr>
      <t xml:space="preserve"> </t>
    </r>
  </si>
  <si>
    <r>
      <rPr>
        <sz val="10"/>
        <rFont val="宋体"/>
        <family val="3"/>
        <charset val="134"/>
      </rPr>
      <t>秘书学概论</t>
    </r>
  </si>
  <si>
    <r>
      <rPr>
        <sz val="10"/>
        <rFont val="宋体"/>
        <family val="3"/>
        <charset val="134"/>
      </rPr>
      <t>公共关系学</t>
    </r>
  </si>
  <si>
    <r>
      <rPr>
        <sz val="10"/>
        <rFont val="宋体"/>
        <family val="3"/>
        <charset val="134"/>
      </rPr>
      <t>经济法规</t>
    </r>
  </si>
  <si>
    <r>
      <rPr>
        <sz val="10"/>
        <rFont val="宋体"/>
        <family val="3"/>
        <charset val="134"/>
      </rPr>
      <t>法学概论</t>
    </r>
  </si>
  <si>
    <r>
      <rPr>
        <sz val="10"/>
        <rFont val="宋体"/>
        <family val="3"/>
        <charset val="134"/>
      </rPr>
      <t>市场营销学</t>
    </r>
  </si>
  <si>
    <r>
      <rPr>
        <sz val="10"/>
        <rFont val="宋体"/>
        <family val="3"/>
        <charset val="134"/>
      </rPr>
      <t>秘书工作实务</t>
    </r>
  </si>
  <si>
    <r>
      <rPr>
        <sz val="10"/>
        <rFont val="宋体"/>
        <family val="3"/>
        <charset val="134"/>
      </rPr>
      <t>秘书英语</t>
    </r>
  </si>
  <si>
    <r>
      <rPr>
        <sz val="10"/>
        <rFont val="宋体"/>
        <family val="3"/>
        <charset val="134"/>
      </rPr>
      <t>行政管理学</t>
    </r>
  </si>
  <si>
    <r>
      <rPr>
        <sz val="10"/>
        <rFont val="宋体"/>
        <family val="3"/>
        <charset val="134"/>
      </rPr>
      <t>人力资源学</t>
    </r>
  </si>
  <si>
    <r>
      <rPr>
        <sz val="10"/>
        <rFont val="宋体"/>
        <family val="3"/>
        <charset val="134"/>
      </rPr>
      <t>档案管理学</t>
    </r>
  </si>
  <si>
    <r>
      <rPr>
        <sz val="10"/>
        <rFont val="宋体"/>
        <family val="3"/>
        <charset val="134"/>
      </rPr>
      <t>形体训练与交际舞蹈</t>
    </r>
  </si>
  <si>
    <r>
      <rPr>
        <sz val="10"/>
        <rFont val="宋体"/>
        <family val="3"/>
        <charset val="134"/>
      </rPr>
      <t>见习</t>
    </r>
  </si>
  <si>
    <r>
      <rPr>
        <sz val="10"/>
        <rFont val="宋体"/>
        <family val="3"/>
        <charset val="134"/>
      </rPr>
      <t>实习</t>
    </r>
  </si>
  <si>
    <t>广东茂名幼儿师范专科学校数学教育专业课程计划表</t>
  </si>
  <si>
    <t>普通物理</t>
  </si>
  <si>
    <t>数学分析</t>
  </si>
  <si>
    <t>高等代数</t>
  </si>
  <si>
    <t>解析几何</t>
  </si>
  <si>
    <t>概率与数理统计</t>
  </si>
  <si>
    <t>初等数论</t>
  </si>
  <si>
    <t>组合数学</t>
  </si>
  <si>
    <t>几何画板</t>
  </si>
  <si>
    <t>数学建模</t>
  </si>
  <si>
    <t>会计基础</t>
  </si>
  <si>
    <t>数学小论文</t>
  </si>
  <si>
    <t>小学数学课程与教学</t>
  </si>
  <si>
    <t>高等代数(专插本)</t>
  </si>
  <si>
    <t>广东茂名幼儿师范专科学校英语教育专业课程计划表</t>
  </si>
  <si>
    <t>综合英语</t>
  </si>
  <si>
    <t>英语阅读</t>
  </si>
  <si>
    <t>英语语法</t>
  </si>
  <si>
    <t>简明英语语言学</t>
  </si>
  <si>
    <t>英美报刊选读</t>
  </si>
  <si>
    <t>英语写作</t>
  </si>
  <si>
    <t>英语国家社会与文化</t>
  </si>
  <si>
    <t>高级英语阅读</t>
  </si>
  <si>
    <t>英美文学选读</t>
  </si>
  <si>
    <t>英语听力</t>
  </si>
  <si>
    <t>英语口语</t>
  </si>
  <si>
    <t>英语语音</t>
  </si>
  <si>
    <t>小学英语课程与教学论</t>
  </si>
  <si>
    <t>欧洲文化入门</t>
  </si>
  <si>
    <t>跨文化交际</t>
  </si>
  <si>
    <t>商务英语</t>
  </si>
  <si>
    <t>高级英语视听说</t>
  </si>
  <si>
    <t>英语活动的设计</t>
  </si>
  <si>
    <t>学前专业英语</t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</si>
  <si>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2600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1176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45.23%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1424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54.77%</t>
    </r>
    <r>
      <rPr>
        <sz val="10"/>
        <rFont val="宋体"/>
        <family val="3"/>
        <charset val="134"/>
      </rPr>
      <t>。　　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2019-7-16]</t>
    </r>
  </si>
  <si>
    <r>
      <rPr>
        <sz val="10"/>
        <rFont val="宋体"/>
        <family val="3"/>
        <charset val="134"/>
      </rPr>
      <t>综合英语</t>
    </r>
  </si>
  <si>
    <r>
      <rPr>
        <sz val="10"/>
        <rFont val="宋体"/>
        <family val="3"/>
        <charset val="134"/>
      </rPr>
      <t>英语阅读</t>
    </r>
  </si>
  <si>
    <r>
      <rPr>
        <sz val="10"/>
        <rFont val="宋体"/>
        <family val="3"/>
        <charset val="134"/>
      </rPr>
      <t>英语语法</t>
    </r>
  </si>
  <si>
    <r>
      <rPr>
        <sz val="10"/>
        <rFont val="宋体"/>
        <family val="3"/>
        <charset val="134"/>
      </rPr>
      <t>英语写作</t>
    </r>
  </si>
  <si>
    <r>
      <rPr>
        <sz val="10"/>
        <rFont val="宋体"/>
        <family val="3"/>
        <charset val="134"/>
      </rPr>
      <t>英语国家社会与文化</t>
    </r>
  </si>
  <si>
    <r>
      <rPr>
        <sz val="10"/>
        <rFont val="宋体"/>
        <family val="3"/>
        <charset val="134"/>
      </rPr>
      <t>高级英语阅读</t>
    </r>
  </si>
  <si>
    <r>
      <rPr>
        <sz val="10"/>
        <rFont val="宋体"/>
        <family val="3"/>
        <charset val="134"/>
      </rPr>
      <t>英美报刊选读</t>
    </r>
  </si>
  <si>
    <r>
      <rPr>
        <sz val="10"/>
        <rFont val="宋体"/>
        <family val="3"/>
        <charset val="134"/>
      </rPr>
      <t>英国文学选读</t>
    </r>
  </si>
  <si>
    <r>
      <rPr>
        <sz val="10"/>
        <rFont val="宋体"/>
        <family val="3"/>
        <charset val="134"/>
      </rPr>
      <t>美国文学选读</t>
    </r>
  </si>
  <si>
    <r>
      <rPr>
        <sz val="10"/>
        <rFont val="宋体"/>
        <family val="3"/>
        <charset val="134"/>
      </rPr>
      <t>英语听力</t>
    </r>
  </si>
  <si>
    <r>
      <rPr>
        <sz val="10"/>
        <rFont val="宋体"/>
        <family val="3"/>
        <charset val="134"/>
      </rPr>
      <t>英语口语</t>
    </r>
  </si>
  <si>
    <r>
      <rPr>
        <sz val="10"/>
        <rFont val="宋体"/>
        <family val="3"/>
        <charset val="134"/>
      </rPr>
      <t>英语语音</t>
    </r>
  </si>
  <si>
    <r>
      <rPr>
        <sz val="10"/>
        <rFont val="宋体"/>
        <family val="3"/>
        <charset val="134"/>
      </rPr>
      <t>小学英语课程与教学论</t>
    </r>
  </si>
  <si>
    <r>
      <rPr>
        <sz val="10"/>
        <rFont val="宋体"/>
        <family val="3"/>
        <charset val="134"/>
      </rPr>
      <t>欧洲文化入门</t>
    </r>
  </si>
  <si>
    <r>
      <rPr>
        <sz val="10"/>
        <rFont val="宋体"/>
        <family val="3"/>
        <charset val="134"/>
      </rPr>
      <t>跨文化交际</t>
    </r>
  </si>
  <si>
    <r>
      <rPr>
        <sz val="10"/>
        <rFont val="宋体"/>
        <family val="3"/>
        <charset val="134"/>
      </rPr>
      <t>商务英语</t>
    </r>
  </si>
  <si>
    <r>
      <rPr>
        <sz val="10"/>
        <rFont val="宋体"/>
        <family val="3"/>
        <charset val="134"/>
      </rPr>
      <t>简明英语语言学</t>
    </r>
  </si>
  <si>
    <r>
      <rPr>
        <sz val="10"/>
        <rFont val="宋体"/>
        <family val="3"/>
        <charset val="134"/>
      </rPr>
      <t>高级英语视听说</t>
    </r>
  </si>
  <si>
    <r>
      <rPr>
        <sz val="10"/>
        <rFont val="宋体"/>
        <family val="3"/>
        <charset val="134"/>
      </rPr>
      <t>学前专业英语</t>
    </r>
  </si>
  <si>
    <r>
      <rPr>
        <sz val="10"/>
        <rFont val="宋体"/>
        <family val="3"/>
        <charset val="134"/>
      </rPr>
      <t>英语活动的设计</t>
    </r>
  </si>
  <si>
    <r>
      <rPr>
        <sz val="10"/>
        <rFont val="宋体"/>
        <family val="3"/>
        <charset val="134"/>
      </rPr>
      <t>幼儿园教育活动设计与指导</t>
    </r>
  </si>
  <si>
    <r>
      <rPr>
        <sz val="10"/>
        <rFont val="宋体"/>
        <family val="3"/>
        <charset val="134"/>
      </rPr>
      <t>幼儿英语口语</t>
    </r>
  </si>
  <si>
    <t>广东茂名幼儿师范专科学校应用英语专业课程计划表</t>
  </si>
  <si>
    <t>综合商务英语</t>
  </si>
  <si>
    <t>英语应用文写作</t>
  </si>
  <si>
    <t>国际贸易实务</t>
  </si>
  <si>
    <t>剑桥商务英语</t>
  </si>
  <si>
    <t>实用进出口函电</t>
  </si>
  <si>
    <t>实用进出口单证</t>
  </si>
  <si>
    <t>档案与文书</t>
  </si>
  <si>
    <t>英语视听说</t>
  </si>
  <si>
    <t>英语演讲</t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</si>
  <si>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2632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1400</t>
    </r>
    <r>
      <rPr>
        <sz val="10"/>
        <rFont val="宋体"/>
        <family val="3"/>
        <charset val="134"/>
      </rPr>
      <t>，</t>
    </r>
    <r>
      <rPr>
        <sz val="10"/>
        <rFont val="Times New Roman"/>
        <family val="1"/>
      </rPr>
      <t>53.19%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1232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46.81%</t>
    </r>
    <r>
      <rPr>
        <sz val="10"/>
        <rFont val="宋体"/>
        <family val="3"/>
        <charset val="134"/>
      </rPr>
      <t>。　　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2019-7-16]</t>
    </r>
  </si>
  <si>
    <r>
      <rPr>
        <sz val="10"/>
        <rFont val="宋体"/>
        <family val="3"/>
        <charset val="134"/>
      </rPr>
      <t>综合商务英语</t>
    </r>
  </si>
  <si>
    <r>
      <rPr>
        <sz val="10"/>
        <rFont val="宋体"/>
        <family val="3"/>
        <charset val="134"/>
      </rPr>
      <t>英语应用文写作</t>
    </r>
  </si>
  <si>
    <r>
      <rPr>
        <sz val="10"/>
        <rFont val="宋体"/>
        <family val="3"/>
        <charset val="134"/>
      </rPr>
      <t>国际贸易实务</t>
    </r>
  </si>
  <si>
    <r>
      <rPr>
        <sz val="10"/>
        <rFont val="宋体"/>
        <family val="3"/>
        <charset val="134"/>
      </rPr>
      <t>文秘英语</t>
    </r>
  </si>
  <si>
    <r>
      <rPr>
        <sz val="10"/>
        <rFont val="宋体"/>
        <family val="3"/>
        <charset val="134"/>
      </rPr>
      <t>文秘实务</t>
    </r>
  </si>
  <si>
    <r>
      <rPr>
        <sz val="10"/>
        <rFont val="宋体"/>
        <family val="3"/>
        <charset val="134"/>
      </rPr>
      <t>档案与文书</t>
    </r>
  </si>
  <si>
    <r>
      <rPr>
        <sz val="10"/>
        <rFont val="宋体"/>
        <family val="3"/>
        <charset val="134"/>
      </rPr>
      <t>实用进出口函电</t>
    </r>
  </si>
  <si>
    <r>
      <rPr>
        <sz val="10"/>
        <rFont val="宋体"/>
        <family val="3"/>
        <charset val="134"/>
      </rPr>
      <t>实用进出口单证</t>
    </r>
  </si>
  <si>
    <r>
      <rPr>
        <sz val="10"/>
        <rFont val="宋体"/>
        <family val="3"/>
        <charset val="134"/>
      </rPr>
      <t>商务英语口语</t>
    </r>
  </si>
  <si>
    <r>
      <rPr>
        <sz val="10"/>
        <rFont val="宋体"/>
        <family val="3"/>
        <charset val="134"/>
      </rPr>
      <t>英美文学选读</t>
    </r>
  </si>
  <si>
    <r>
      <rPr>
        <sz val="10"/>
        <rFont val="宋体"/>
        <family val="3"/>
        <charset val="134"/>
      </rPr>
      <t>中国文化概览</t>
    </r>
  </si>
  <si>
    <r>
      <rPr>
        <sz val="10"/>
        <rFont val="宋体"/>
        <family val="3"/>
        <charset val="134"/>
      </rPr>
      <t>英语视听说</t>
    </r>
  </si>
  <si>
    <r>
      <rPr>
        <sz val="10"/>
        <rFont val="宋体"/>
        <family val="3"/>
        <charset val="134"/>
      </rPr>
      <t>英语演讲</t>
    </r>
  </si>
  <si>
    <t>广东茂名幼儿师范专科学校商务英语专业课程计划表</t>
  </si>
  <si>
    <t>商务英语阅读</t>
  </si>
  <si>
    <t>商务英语谈判</t>
  </si>
  <si>
    <t>商务英语翻译</t>
  </si>
  <si>
    <t>国际商法</t>
  </si>
  <si>
    <t>商务英语听力</t>
  </si>
  <si>
    <t>商务英语口语</t>
  </si>
  <si>
    <t>国际贸易英语合同写作</t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</si>
  <si>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2568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1304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50.78%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1264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49.22%</t>
    </r>
    <r>
      <rPr>
        <sz val="10"/>
        <rFont val="宋体"/>
        <family val="3"/>
        <charset val="134"/>
      </rPr>
      <t>。　　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2019-7-16]</t>
    </r>
  </si>
  <si>
    <r>
      <rPr>
        <sz val="10"/>
        <rFont val="宋体"/>
        <family val="3"/>
        <charset val="134"/>
      </rPr>
      <t>商务英语阅读</t>
    </r>
  </si>
  <si>
    <r>
      <rPr>
        <sz val="10"/>
        <rFont val="宋体"/>
        <family val="3"/>
        <charset val="134"/>
      </rPr>
      <t>剑桥商务英语</t>
    </r>
  </si>
  <si>
    <r>
      <rPr>
        <sz val="10"/>
        <rFont val="宋体"/>
        <family val="3"/>
        <charset val="134"/>
      </rPr>
      <t>商务英语谈判</t>
    </r>
  </si>
  <si>
    <r>
      <rPr>
        <sz val="10"/>
        <rFont val="宋体"/>
        <family val="3"/>
        <charset val="134"/>
      </rPr>
      <t>商务英语翻译</t>
    </r>
  </si>
  <si>
    <r>
      <rPr>
        <sz val="10"/>
        <rFont val="宋体"/>
        <family val="3"/>
        <charset val="134"/>
      </rPr>
      <t>国际商法</t>
    </r>
  </si>
  <si>
    <r>
      <rPr>
        <sz val="10"/>
        <rFont val="宋体"/>
        <family val="3"/>
        <charset val="134"/>
      </rPr>
      <t>商务英语听力</t>
    </r>
  </si>
  <si>
    <r>
      <rPr>
        <sz val="10"/>
        <color theme="1"/>
        <rFont val="宋体"/>
        <family val="3"/>
        <charset val="134"/>
      </rPr>
      <t>礼仪与实训</t>
    </r>
  </si>
  <si>
    <r>
      <rPr>
        <sz val="10"/>
        <rFont val="宋体"/>
        <family val="3"/>
        <charset val="134"/>
      </rPr>
      <t>英语活动设计</t>
    </r>
  </si>
  <si>
    <r>
      <rPr>
        <sz val="10"/>
        <rFont val="宋体"/>
        <family val="3"/>
        <charset val="134"/>
      </rPr>
      <t>国际贸易英语合同写作</t>
    </r>
  </si>
  <si>
    <r>
      <rPr>
        <sz val="10"/>
        <rFont val="宋体"/>
        <family val="3"/>
        <charset val="134"/>
      </rPr>
      <t>全国计算机等级考试</t>
    </r>
    <r>
      <rPr>
        <sz val="10"/>
        <rFont val="Times New Roman"/>
        <family val="1"/>
      </rPr>
      <t>(</t>
    </r>
    <r>
      <rPr>
        <sz val="10"/>
        <rFont val="宋体"/>
        <family val="3"/>
        <charset val="134"/>
      </rPr>
      <t>二级</t>
    </r>
    <r>
      <rPr>
        <sz val="10"/>
        <rFont val="Times New Roman"/>
        <family val="1"/>
      </rPr>
      <t>)</t>
    </r>
  </si>
  <si>
    <r>
      <t>中外</t>
    </r>
    <r>
      <rPr>
        <sz val="10"/>
        <color rgb="FFFF0000"/>
        <rFont val="宋体"/>
        <family val="3"/>
        <charset val="134"/>
      </rPr>
      <t>学前</t>
    </r>
    <r>
      <rPr>
        <sz val="10"/>
        <rFont val="宋体"/>
        <family val="3"/>
        <charset val="134"/>
      </rPr>
      <t>教育史</t>
    </r>
    <phoneticPr fontId="64" type="noConversion"/>
  </si>
  <si>
    <t>保教知识与能力</t>
    <phoneticPr fontId="64" type="noConversion"/>
  </si>
  <si>
    <t>学前儿童故事创编</t>
    <phoneticPr fontId="64" type="noConversion"/>
  </si>
  <si>
    <r>
      <rPr>
        <sz val="10"/>
        <rFont val="宋体"/>
        <family val="3"/>
        <charset val="134"/>
      </rPr>
      <t>中外</t>
    </r>
    <r>
      <rPr>
        <sz val="10"/>
        <color rgb="FFFF0000"/>
        <rFont val="宋体"/>
        <family val="3"/>
        <charset val="134"/>
      </rPr>
      <t>学前</t>
    </r>
    <r>
      <rPr>
        <sz val="10"/>
        <rFont val="宋体"/>
        <family val="3"/>
        <charset val="134"/>
      </rPr>
      <t>教育史</t>
    </r>
  </si>
  <si>
    <t>体育舞蹈专项选修</t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</si>
  <si>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2728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824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30.21%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1904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69.79%</t>
    </r>
    <r>
      <rPr>
        <sz val="10"/>
        <rFont val="宋体"/>
        <family val="3"/>
        <charset val="134"/>
      </rPr>
      <t>。　　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2019-7-16]</t>
    </r>
  </si>
  <si>
    <t>总学时：2582，其中理论课学时：832，占32.22%，实践课学时：1750，占67.78%。　　[三年制　2020版　2020-6-25]</t>
  </si>
  <si>
    <t>综合素质 　 　</t>
  </si>
  <si>
    <t>总学时：2728，其中理论课学时：920，占33.72%，实践课学时：1808，占66.27%。　　[三年制　2020版　2020-6-25]</t>
  </si>
  <si>
    <t>编排设计</t>
    <phoneticPr fontId="64" type="noConversion"/>
  </si>
  <si>
    <t>印刷工艺与制作</t>
    <phoneticPr fontId="64" type="noConversion"/>
  </si>
  <si>
    <t>哲学与人生</t>
  </si>
  <si>
    <r>
      <rPr>
        <sz val="10"/>
        <color rgb="FFFF0000"/>
        <rFont val="宋体"/>
        <family val="3"/>
        <charset val="134"/>
      </rPr>
      <t>综合素质</t>
    </r>
  </si>
  <si>
    <t>旅游资源开发与管理</t>
  </si>
  <si>
    <t>顶岗实习</t>
  </si>
  <si>
    <t>旅游美学</t>
    <phoneticPr fontId="12" type="noConversion"/>
  </si>
  <si>
    <t>旅游资源开发与管理</t>
    <phoneticPr fontId="12" type="noConversion"/>
  </si>
  <si>
    <t>旅游景区规划与开发</t>
    <phoneticPr fontId="12" type="noConversion"/>
  </si>
  <si>
    <t>管理学</t>
    <phoneticPr fontId="12" type="noConversion"/>
  </si>
  <si>
    <t>广东茂名幼儿师范专科学校酒店管理专业课程计划表</t>
    <phoneticPr fontId="12" type="noConversion"/>
  </si>
  <si>
    <t>酒店管理概论</t>
    <phoneticPr fontId="12" type="noConversion"/>
  </si>
  <si>
    <t>酒店营销管理</t>
    <phoneticPr fontId="12" type="noConversion"/>
  </si>
  <si>
    <t>酒店公共关系</t>
    <phoneticPr fontId="12" type="noConversion"/>
  </si>
  <si>
    <t>酒店英语</t>
    <phoneticPr fontId="12" type="noConversion"/>
  </si>
  <si>
    <t>酒店人力资源管理</t>
    <phoneticPr fontId="12" type="noConversion"/>
  </si>
  <si>
    <t>酒店服务心理学</t>
    <phoneticPr fontId="12" type="noConversion"/>
  </si>
  <si>
    <t>饭店服务质量管理</t>
  </si>
  <si>
    <t>客源国概况</t>
  </si>
  <si>
    <t>酒店电子商务</t>
  </si>
  <si>
    <t>营养与卫生管理</t>
  </si>
  <si>
    <t>中国饮食文化</t>
  </si>
  <si>
    <t>酒水调制与服务</t>
  </si>
  <si>
    <t>茶艺</t>
  </si>
  <si>
    <t>前厅与客房管理实务</t>
  </si>
  <si>
    <t>酒店英语听力与口语实训</t>
  </si>
  <si>
    <t>宴会设计与宴会服务</t>
  </si>
  <si>
    <t>中华优秀传统文化</t>
  </si>
  <si>
    <t>财务会计基础</t>
  </si>
  <si>
    <t>企业财务会计</t>
  </si>
  <si>
    <t>经济法基础</t>
  </si>
  <si>
    <t>成本核算与管理</t>
  </si>
  <si>
    <t>企业财务管理</t>
  </si>
  <si>
    <t>行业会计</t>
  </si>
  <si>
    <t>财经法规与职业道德</t>
  </si>
  <si>
    <t>管理会计基础</t>
  </si>
  <si>
    <t>审计基础与实务</t>
  </si>
  <si>
    <t>企业财务分析</t>
  </si>
  <si>
    <t>财政金融基础</t>
  </si>
  <si>
    <t>统计基础</t>
  </si>
  <si>
    <t>企业税收模拟实训（纳税实务）</t>
  </si>
  <si>
    <t>会计技能训练（出纳业务操作）</t>
  </si>
  <si>
    <t>excel在财务中的应用</t>
  </si>
  <si>
    <t>劳动教育</t>
  </si>
  <si>
    <t>个人理财与规划</t>
  </si>
  <si>
    <t>儒家财经理论述要</t>
  </si>
  <si>
    <t>全国计算机等级考试(二级)</t>
  </si>
  <si>
    <t>管理学基础</t>
  </si>
  <si>
    <t>现代金融基础</t>
  </si>
  <si>
    <t>预算管理</t>
  </si>
  <si>
    <t>中级财务管理</t>
  </si>
  <si>
    <t>税务管理及筹划</t>
  </si>
  <si>
    <t>内部控制与风险管理</t>
  </si>
  <si>
    <t>纳税实务</t>
  </si>
  <si>
    <t>出纳业务操作</t>
  </si>
  <si>
    <t>劳动教育</t>
    <phoneticPr fontId="12" type="noConversion"/>
  </si>
  <si>
    <t>营运管理</t>
  </si>
  <si>
    <t>绩效管理</t>
  </si>
  <si>
    <t>财务制度设计</t>
  </si>
  <si>
    <t>总学时：2656，其中理论课学时：1280，占48.19%，实践课学时：1376，占51.81%。　　[三年制　2020版　2020-07-04]</t>
  </si>
  <si>
    <t>语言学概论（纲要）</t>
  </si>
  <si>
    <t>小学语文课程与教学</t>
  </si>
  <si>
    <t>小学英语课程与教学</t>
  </si>
  <si>
    <t>小学科学课程与教学</t>
  </si>
  <si>
    <t>地理常识</t>
  </si>
  <si>
    <t>手工制作实训</t>
  </si>
  <si>
    <t>小学数学解题指导</t>
  </si>
  <si>
    <t>古诗词选读与训练</t>
  </si>
  <si>
    <t>广东茂名幼儿师范专科学校数学教育专业课程计划表</t>
    <phoneticPr fontId="12" type="noConversion"/>
  </si>
  <si>
    <t>数学素养</t>
    <phoneticPr fontId="12" type="noConversion"/>
  </si>
  <si>
    <t>英国文学选读</t>
  </si>
  <si>
    <t>美国文学选读</t>
  </si>
  <si>
    <t>英语翻译</t>
  </si>
  <si>
    <t>总学时：2600，其中理论课学时：1176，占44.28%，实践课学时：1424，占55.72%。　　[三年制　2020版　2020-7-16]</t>
  </si>
  <si>
    <t>幼儿英语口语</t>
  </si>
  <si>
    <t>总学时：2664，其中理论课学时：1304，占50.15%，实践课学时：1264，占49.85%。　　[三年制　2020版　2020-7-16]</t>
    <phoneticPr fontId="71" type="noConversion"/>
  </si>
  <si>
    <t>劳动教育</t>
    <phoneticPr fontId="71" type="noConversion"/>
  </si>
  <si>
    <t>英语活动设计</t>
  </si>
  <si>
    <r>
      <rPr>
        <sz val="7.5"/>
        <rFont val="宋体"/>
        <family val="3"/>
        <charset val="134"/>
      </rPr>
      <t>思想道德修养与法律基础</t>
    </r>
  </si>
  <si>
    <r>
      <rPr>
        <sz val="10"/>
        <rFont val="宋体"/>
        <family val="3"/>
        <charset val="134"/>
      </rPr>
      <t>√</t>
    </r>
  </si>
  <si>
    <r>
      <rPr>
        <sz val="9"/>
        <rFont val="宋体"/>
        <family val="3"/>
        <charset val="134"/>
      </rPr>
      <t>学前儿童发展心理学</t>
    </r>
  </si>
  <si>
    <r>
      <rPr>
        <sz val="8"/>
        <rFont val="宋体"/>
        <family val="3"/>
        <charset val="134"/>
      </rPr>
      <t>学前教育科学研究方法</t>
    </r>
  </si>
  <si>
    <r>
      <rPr>
        <sz val="7"/>
        <rFont val="宋体"/>
        <family val="3"/>
        <charset val="134"/>
      </rPr>
      <t>幼儿园教育活动设计与指导</t>
    </r>
  </si>
  <si>
    <r>
      <rPr>
        <sz val="9"/>
        <rFont val="宋体"/>
        <family val="3"/>
        <charset val="134"/>
      </rPr>
      <t>幼儿游戏理论与设计</t>
    </r>
  </si>
  <si>
    <r>
      <rPr>
        <sz val="7"/>
        <rFont val="宋体"/>
        <family val="3"/>
        <charset val="134"/>
      </rPr>
      <t>多媒体素材与课件制作实训</t>
    </r>
  </si>
  <si>
    <r>
      <rPr>
        <sz val="9"/>
        <rFont val="宋体"/>
        <family val="3"/>
        <charset val="134"/>
      </rPr>
      <t>形体与幼儿舞蹈基础</t>
    </r>
  </si>
  <si>
    <r>
      <rPr>
        <sz val="9"/>
        <rFont val="宋体"/>
        <family val="3"/>
        <charset val="134"/>
      </rPr>
      <t>幼儿美术与绘画基础</t>
    </r>
  </si>
  <si>
    <r>
      <rPr>
        <sz val="9"/>
        <rFont val="宋体"/>
        <family val="3"/>
        <charset val="134"/>
      </rPr>
      <t>平面构成与色彩构成</t>
    </r>
  </si>
  <si>
    <r>
      <rPr>
        <sz val="9"/>
        <rFont val="宋体"/>
        <family val="3"/>
        <charset val="134"/>
      </rPr>
      <t>平面手工与立体手工</t>
    </r>
  </si>
  <si>
    <r>
      <rPr>
        <sz val="9"/>
        <rFont val="宋体"/>
        <family val="3"/>
        <charset val="134"/>
      </rPr>
      <t>规范书写与书法训练</t>
    </r>
  </si>
  <si>
    <r>
      <rPr>
        <sz val="9"/>
        <rFont val="宋体"/>
        <family val="3"/>
        <charset val="134"/>
      </rPr>
      <t>普通话与教师口语技能</t>
    </r>
  </si>
  <si>
    <r>
      <rPr>
        <sz val="10"/>
        <rFont val="宋体"/>
        <family val="3"/>
        <charset val="134"/>
      </rPr>
      <t>多媒体课件制作</t>
    </r>
  </si>
  <si>
    <r>
      <rPr>
        <sz val="10"/>
        <rFont val="宋体"/>
        <family val="3"/>
        <charset val="134"/>
      </rPr>
      <t>保教知识与能力</t>
    </r>
  </si>
  <si>
    <r>
      <rPr>
        <sz val="9"/>
        <rFont val="宋体"/>
        <family val="3"/>
        <charset val="134"/>
      </rPr>
      <t>教学设计与说课训练</t>
    </r>
  </si>
  <si>
    <r>
      <rPr>
        <sz val="9"/>
        <rFont val="宋体"/>
        <family val="3"/>
        <charset val="134"/>
      </rPr>
      <t>入学教育与军事训练</t>
    </r>
  </si>
  <si>
    <r>
      <t>“</t>
    </r>
    <r>
      <rPr>
        <sz val="8"/>
        <rFont val="宋体"/>
        <family val="3"/>
        <charset val="134"/>
      </rPr>
      <t>三字两语一画</t>
    </r>
    <r>
      <rPr>
        <sz val="8"/>
        <rFont val="Times New Roman"/>
        <family val="1"/>
      </rPr>
      <t>”</t>
    </r>
    <r>
      <rPr>
        <sz val="8"/>
        <rFont val="宋体"/>
        <family val="3"/>
        <charset val="134"/>
      </rPr>
      <t>天天练</t>
    </r>
  </si>
  <si>
    <r>
      <rPr>
        <sz val="7"/>
        <rFont val="宋体"/>
        <family val="3"/>
        <charset val="134"/>
      </rPr>
      <t>毕业论文</t>
    </r>
    <r>
      <rPr>
        <sz val="7"/>
        <rFont val="Times New Roman"/>
        <family val="1"/>
      </rPr>
      <t>/</t>
    </r>
    <r>
      <rPr>
        <sz val="7"/>
        <rFont val="宋体"/>
        <family val="3"/>
        <charset val="134"/>
      </rPr>
      <t>毕业设计</t>
    </r>
    <r>
      <rPr>
        <sz val="7"/>
        <rFont val="Times New Roman"/>
        <family val="1"/>
      </rPr>
      <t>/</t>
    </r>
    <r>
      <rPr>
        <sz val="7"/>
        <rFont val="宋体"/>
        <family val="3"/>
        <charset val="134"/>
      </rPr>
      <t>毕业创作</t>
    </r>
  </si>
  <si>
    <t>教学设计与说课训练</t>
  </si>
  <si>
    <t>20周</t>
  </si>
  <si>
    <t>总学时：2536，其中理论课学时：984，占38.80%，实践课学时：1552，占61.20%。　　[三年制　2020版　2020-6-16]</t>
  </si>
  <si>
    <t>广东茂名幼儿师范专科学校心理健康教育专业课程计划表</t>
    <phoneticPr fontId="12" type="noConversion"/>
  </si>
  <si>
    <t>总学时：2532，其中理论课学时：952，占37.60%，实践课学时：1580，占62.40%。　　[三年制　2020版　2020-6-16]</t>
  </si>
  <si>
    <t>发展心理学</t>
  </si>
  <si>
    <t>心理学基础</t>
  </si>
  <si>
    <t>教师口语</t>
  </si>
  <si>
    <t>小学生常见心理问题及其辅导</t>
  </si>
  <si>
    <t>儿童发展与教育心理学</t>
  </si>
  <si>
    <t>社会心理学</t>
  </si>
  <si>
    <t>变态心理学</t>
  </si>
  <si>
    <t>人格心理学</t>
  </si>
  <si>
    <t>心理咨询原理与实践</t>
  </si>
  <si>
    <t>心理健康教育课程设计与组织</t>
  </si>
  <si>
    <t>心理测量与统计</t>
  </si>
  <si>
    <t>计算机应用基础</t>
    <phoneticPr fontId="12" type="noConversion"/>
  </si>
  <si>
    <t>团体辅导技术</t>
  </si>
  <si>
    <t>心理咨询与技能</t>
  </si>
  <si>
    <t>美术鉴赏与绘画心理</t>
  </si>
  <si>
    <t>沙盘游戏疗法</t>
  </si>
  <si>
    <t>校园突发事件的危机干预</t>
  </si>
  <si>
    <t>教育教学技能实训（心理学）</t>
  </si>
  <si>
    <t>教育教学技能实训（教育学）</t>
  </si>
  <si>
    <t>国学经典导读</t>
  </si>
  <si>
    <t>小学教育政策与法规</t>
  </si>
  <si>
    <t>总学时：4062，其中理论课学时：1550，占38.16%，实践课学时：2512，占61.84%。　[五年制　2020版　2020-6-16]</t>
  </si>
  <si>
    <t>形体与幼儿舞蹈基础</t>
  </si>
  <si>
    <t>教学实习（中职）</t>
  </si>
  <si>
    <t>总学时：2728，其中理论课学时：1170，占45%，实践课学时：1558，占64.46%。　　[三年制　2020版　2020-7-6]</t>
  </si>
  <si>
    <t>多声部音乐分析与写作</t>
  </si>
  <si>
    <t xml:space="preserve">乐理 </t>
  </si>
  <si>
    <t>表演艺术创作</t>
  </si>
  <si>
    <t>节目主持艺术</t>
  </si>
  <si>
    <t>文艺作品演播</t>
  </si>
  <si>
    <t>总学时：4350，其中理论课学时：1798，占46.68%，实践课学时：2552，占56.32%。　[五年制　2020版　2020-7-6]</t>
  </si>
  <si>
    <t>键盘基础与弹唱（分组）</t>
  </si>
  <si>
    <t>声乐基础与童声训练（分组）</t>
  </si>
  <si>
    <t>形体与幼儿舞蹈基础（分组）</t>
  </si>
  <si>
    <t>器乐基础（管乐、民乐、弦乐）</t>
  </si>
  <si>
    <t>中外音乐史欣赏</t>
  </si>
  <si>
    <t>中外舞蹈形式</t>
  </si>
  <si>
    <t>合唱与指挥</t>
  </si>
  <si>
    <t>军乐团</t>
  </si>
  <si>
    <t>民乐团</t>
  </si>
  <si>
    <t>合唱团</t>
  </si>
  <si>
    <t>弦乐团</t>
  </si>
  <si>
    <t>奥尔夫打击乐团</t>
  </si>
  <si>
    <t>国标舞团</t>
  </si>
  <si>
    <r>
      <t>总学时：</t>
    </r>
    <r>
      <rPr>
        <sz val="9"/>
        <color theme="1"/>
        <rFont val="仿宋_GB2312"/>
        <family val="3"/>
        <charset val="134"/>
      </rPr>
      <t>2760</t>
    </r>
    <r>
      <rPr>
        <sz val="9"/>
        <color theme="1"/>
        <rFont val="仿宋_GB2312"/>
        <family val="3"/>
        <charset val="134"/>
      </rPr>
      <t>，其中理论课学时：</t>
    </r>
    <r>
      <rPr>
        <sz val="9"/>
        <color theme="1"/>
        <rFont val="仿宋_GB2312"/>
        <family val="3"/>
        <charset val="134"/>
      </rPr>
      <t>664</t>
    </r>
    <r>
      <rPr>
        <sz val="9"/>
        <color theme="1"/>
        <rFont val="仿宋_GB2312"/>
        <family val="3"/>
        <charset val="134"/>
      </rPr>
      <t>，占</t>
    </r>
    <r>
      <rPr>
        <sz val="9"/>
        <color theme="1"/>
        <rFont val="仿宋_GB2312"/>
        <family val="3"/>
        <charset val="134"/>
      </rPr>
      <t>24.06%</t>
    </r>
    <r>
      <rPr>
        <sz val="9"/>
        <color theme="1"/>
        <rFont val="仿宋_GB2312"/>
        <family val="3"/>
        <charset val="134"/>
      </rPr>
      <t>，实践课学时：</t>
    </r>
    <r>
      <rPr>
        <sz val="9"/>
        <color theme="1"/>
        <rFont val="仿宋_GB2312"/>
        <family val="3"/>
        <charset val="134"/>
      </rPr>
      <t>2096</t>
    </r>
    <r>
      <rPr>
        <sz val="9"/>
        <color theme="1"/>
        <rFont val="仿宋_GB2312"/>
        <family val="3"/>
        <charset val="134"/>
      </rPr>
      <t>，占</t>
    </r>
    <r>
      <rPr>
        <sz val="9"/>
        <color theme="1"/>
        <rFont val="仿宋_GB2312"/>
        <family val="3"/>
        <charset val="134"/>
      </rPr>
      <t>75.94%</t>
    </r>
    <r>
      <rPr>
        <sz val="9"/>
        <color theme="1"/>
        <rFont val="仿宋_GB2312"/>
        <family val="3"/>
        <charset val="134"/>
      </rPr>
      <t>。　</t>
    </r>
    <r>
      <rPr>
        <sz val="9"/>
        <color theme="1"/>
        <rFont val="仿宋_GB2312"/>
        <family val="3"/>
        <charset val="134"/>
      </rPr>
      <t>[</t>
    </r>
    <r>
      <rPr>
        <sz val="9"/>
        <color theme="1"/>
        <rFont val="仿宋_GB2312"/>
        <family val="3"/>
        <charset val="134"/>
      </rPr>
      <t>三年制　</t>
    </r>
    <r>
      <rPr>
        <sz val="9"/>
        <color theme="1"/>
        <rFont val="仿宋_GB2312"/>
        <family val="3"/>
        <charset val="134"/>
      </rPr>
      <t>2019</t>
    </r>
    <r>
      <rPr>
        <sz val="9"/>
        <color theme="1"/>
        <rFont val="仿宋_GB2312"/>
        <family val="3"/>
        <charset val="134"/>
      </rPr>
      <t>版　</t>
    </r>
    <r>
      <rPr>
        <sz val="9"/>
        <color theme="1"/>
        <rFont val="仿宋_GB2312"/>
        <family val="3"/>
        <charset val="134"/>
      </rPr>
      <t>2019-7-16]</t>
    </r>
  </si>
  <si>
    <t>劳动教育</t>
    <phoneticPr fontId="81" type="noConversion"/>
  </si>
  <si>
    <r>
      <t>总学时：</t>
    </r>
    <r>
      <rPr>
        <sz val="9"/>
        <color theme="1"/>
        <rFont val="仿宋_GB2312"/>
        <family val="3"/>
        <charset val="134"/>
      </rPr>
      <t>2634</t>
    </r>
    <r>
      <rPr>
        <sz val="9"/>
        <color theme="1"/>
        <rFont val="仿宋_GB2312"/>
        <family val="3"/>
        <charset val="134"/>
      </rPr>
      <t>，其中理论课学时：</t>
    </r>
    <r>
      <rPr>
        <sz val="9"/>
        <color theme="1"/>
        <rFont val="仿宋_GB2312"/>
        <family val="3"/>
        <charset val="134"/>
      </rPr>
      <t>344</t>
    </r>
    <r>
      <rPr>
        <sz val="9"/>
        <color theme="1"/>
        <rFont val="仿宋_GB2312"/>
        <family val="3"/>
        <charset val="134"/>
      </rPr>
      <t>，占</t>
    </r>
    <r>
      <rPr>
        <sz val="9"/>
        <color theme="1"/>
        <rFont val="仿宋_GB2312"/>
        <family val="3"/>
        <charset val="134"/>
      </rPr>
      <t>13.06%</t>
    </r>
    <r>
      <rPr>
        <sz val="9"/>
        <color theme="1"/>
        <rFont val="仿宋_GB2312"/>
        <family val="3"/>
        <charset val="134"/>
      </rPr>
      <t>，实践课学时：</t>
    </r>
    <r>
      <rPr>
        <sz val="9"/>
        <color theme="1"/>
        <rFont val="仿宋_GB2312"/>
        <family val="3"/>
        <charset val="134"/>
      </rPr>
      <t>2290</t>
    </r>
    <r>
      <rPr>
        <sz val="9"/>
        <color theme="1"/>
        <rFont val="仿宋_GB2312"/>
        <family val="3"/>
        <charset val="134"/>
      </rPr>
      <t>，占</t>
    </r>
    <r>
      <rPr>
        <sz val="9"/>
        <color theme="1"/>
        <rFont val="仿宋_GB2312"/>
        <family val="3"/>
        <charset val="134"/>
      </rPr>
      <t>86.94%</t>
    </r>
    <r>
      <rPr>
        <sz val="9"/>
        <color theme="1"/>
        <rFont val="仿宋_GB2312"/>
        <family val="3"/>
        <charset val="134"/>
      </rPr>
      <t>。　　</t>
    </r>
    <r>
      <rPr>
        <sz val="9"/>
        <color theme="1"/>
        <rFont val="仿宋_GB2312"/>
        <family val="3"/>
        <charset val="134"/>
      </rPr>
      <t>[</t>
    </r>
    <r>
      <rPr>
        <sz val="9"/>
        <color theme="1"/>
        <rFont val="仿宋_GB2312"/>
        <family val="3"/>
        <charset val="134"/>
      </rPr>
      <t>三年制　</t>
    </r>
    <r>
      <rPr>
        <sz val="9"/>
        <color theme="1"/>
        <rFont val="仿宋_GB2312"/>
        <family val="3"/>
        <charset val="134"/>
      </rPr>
      <t>2019</t>
    </r>
    <r>
      <rPr>
        <sz val="9"/>
        <color theme="1"/>
        <rFont val="仿宋_GB2312"/>
        <family val="3"/>
        <charset val="134"/>
      </rPr>
      <t>版　</t>
    </r>
    <r>
      <rPr>
        <sz val="9"/>
        <color theme="1"/>
        <rFont val="仿宋_GB2312"/>
        <family val="3"/>
        <charset val="134"/>
      </rPr>
      <t>2019-7-16]</t>
    </r>
  </si>
  <si>
    <t>广东茂名幼儿师范专科学校美术（书法）专业课程计划表</t>
  </si>
  <si>
    <t>总学时：2660，其中理论课学时：664，占24.06%，实践课学时：2096，占75.94%。　[三年制　2020版　2019-7-16]</t>
  </si>
  <si>
    <t>篆刻</t>
  </si>
  <si>
    <t>总学时：4168，其中理论课学时：1144，占27.45%，实践课学时：3024，占72.55%。　[五年制　2019版　2019-7-16]</t>
  </si>
  <si>
    <t>数学</t>
    <phoneticPr fontId="81" type="noConversion"/>
  </si>
  <si>
    <t>专业</t>
  </si>
  <si>
    <t>英语听力</t>
    <phoneticPr fontId="12" type="noConversion"/>
  </si>
  <si>
    <t>商务英语阅读</t>
    <phoneticPr fontId="12" type="noConversion"/>
  </si>
  <si>
    <t>婴幼儿行为观察与指导</t>
    <phoneticPr fontId="64" type="noConversion"/>
  </si>
  <si>
    <t>音乐欣赏与心理调适</t>
    <phoneticPr fontId="12" type="noConversion"/>
  </si>
  <si>
    <r>
      <t>教育科学研究</t>
    </r>
    <r>
      <rPr>
        <sz val="8"/>
        <color rgb="FFFF0000"/>
        <rFont val="仿宋_GB2312"/>
        <family val="3"/>
        <charset val="134"/>
      </rPr>
      <t>方法</t>
    </r>
    <phoneticPr fontId="12" type="noConversion"/>
  </si>
  <si>
    <r>
      <rPr>
        <sz val="8"/>
        <rFont val="宋体"/>
        <family val="3"/>
        <charset val="134"/>
      </rPr>
      <t>中国古典四大名著导读</t>
    </r>
    <r>
      <rPr>
        <sz val="10"/>
        <rFont val="Times New Roman"/>
        <family val="1"/>
      </rPr>
      <t/>
    </r>
    <phoneticPr fontId="12" type="noConversion"/>
  </si>
  <si>
    <r>
      <rPr>
        <sz val="6"/>
        <rFont val="宋体"/>
        <family val="3"/>
        <charset val="134"/>
      </rPr>
      <t>篮球</t>
    </r>
    <r>
      <rPr>
        <sz val="6"/>
        <rFont val="Times New Roman"/>
        <family val="1"/>
      </rPr>
      <t>/</t>
    </r>
    <r>
      <rPr>
        <sz val="6"/>
        <rFont val="宋体"/>
        <family val="3"/>
        <charset val="134"/>
      </rPr>
      <t>排球</t>
    </r>
    <r>
      <rPr>
        <sz val="6"/>
        <rFont val="Times New Roman"/>
        <family val="1"/>
      </rPr>
      <t>/</t>
    </r>
    <r>
      <rPr>
        <sz val="6"/>
        <rFont val="宋体"/>
        <family val="3"/>
        <charset val="134"/>
      </rPr>
      <t>足球</t>
    </r>
    <r>
      <rPr>
        <sz val="6"/>
        <rFont val="Times New Roman"/>
        <family val="1"/>
      </rPr>
      <t>/</t>
    </r>
    <r>
      <rPr>
        <sz val="6"/>
        <rFont val="宋体"/>
        <family val="3"/>
        <charset val="134"/>
      </rPr>
      <t>羽毛球</t>
    </r>
    <r>
      <rPr>
        <sz val="6"/>
        <rFont val="Times New Roman"/>
        <family val="1"/>
      </rPr>
      <t>/</t>
    </r>
    <r>
      <rPr>
        <sz val="6"/>
        <rFont val="宋体"/>
        <family val="3"/>
        <charset val="134"/>
      </rPr>
      <t>乒乓球</t>
    </r>
  </si>
  <si>
    <r>
      <rPr>
        <sz val="9"/>
        <rFont val="宋体"/>
        <family val="3"/>
        <charset val="134"/>
      </rPr>
      <t>武术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健美操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篮球裁判</t>
    </r>
  </si>
  <si>
    <r>
      <rPr>
        <sz val="9"/>
        <rFont val="宋体"/>
        <family val="3"/>
        <charset val="134"/>
      </rPr>
      <t>毛笔字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粉笔字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钢笔字</t>
    </r>
  </si>
  <si>
    <r>
      <rPr>
        <sz val="7.5"/>
        <rFont val="宋体"/>
        <family val="3"/>
        <charset val="134"/>
      </rPr>
      <t>全国计算机等级考试</t>
    </r>
    <r>
      <rPr>
        <sz val="7.5"/>
        <rFont val="Times New Roman"/>
        <family val="1"/>
      </rPr>
      <t>(</t>
    </r>
    <r>
      <rPr>
        <sz val="7.5"/>
        <rFont val="宋体"/>
        <family val="3"/>
        <charset val="134"/>
      </rPr>
      <t>一级</t>
    </r>
    <r>
      <rPr>
        <sz val="7.5"/>
        <rFont val="Times New Roman"/>
        <family val="1"/>
      </rPr>
      <t>)</t>
    </r>
  </si>
  <si>
    <r>
      <rPr>
        <sz val="7"/>
        <rFont val="宋体"/>
        <family val="3"/>
        <charset val="134"/>
      </rPr>
      <t>图像设计与处理</t>
    </r>
    <r>
      <rPr>
        <sz val="7"/>
        <rFont val="Times New Roman"/>
        <family val="1"/>
      </rPr>
      <t>/</t>
    </r>
    <r>
      <rPr>
        <sz val="7"/>
        <rFont val="宋体"/>
        <family val="3"/>
        <charset val="134"/>
      </rPr>
      <t>网页制作</t>
    </r>
  </si>
  <si>
    <r>
      <rPr>
        <sz val="8"/>
        <rFont val="宋体"/>
        <family val="3"/>
        <charset val="134"/>
      </rPr>
      <t>英语四级听力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英语口语</t>
    </r>
  </si>
  <si>
    <r>
      <rPr>
        <sz val="7.5"/>
        <rFont val="宋体"/>
        <family val="3"/>
        <charset val="134"/>
      </rPr>
      <t>课程资源开发与课题研究</t>
    </r>
  </si>
  <si>
    <r>
      <rPr>
        <sz val="8.5"/>
        <rFont val="宋体"/>
        <family val="3"/>
        <charset val="134"/>
      </rPr>
      <t>小学综合活动设计训练</t>
    </r>
  </si>
  <si>
    <r>
      <rPr>
        <sz val="8.5"/>
        <rFont val="宋体"/>
        <family val="3"/>
        <charset val="134"/>
      </rPr>
      <t>儿童心理健康教育实训</t>
    </r>
  </si>
  <si>
    <r>
      <rPr>
        <sz val="10"/>
        <rFont val="宋体"/>
        <family val="3"/>
        <charset val="134"/>
      </rPr>
      <t>与</t>
    </r>
    <r>
      <rPr>
        <sz val="10"/>
        <rFont val="Times New Roman"/>
        <family val="1"/>
      </rPr>
      <t>37</t>
    </r>
    <r>
      <rPr>
        <sz val="10"/>
        <rFont val="宋体"/>
        <family val="3"/>
        <charset val="134"/>
      </rPr>
      <t>号重复，课时已改为</t>
    </r>
    <r>
      <rPr>
        <sz val="10"/>
        <rFont val="Times New Roman"/>
        <family val="1"/>
      </rPr>
      <t>0</t>
    </r>
    <r>
      <rPr>
        <sz val="10"/>
        <rFont val="宋体"/>
        <family val="3"/>
        <charset val="134"/>
      </rPr>
      <t>，打印前删除本行</t>
    </r>
    <phoneticPr fontId="12" type="noConversion"/>
  </si>
  <si>
    <r>
      <t>20</t>
    </r>
    <r>
      <rPr>
        <sz val="10"/>
        <rFont val="黑体"/>
        <family val="3"/>
        <charset val="134"/>
      </rPr>
      <t>周</t>
    </r>
  </si>
  <si>
    <r>
      <rPr>
        <sz val="9"/>
        <rFont val="宋体"/>
        <family val="3"/>
        <charset val="134"/>
      </rPr>
      <t>总学时：</t>
    </r>
    <r>
      <rPr>
        <sz val="9"/>
        <rFont val="Times New Roman"/>
        <family val="1"/>
      </rPr>
      <t>2696</t>
    </r>
    <r>
      <rPr>
        <sz val="9"/>
        <rFont val="宋体"/>
        <family val="3"/>
        <charset val="134"/>
      </rPr>
      <t>，其中理论课学时：</t>
    </r>
    <r>
      <rPr>
        <sz val="9"/>
        <rFont val="Times New Roman"/>
        <family val="1"/>
      </rPr>
      <t>1016</t>
    </r>
    <r>
      <rPr>
        <sz val="9"/>
        <rFont val="宋体"/>
        <family val="3"/>
        <charset val="134"/>
      </rPr>
      <t>，占</t>
    </r>
    <r>
      <rPr>
        <sz val="9"/>
        <rFont val="Times New Roman"/>
        <family val="1"/>
      </rPr>
      <t>37.69%</t>
    </r>
    <r>
      <rPr>
        <sz val="9"/>
        <rFont val="宋体"/>
        <family val="3"/>
        <charset val="134"/>
      </rPr>
      <t>，实践课学时：</t>
    </r>
    <r>
      <rPr>
        <sz val="9"/>
        <rFont val="Times New Roman"/>
        <family val="1"/>
      </rPr>
      <t>1680</t>
    </r>
    <r>
      <rPr>
        <sz val="9"/>
        <rFont val="宋体"/>
        <family val="3"/>
        <charset val="134"/>
      </rPr>
      <t>，占</t>
    </r>
    <r>
      <rPr>
        <sz val="9"/>
        <rFont val="Times New Roman"/>
        <family val="1"/>
      </rPr>
      <t>62.31%</t>
    </r>
    <r>
      <rPr>
        <sz val="9"/>
        <rFont val="宋体"/>
        <family val="3"/>
        <charset val="134"/>
      </rPr>
      <t>。　　</t>
    </r>
    <r>
      <rPr>
        <sz val="9"/>
        <rFont val="Times New Roman"/>
        <family val="1"/>
      </rPr>
      <t>[</t>
    </r>
    <r>
      <rPr>
        <sz val="9"/>
        <rFont val="宋体"/>
        <family val="3"/>
        <charset val="134"/>
      </rPr>
      <t>三年制　</t>
    </r>
    <r>
      <rPr>
        <sz val="9"/>
        <rFont val="Times New Roman"/>
        <family val="1"/>
      </rPr>
      <t>2020</t>
    </r>
    <r>
      <rPr>
        <sz val="9"/>
        <rFont val="宋体"/>
        <family val="3"/>
        <charset val="134"/>
      </rPr>
      <t>版　</t>
    </r>
    <r>
      <rPr>
        <sz val="9"/>
        <rFont val="Times New Roman"/>
        <family val="1"/>
      </rPr>
      <t>2020-7-16]</t>
    </r>
    <phoneticPr fontId="12" type="noConversion"/>
  </si>
  <si>
    <t>公共
基础课</t>
    <phoneticPr fontId="12" type="noConversion"/>
  </si>
  <si>
    <r>
      <t>中外</t>
    </r>
    <r>
      <rPr>
        <sz val="10"/>
        <color rgb="FFFF0000"/>
        <rFont val="宋体"/>
        <family val="3"/>
        <charset val="134"/>
      </rPr>
      <t>学前</t>
    </r>
    <r>
      <rPr>
        <sz val="10"/>
        <rFont val="宋体"/>
        <family val="3"/>
        <charset val="134"/>
      </rPr>
      <t>教育史</t>
    </r>
    <phoneticPr fontId="64" type="noConversion"/>
  </si>
  <si>
    <r>
      <rPr>
        <sz val="10"/>
        <color rgb="FFFF0000"/>
        <rFont val="宋体"/>
        <family val="3"/>
        <charset val="134"/>
      </rPr>
      <t>幼儿园班级管理</t>
    </r>
  </si>
  <si>
    <t>婴幼儿家庭教育与指导</t>
    <phoneticPr fontId="64" type="noConversion"/>
  </si>
  <si>
    <t>0-3岁早期阅读与指导</t>
    <phoneticPr fontId="64" type="noConversion"/>
  </si>
  <si>
    <t>奥尔夫音乐教育</t>
    <phoneticPr fontId="64" type="noConversion"/>
  </si>
  <si>
    <t>歌曲弹唱</t>
    <phoneticPr fontId="64" type="noConversion"/>
  </si>
  <si>
    <t>婴幼儿心理学</t>
    <phoneticPr fontId="12" type="noConversion"/>
  </si>
  <si>
    <t>婴幼儿营养与喂养</t>
    <phoneticPr fontId="12" type="noConversion"/>
  </si>
  <si>
    <t>中外学前教育史</t>
    <phoneticPr fontId="12" type="noConversion"/>
  </si>
  <si>
    <t>幼儿美术与绘画基础</t>
    <phoneticPr fontId="12" type="noConversion"/>
  </si>
  <si>
    <t>特殊儿童发展与学习</t>
    <phoneticPr fontId="64" type="noConversion"/>
  </si>
  <si>
    <t>幼儿园教育活动设计与指导</t>
    <phoneticPr fontId="64" type="noConversion"/>
  </si>
  <si>
    <r>
      <t>中外</t>
    </r>
    <r>
      <rPr>
        <sz val="8"/>
        <color rgb="FFFF0000"/>
        <rFont val="仿宋_GB2312"/>
        <family val="3"/>
        <charset val="134"/>
      </rPr>
      <t>学前</t>
    </r>
    <r>
      <rPr>
        <sz val="8"/>
        <rFont val="仿宋_GB2312"/>
        <family val="3"/>
        <charset val="134"/>
      </rPr>
      <t>教育史</t>
    </r>
    <phoneticPr fontId="12" type="noConversion"/>
  </si>
  <si>
    <r>
      <rPr>
        <sz val="10"/>
        <color theme="1"/>
        <rFont val="宋体"/>
        <family val="3"/>
        <charset val="134"/>
      </rPr>
      <t>中外</t>
    </r>
    <r>
      <rPr>
        <sz val="10"/>
        <color rgb="FFFF0000"/>
        <rFont val="宋体"/>
        <family val="3"/>
        <charset val="134"/>
      </rPr>
      <t>学前</t>
    </r>
    <r>
      <rPr>
        <sz val="10"/>
        <color theme="1"/>
        <rFont val="宋体"/>
        <family val="3"/>
        <charset val="134"/>
      </rPr>
      <t>教育史</t>
    </r>
    <phoneticPr fontId="64" type="noConversion"/>
  </si>
  <si>
    <t>4H</t>
    <phoneticPr fontId="12" type="noConversion"/>
  </si>
  <si>
    <t>大学生创新创业教育</t>
    <phoneticPr fontId="12" type="noConversion"/>
  </si>
  <si>
    <t>学前儿童心理健康指导</t>
    <phoneticPr fontId="12" type="noConversion"/>
  </si>
  <si>
    <r>
      <rPr>
        <sz val="9"/>
        <rFont val="宋体"/>
        <family val="3"/>
        <charset val="134"/>
      </rPr>
      <t>理论课</t>
    </r>
  </si>
  <si>
    <r>
      <rPr>
        <sz val="9"/>
        <rFont val="宋体"/>
        <family val="3"/>
        <charset val="134"/>
      </rPr>
      <t>必修课</t>
    </r>
  </si>
  <si>
    <r>
      <rPr>
        <sz val="9"/>
        <rFont val="宋体"/>
        <family val="3"/>
        <charset val="134"/>
      </rPr>
      <t>√</t>
    </r>
  </si>
  <si>
    <r>
      <rPr>
        <sz val="9"/>
        <rFont val="宋体"/>
        <family val="3"/>
        <charset val="134"/>
      </rPr>
      <t>毛泽东思想和中国特色社会主义理论体系概论</t>
    </r>
  </si>
  <si>
    <r>
      <rPr>
        <sz val="9"/>
        <rFont val="宋体"/>
        <family val="3"/>
        <charset val="134"/>
      </rPr>
      <t>心理学</t>
    </r>
  </si>
  <si>
    <r>
      <rPr>
        <sz val="9"/>
        <rFont val="宋体"/>
        <family val="3"/>
        <charset val="134"/>
      </rPr>
      <t>教育学</t>
    </r>
  </si>
  <si>
    <r>
      <rPr>
        <sz val="9"/>
        <rFont val="宋体"/>
        <family val="3"/>
        <charset val="134"/>
      </rPr>
      <t>大学英语</t>
    </r>
  </si>
  <si>
    <r>
      <rPr>
        <sz val="9"/>
        <rFont val="宋体"/>
        <family val="3"/>
        <charset val="134"/>
      </rPr>
      <t>综合素质</t>
    </r>
  </si>
  <si>
    <r>
      <rPr>
        <sz val="9"/>
        <rFont val="宋体"/>
        <family val="3"/>
        <charset val="134"/>
      </rPr>
      <t>心理健康教育</t>
    </r>
  </si>
  <si>
    <r>
      <rPr>
        <sz val="9"/>
        <rFont val="宋体"/>
        <family val="3"/>
        <charset val="134"/>
      </rPr>
      <t>形势与政策</t>
    </r>
  </si>
  <si>
    <r>
      <rPr>
        <sz val="9"/>
        <rFont val="宋体"/>
        <family val="3"/>
        <charset val="134"/>
      </rPr>
      <t>中国古代文学</t>
    </r>
  </si>
  <si>
    <r>
      <rPr>
        <sz val="9"/>
        <rFont val="宋体"/>
        <family val="3"/>
        <charset val="134"/>
      </rPr>
      <t>中国现代文学</t>
    </r>
  </si>
  <si>
    <r>
      <rPr>
        <sz val="9"/>
        <rFont val="宋体"/>
        <family val="3"/>
        <charset val="134"/>
      </rPr>
      <t>中国当代文学</t>
    </r>
  </si>
  <si>
    <r>
      <rPr>
        <sz val="9"/>
        <rFont val="宋体"/>
        <family val="3"/>
        <charset val="134"/>
      </rPr>
      <t>文学概论</t>
    </r>
  </si>
  <si>
    <r>
      <rPr>
        <sz val="9"/>
        <rFont val="宋体"/>
        <family val="3"/>
        <charset val="134"/>
      </rPr>
      <t>现代汉语</t>
    </r>
  </si>
  <si>
    <r>
      <rPr>
        <sz val="9"/>
        <rFont val="宋体"/>
        <family val="3"/>
        <charset val="134"/>
      </rPr>
      <t>儿童文学</t>
    </r>
  </si>
  <si>
    <r>
      <rPr>
        <sz val="9"/>
        <rFont val="宋体"/>
        <family val="3"/>
        <charset val="134"/>
      </rPr>
      <t>外国文学</t>
    </r>
  </si>
  <si>
    <r>
      <rPr>
        <sz val="9"/>
        <rFont val="宋体"/>
        <family val="3"/>
        <charset val="134"/>
      </rPr>
      <t>小学语文课程与教学论</t>
    </r>
  </si>
  <si>
    <r>
      <rPr>
        <sz val="9"/>
        <rFont val="宋体"/>
        <family val="3"/>
        <charset val="134"/>
      </rPr>
      <t>古代汉语</t>
    </r>
  </si>
  <si>
    <r>
      <rPr>
        <sz val="9"/>
        <rFont val="宋体"/>
        <family val="3"/>
        <charset val="134"/>
      </rPr>
      <t>大学音乐</t>
    </r>
  </si>
  <si>
    <r>
      <rPr>
        <sz val="9"/>
        <rFont val="宋体"/>
        <family val="3"/>
        <charset val="134"/>
      </rPr>
      <t>大学美术</t>
    </r>
  </si>
  <si>
    <r>
      <rPr>
        <sz val="9"/>
        <rFont val="宋体"/>
        <family val="3"/>
        <charset val="134"/>
      </rPr>
      <t>体育与健康</t>
    </r>
  </si>
  <si>
    <r>
      <rPr>
        <sz val="9"/>
        <rFont val="宋体"/>
        <family val="3"/>
        <charset val="134"/>
      </rPr>
      <t>计算机应用基础</t>
    </r>
  </si>
  <si>
    <r>
      <rPr>
        <sz val="9"/>
        <rFont val="宋体"/>
        <family val="3"/>
        <charset val="134"/>
      </rPr>
      <t>应用文写作</t>
    </r>
  </si>
  <si>
    <r>
      <rPr>
        <sz val="9"/>
        <rFont val="宋体"/>
        <family val="3"/>
        <charset val="134"/>
      </rPr>
      <t>基础写作</t>
    </r>
  </si>
  <si>
    <r>
      <rPr>
        <sz val="9"/>
        <rFont val="宋体"/>
        <family val="3"/>
        <charset val="134"/>
      </rPr>
      <t>多媒体课件制作</t>
    </r>
  </si>
  <si>
    <r>
      <t>“</t>
    </r>
    <r>
      <rPr>
        <sz val="9"/>
        <rFont val="宋体"/>
        <family val="3"/>
        <charset val="134"/>
      </rPr>
      <t>三字两语一画</t>
    </r>
    <r>
      <rPr>
        <sz val="9"/>
        <rFont val="Times New Roman"/>
        <family val="1"/>
      </rPr>
      <t>”</t>
    </r>
    <r>
      <rPr>
        <sz val="9"/>
        <rFont val="宋体"/>
        <family val="3"/>
        <charset val="134"/>
      </rPr>
      <t>天天练</t>
    </r>
  </si>
  <si>
    <r>
      <rPr>
        <sz val="9"/>
        <rFont val="宋体"/>
        <family val="3"/>
        <charset val="134"/>
      </rPr>
      <t>自练</t>
    </r>
  </si>
  <si>
    <r>
      <rPr>
        <sz val="9"/>
        <rFont val="宋体"/>
        <family val="3"/>
        <charset val="134"/>
      </rPr>
      <t>劳动教育</t>
    </r>
  </si>
  <si>
    <r>
      <rPr>
        <sz val="9"/>
        <rFont val="宋体"/>
        <family val="3"/>
        <charset val="134"/>
      </rPr>
      <t>教育见习</t>
    </r>
  </si>
  <si>
    <r>
      <rPr>
        <sz val="9"/>
        <rFont val="宋体"/>
        <family val="3"/>
        <charset val="134"/>
      </rPr>
      <t>教育实习</t>
    </r>
  </si>
  <si>
    <r>
      <rPr>
        <sz val="9"/>
        <rFont val="宋体"/>
        <family val="3"/>
        <charset val="134"/>
      </rPr>
      <t>毕业教育</t>
    </r>
  </si>
  <si>
    <r>
      <rPr>
        <sz val="9"/>
        <rFont val="宋体"/>
        <family val="3"/>
        <charset val="134"/>
      </rPr>
      <t>中国现代诗歌导读</t>
    </r>
  </si>
  <si>
    <r>
      <rPr>
        <sz val="9"/>
        <rFont val="宋体"/>
        <family val="3"/>
        <charset val="134"/>
      </rPr>
      <t>篮球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排球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足球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羽毛球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乒乓球</t>
    </r>
  </si>
  <si>
    <r>
      <rPr>
        <sz val="9"/>
        <rFont val="宋体"/>
        <family val="3"/>
        <charset val="134"/>
      </rPr>
      <t>健康教育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生物</t>
    </r>
  </si>
  <si>
    <r>
      <rPr>
        <sz val="9"/>
        <rFont val="宋体"/>
        <family val="3"/>
        <charset val="134"/>
      </rPr>
      <t>钢琴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电子琴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民乐</t>
    </r>
  </si>
  <si>
    <r>
      <rPr>
        <sz val="9"/>
        <rFont val="宋体"/>
        <family val="3"/>
        <charset val="134"/>
      </rPr>
      <t>声乐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仪仗队</t>
    </r>
  </si>
  <si>
    <r>
      <rPr>
        <sz val="9"/>
        <rFont val="宋体"/>
        <family val="3"/>
        <charset val="134"/>
      </rPr>
      <t>手工制作实训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漫画</t>
    </r>
  </si>
  <si>
    <r>
      <rPr>
        <sz val="9"/>
        <rFont val="宋体"/>
        <family val="3"/>
        <charset val="134"/>
      </rPr>
      <t>板书与简笔画训练</t>
    </r>
  </si>
  <si>
    <r>
      <rPr>
        <sz val="9"/>
        <rFont val="宋体"/>
        <family val="3"/>
        <charset val="134"/>
      </rPr>
      <t>普通话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唐诗鉴赏</t>
    </r>
  </si>
  <si>
    <r>
      <rPr>
        <sz val="9"/>
        <rFont val="宋体"/>
        <family val="3"/>
        <charset val="134"/>
      </rPr>
      <t>应用文写作训练</t>
    </r>
  </si>
  <si>
    <r>
      <rPr>
        <sz val="9"/>
        <rFont val="宋体"/>
        <family val="3"/>
        <charset val="134"/>
      </rPr>
      <t>口才与演讲</t>
    </r>
  </si>
  <si>
    <r>
      <rPr>
        <sz val="9"/>
        <rFont val="宋体"/>
        <family val="3"/>
        <charset val="134"/>
      </rPr>
      <t>大学生礼仪</t>
    </r>
  </si>
  <si>
    <r>
      <rPr>
        <sz val="9"/>
        <rFont val="宋体"/>
        <family val="3"/>
        <charset val="134"/>
      </rPr>
      <t>全国计算机等级考试</t>
    </r>
    <r>
      <rPr>
        <sz val="9"/>
        <rFont val="Times New Roman"/>
        <family val="1"/>
      </rPr>
      <t>(</t>
    </r>
    <r>
      <rPr>
        <sz val="9"/>
        <rFont val="宋体"/>
        <family val="3"/>
        <charset val="134"/>
      </rPr>
      <t>一级</t>
    </r>
    <r>
      <rPr>
        <sz val="9"/>
        <rFont val="Times New Roman"/>
        <family val="1"/>
      </rPr>
      <t>)</t>
    </r>
  </si>
  <si>
    <r>
      <rPr>
        <sz val="9"/>
        <rFont val="宋体"/>
        <family val="3"/>
        <charset val="134"/>
      </rPr>
      <t>图像设计与处理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网页制作</t>
    </r>
  </si>
  <si>
    <r>
      <rPr>
        <sz val="9"/>
        <rFont val="宋体"/>
        <family val="3"/>
        <charset val="134"/>
      </rPr>
      <t>英语四级考试辅导</t>
    </r>
  </si>
  <si>
    <r>
      <rPr>
        <sz val="9"/>
        <rFont val="宋体"/>
        <family val="3"/>
        <charset val="134"/>
      </rPr>
      <t>英语四级听力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英语口语</t>
    </r>
  </si>
  <si>
    <r>
      <rPr>
        <sz val="9"/>
        <rFont val="宋体"/>
        <family val="3"/>
        <charset val="134"/>
      </rPr>
      <t>英语六级考试辅导</t>
    </r>
  </si>
  <si>
    <r>
      <rPr>
        <sz val="9"/>
        <rFont val="宋体"/>
        <family val="3"/>
        <charset val="134"/>
      </rPr>
      <t>大学英语</t>
    </r>
    <r>
      <rPr>
        <sz val="9"/>
        <rFont val="Times New Roman"/>
        <family val="1"/>
      </rPr>
      <t>(2)</t>
    </r>
  </si>
  <si>
    <r>
      <rPr>
        <sz val="9"/>
        <rFont val="宋体"/>
        <family val="3"/>
        <charset val="134"/>
      </rPr>
      <t>教育法规学习</t>
    </r>
  </si>
  <si>
    <r>
      <rPr>
        <sz val="9"/>
        <rFont val="宋体"/>
        <family val="3"/>
        <charset val="134"/>
      </rPr>
      <t>课程资源开发与课题研究</t>
    </r>
  </si>
  <si>
    <r>
      <rPr>
        <sz val="9"/>
        <rFont val="宋体"/>
        <family val="3"/>
        <charset val="134"/>
      </rPr>
      <t>科学教育实训</t>
    </r>
  </si>
  <si>
    <r>
      <rPr>
        <sz val="9"/>
        <rFont val="宋体"/>
        <family val="3"/>
        <charset val="134"/>
      </rPr>
      <t>儿童形体舞蹈训练</t>
    </r>
  </si>
  <si>
    <r>
      <rPr>
        <sz val="9"/>
        <rFont val="宋体"/>
        <family val="3"/>
        <charset val="134"/>
      </rPr>
      <t>儿童律动与体操训练</t>
    </r>
  </si>
  <si>
    <r>
      <rPr>
        <sz val="9"/>
        <rFont val="宋体"/>
        <family val="3"/>
        <charset val="134"/>
      </rPr>
      <t>小学综合活动设计训练</t>
    </r>
  </si>
  <si>
    <r>
      <rPr>
        <sz val="9"/>
        <rFont val="宋体"/>
        <family val="3"/>
        <charset val="134"/>
      </rPr>
      <t>儿童心理健康教育实训</t>
    </r>
  </si>
  <si>
    <r>
      <rPr>
        <sz val="9"/>
        <rFont val="宋体"/>
        <family val="3"/>
        <charset val="134"/>
      </rPr>
      <t>中华民俗文化概论</t>
    </r>
  </si>
  <si>
    <r>
      <t>20</t>
    </r>
    <r>
      <rPr>
        <sz val="9"/>
        <rFont val="宋体"/>
        <family val="3"/>
        <charset val="134"/>
      </rPr>
      <t>周</t>
    </r>
    <phoneticPr fontId="12" type="noConversion"/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</si>
  <si>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2792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1464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52.44%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1328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47.56%</t>
    </r>
    <r>
      <rPr>
        <sz val="10"/>
        <rFont val="宋体"/>
        <family val="3"/>
        <charset val="134"/>
      </rPr>
      <t>；必修课学时：</t>
    </r>
    <r>
      <rPr>
        <sz val="10"/>
        <rFont val="Times New Roman"/>
        <family val="1"/>
      </rPr>
      <t>2760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98.9%</t>
    </r>
    <r>
      <rPr>
        <sz val="10"/>
        <rFont val="宋体"/>
        <family val="3"/>
        <charset val="134"/>
      </rPr>
      <t>，选修课学时：</t>
    </r>
    <r>
      <rPr>
        <sz val="10"/>
        <rFont val="Times New Roman"/>
        <family val="1"/>
      </rPr>
      <t>32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1.1%</t>
    </r>
    <r>
      <rPr>
        <sz val="10"/>
        <rFont val="宋体"/>
        <family val="3"/>
        <charset val="134"/>
      </rPr>
      <t>。　　　　　　　　　　　　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2020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2020-07-16]</t>
    </r>
    <phoneticPr fontId="12" type="noConversion"/>
  </si>
  <si>
    <r>
      <rPr>
        <sz val="9"/>
        <rFont val="宋体"/>
        <family val="3"/>
        <charset val="134"/>
      </rPr>
      <t>公共基础课</t>
    </r>
  </si>
  <si>
    <r>
      <rPr>
        <sz val="9"/>
        <rFont val="宋体"/>
        <family val="3"/>
        <charset val="134"/>
      </rPr>
      <t>普通物理</t>
    </r>
  </si>
  <si>
    <r>
      <rPr>
        <sz val="9"/>
        <rFont val="宋体"/>
        <family val="3"/>
        <charset val="134"/>
      </rPr>
      <t>大学语文</t>
    </r>
  </si>
  <si>
    <r>
      <rPr>
        <sz val="9"/>
        <rFont val="宋体"/>
        <family val="3"/>
        <charset val="134"/>
      </rPr>
      <t>专业（技能）课</t>
    </r>
  </si>
  <si>
    <r>
      <rPr>
        <sz val="9"/>
        <rFont val="宋体"/>
        <family val="3"/>
        <charset val="134"/>
      </rPr>
      <t>数学分析</t>
    </r>
  </si>
  <si>
    <r>
      <rPr>
        <sz val="9"/>
        <rFont val="宋体"/>
        <family val="3"/>
        <charset val="134"/>
      </rPr>
      <t>高等代数</t>
    </r>
  </si>
  <si>
    <r>
      <rPr>
        <sz val="9"/>
        <rFont val="宋体"/>
        <family val="3"/>
        <charset val="134"/>
      </rPr>
      <t>解析几何</t>
    </r>
  </si>
  <si>
    <r>
      <rPr>
        <sz val="9"/>
        <rFont val="宋体"/>
        <family val="3"/>
        <charset val="134"/>
      </rPr>
      <t>概率与数理统计</t>
    </r>
  </si>
  <si>
    <r>
      <rPr>
        <sz val="9"/>
        <rFont val="宋体"/>
        <family val="3"/>
        <charset val="134"/>
      </rPr>
      <t>初等数论</t>
    </r>
  </si>
  <si>
    <r>
      <rPr>
        <sz val="9"/>
        <rFont val="宋体"/>
        <family val="3"/>
        <charset val="134"/>
      </rPr>
      <t>小学数学解题指导</t>
    </r>
  </si>
  <si>
    <r>
      <rPr>
        <sz val="9"/>
        <rFont val="宋体"/>
        <family val="3"/>
        <charset val="134"/>
      </rPr>
      <t>数学分析（专插本）</t>
    </r>
  </si>
  <si>
    <r>
      <rPr>
        <sz val="9"/>
        <rFont val="宋体"/>
        <family val="3"/>
        <charset val="134"/>
      </rPr>
      <t>初等数学研究（就业）</t>
    </r>
  </si>
  <si>
    <r>
      <rPr>
        <sz val="9"/>
        <rFont val="宋体"/>
        <family val="3"/>
        <charset val="134"/>
      </rPr>
      <t>专业</t>
    </r>
    <r>
      <rPr>
        <sz val="9"/>
        <rFont val="Times New Roman"/>
        <family val="1"/>
      </rPr>
      <t>(</t>
    </r>
    <r>
      <rPr>
        <sz val="9"/>
        <rFont val="宋体"/>
        <family val="3"/>
        <charset val="134"/>
      </rPr>
      <t>技能</t>
    </r>
    <r>
      <rPr>
        <sz val="9"/>
        <rFont val="Times New Roman"/>
        <family val="1"/>
      </rPr>
      <t>)</t>
    </r>
    <r>
      <rPr>
        <sz val="9"/>
        <rFont val="宋体"/>
        <family val="3"/>
        <charset val="134"/>
      </rPr>
      <t>课</t>
    </r>
  </si>
  <si>
    <r>
      <rPr>
        <sz val="9"/>
        <rFont val="宋体"/>
        <family val="3"/>
        <charset val="134"/>
      </rPr>
      <t>几何画板</t>
    </r>
  </si>
  <si>
    <r>
      <rPr>
        <sz val="9"/>
        <rFont val="宋体"/>
        <family val="3"/>
        <charset val="134"/>
      </rPr>
      <t>数学素养</t>
    </r>
    <phoneticPr fontId="12" type="noConversion"/>
  </si>
  <si>
    <r>
      <rPr>
        <sz val="9"/>
        <rFont val="宋体"/>
        <family val="3"/>
        <charset val="134"/>
      </rPr>
      <t>教育教学知识与能力</t>
    </r>
  </si>
  <si>
    <r>
      <rPr>
        <sz val="9"/>
        <rFont val="宋体"/>
        <family val="3"/>
        <charset val="134"/>
      </rPr>
      <t>劳动教育</t>
    </r>
    <phoneticPr fontId="12" type="noConversion"/>
  </si>
  <si>
    <r>
      <rPr>
        <sz val="9"/>
        <rFont val="宋体"/>
        <family val="3"/>
        <charset val="134"/>
      </rPr>
      <t>教学见习</t>
    </r>
  </si>
  <si>
    <r>
      <rPr>
        <sz val="9"/>
        <rFont val="宋体"/>
        <family val="3"/>
        <charset val="134"/>
      </rPr>
      <t>教学实习</t>
    </r>
  </si>
  <si>
    <r>
      <rPr>
        <sz val="9"/>
        <rFont val="宋体"/>
        <family val="3"/>
        <charset val="134"/>
      </rPr>
      <t>毕业论文设计与写作</t>
    </r>
  </si>
  <si>
    <r>
      <rPr>
        <sz val="9"/>
        <rFont val="宋体"/>
        <family val="3"/>
        <charset val="134"/>
      </rPr>
      <t>数学建模</t>
    </r>
  </si>
  <si>
    <r>
      <rPr>
        <sz val="9"/>
        <rFont val="宋体"/>
        <family val="3"/>
        <charset val="134"/>
      </rPr>
      <t>会计基础</t>
    </r>
  </si>
  <si>
    <r>
      <rPr>
        <sz val="9"/>
        <rFont val="宋体"/>
        <family val="3"/>
        <charset val="134"/>
      </rPr>
      <t>数学小论文</t>
    </r>
  </si>
  <si>
    <r>
      <rPr>
        <sz val="9"/>
        <rFont val="宋体"/>
        <family val="3"/>
        <charset val="134"/>
      </rPr>
      <t>小学数学课程与教学论</t>
    </r>
    <phoneticPr fontId="12" type="noConversion"/>
  </si>
  <si>
    <t>分方向专项选修课</t>
    <phoneticPr fontId="12" type="noConversion"/>
  </si>
  <si>
    <t>选修课</t>
    <phoneticPr fontId="12" type="noConversion"/>
  </si>
  <si>
    <r>
      <rPr>
        <sz val="9"/>
        <rFont val="宋体"/>
        <family val="3"/>
        <charset val="134"/>
      </rPr>
      <t>总学时：</t>
    </r>
    <r>
      <rPr>
        <sz val="9"/>
        <rFont val="Times New Roman"/>
        <family val="1"/>
      </rPr>
      <t>2664</t>
    </r>
    <r>
      <rPr>
        <sz val="9"/>
        <rFont val="宋体"/>
        <family val="3"/>
        <charset val="134"/>
      </rPr>
      <t>，其中理论课学时：</t>
    </r>
    <r>
      <rPr>
        <sz val="9"/>
        <rFont val="Times New Roman"/>
        <family val="1"/>
      </rPr>
      <t>1432</t>
    </r>
    <r>
      <rPr>
        <sz val="9"/>
        <rFont val="宋体"/>
        <family val="3"/>
        <charset val="134"/>
      </rPr>
      <t>，占</t>
    </r>
    <r>
      <rPr>
        <sz val="9"/>
        <rFont val="Times New Roman"/>
        <family val="1"/>
      </rPr>
      <t>53.75%</t>
    </r>
    <r>
      <rPr>
        <sz val="9"/>
        <rFont val="宋体"/>
        <family val="3"/>
        <charset val="134"/>
      </rPr>
      <t>，实践课学时：</t>
    </r>
    <r>
      <rPr>
        <sz val="9"/>
        <rFont val="Times New Roman"/>
        <family val="1"/>
      </rPr>
      <t>1232</t>
    </r>
    <r>
      <rPr>
        <sz val="9"/>
        <rFont val="宋体"/>
        <family val="3"/>
        <charset val="134"/>
      </rPr>
      <t>，占</t>
    </r>
    <r>
      <rPr>
        <sz val="9"/>
        <rFont val="Times New Roman"/>
        <family val="1"/>
      </rPr>
      <t>46.25%</t>
    </r>
    <r>
      <rPr>
        <sz val="9"/>
        <rFont val="宋体"/>
        <family val="3"/>
        <charset val="134"/>
      </rPr>
      <t>；必修学时：</t>
    </r>
    <r>
      <rPr>
        <sz val="9"/>
        <rFont val="Times New Roman"/>
        <family val="1"/>
      </rPr>
      <t>2568</t>
    </r>
    <r>
      <rPr>
        <sz val="9"/>
        <rFont val="宋体"/>
        <family val="3"/>
        <charset val="134"/>
      </rPr>
      <t>，占</t>
    </r>
    <r>
      <rPr>
        <sz val="9"/>
        <rFont val="Times New Roman"/>
        <family val="1"/>
      </rPr>
      <t>96.40%</t>
    </r>
    <r>
      <rPr>
        <sz val="9"/>
        <rFont val="宋体"/>
        <family val="3"/>
        <charset val="134"/>
      </rPr>
      <t>，选修学时：</t>
    </r>
    <r>
      <rPr>
        <sz val="9"/>
        <rFont val="Times New Roman"/>
        <family val="1"/>
      </rPr>
      <t>96</t>
    </r>
    <r>
      <rPr>
        <sz val="9"/>
        <rFont val="宋体"/>
        <family val="3"/>
        <charset val="134"/>
      </rPr>
      <t>，占</t>
    </r>
    <r>
      <rPr>
        <sz val="9"/>
        <rFont val="Times New Roman"/>
        <family val="1"/>
      </rPr>
      <t>3.60%</t>
    </r>
    <r>
      <rPr>
        <sz val="9"/>
        <rFont val="宋体"/>
        <family val="3"/>
        <charset val="134"/>
      </rPr>
      <t>。　　　　　　　　　　　　　　　　　　　　　　　　　　　　　　</t>
    </r>
    <r>
      <rPr>
        <sz val="9"/>
        <rFont val="Times New Roman"/>
        <family val="1"/>
      </rPr>
      <t>[</t>
    </r>
    <r>
      <rPr>
        <sz val="9"/>
        <rFont val="宋体"/>
        <family val="3"/>
        <charset val="134"/>
      </rPr>
      <t>三年制　</t>
    </r>
    <r>
      <rPr>
        <sz val="9"/>
        <rFont val="Times New Roman"/>
        <family val="1"/>
      </rPr>
      <t>2020</t>
    </r>
    <r>
      <rPr>
        <sz val="9"/>
        <rFont val="宋体"/>
        <family val="3"/>
        <charset val="134"/>
      </rPr>
      <t>年版　</t>
    </r>
    <r>
      <rPr>
        <sz val="9"/>
        <rFont val="Times New Roman"/>
        <family val="1"/>
      </rPr>
      <t>2020-06-25]</t>
    </r>
    <phoneticPr fontId="12" type="noConversion"/>
  </si>
  <si>
    <r>
      <rPr>
        <sz val="9"/>
        <rFont val="宋体"/>
        <family val="3"/>
        <charset val="134"/>
      </rPr>
      <t>综合商务英语</t>
    </r>
  </si>
  <si>
    <r>
      <rPr>
        <sz val="9"/>
        <rFont val="宋体"/>
        <family val="3"/>
        <charset val="134"/>
      </rPr>
      <t>剑桥商务英语</t>
    </r>
  </si>
  <si>
    <r>
      <rPr>
        <sz val="9"/>
        <rFont val="宋体"/>
        <family val="3"/>
        <charset val="134"/>
      </rPr>
      <t>商务英语阅读</t>
    </r>
  </si>
  <si>
    <r>
      <rPr>
        <sz val="9"/>
        <rFont val="宋体"/>
        <family val="3"/>
        <charset val="134"/>
      </rPr>
      <t>英语语法</t>
    </r>
  </si>
  <si>
    <r>
      <rPr>
        <sz val="9"/>
        <rFont val="宋体"/>
        <family val="3"/>
        <charset val="134"/>
      </rPr>
      <t>英语应用文写作</t>
    </r>
  </si>
  <si>
    <r>
      <rPr>
        <sz val="9"/>
        <rFont val="宋体"/>
        <family val="3"/>
        <charset val="134"/>
      </rPr>
      <t>英语国家社会与文化</t>
    </r>
  </si>
  <si>
    <r>
      <rPr>
        <sz val="9"/>
        <rFont val="宋体"/>
        <family val="3"/>
        <charset val="134"/>
      </rPr>
      <t>国际贸易实务</t>
    </r>
  </si>
  <si>
    <r>
      <rPr>
        <sz val="9"/>
        <rFont val="宋体"/>
        <family val="3"/>
        <charset val="134"/>
      </rPr>
      <t>文秘英语</t>
    </r>
  </si>
  <si>
    <r>
      <rPr>
        <sz val="9"/>
        <rFont val="宋体"/>
        <family val="3"/>
        <charset val="134"/>
      </rPr>
      <t>旅游英语</t>
    </r>
  </si>
  <si>
    <r>
      <rPr>
        <sz val="9"/>
        <rFont val="宋体"/>
        <family val="3"/>
        <charset val="134"/>
      </rPr>
      <t>档案与文书</t>
    </r>
  </si>
  <si>
    <r>
      <rPr>
        <sz val="9"/>
        <rFont val="宋体"/>
        <family val="3"/>
        <charset val="134"/>
      </rPr>
      <t>电子商务</t>
    </r>
  </si>
  <si>
    <r>
      <rPr>
        <sz val="9"/>
        <rFont val="宋体"/>
        <family val="3"/>
        <charset val="134"/>
      </rPr>
      <t>实用进出口函电</t>
    </r>
  </si>
  <si>
    <r>
      <rPr>
        <sz val="9"/>
        <rFont val="宋体"/>
        <family val="3"/>
        <charset val="134"/>
      </rPr>
      <t>实用进出口单证</t>
    </r>
  </si>
  <si>
    <r>
      <rPr>
        <sz val="9"/>
        <rFont val="宋体"/>
        <family val="3"/>
        <charset val="134"/>
      </rPr>
      <t>商务英语听力</t>
    </r>
  </si>
  <si>
    <r>
      <rPr>
        <sz val="9"/>
        <rFont val="宋体"/>
        <family val="3"/>
        <charset val="134"/>
      </rPr>
      <t>商务英语口语</t>
    </r>
  </si>
  <si>
    <r>
      <rPr>
        <sz val="9"/>
        <rFont val="宋体"/>
        <family val="3"/>
        <charset val="134"/>
      </rPr>
      <t>英语语音</t>
    </r>
  </si>
  <si>
    <r>
      <rPr>
        <sz val="9"/>
        <rFont val="宋体"/>
        <family val="3"/>
        <charset val="134"/>
      </rPr>
      <t>礼仪与实训</t>
    </r>
  </si>
  <si>
    <r>
      <rPr>
        <sz val="9"/>
        <rFont val="宋体"/>
        <family val="3"/>
        <charset val="134"/>
      </rPr>
      <t>综合技能课</t>
    </r>
  </si>
  <si>
    <r>
      <rPr>
        <sz val="9"/>
        <rFont val="宋体"/>
        <family val="3"/>
        <charset val="134"/>
      </rPr>
      <t>社会实践</t>
    </r>
  </si>
  <si>
    <r>
      <rPr>
        <sz val="9"/>
        <rFont val="宋体"/>
        <family val="3"/>
        <charset val="134"/>
      </rPr>
      <t>欧洲文化入门</t>
    </r>
  </si>
  <si>
    <r>
      <rPr>
        <sz val="9"/>
        <rFont val="宋体"/>
        <family val="3"/>
        <charset val="134"/>
      </rPr>
      <t>英美文学选读</t>
    </r>
  </si>
  <si>
    <r>
      <rPr>
        <sz val="9"/>
        <rFont val="宋体"/>
        <family val="3"/>
        <charset val="134"/>
      </rPr>
      <t>学前专业英语</t>
    </r>
  </si>
  <si>
    <r>
      <rPr>
        <sz val="9"/>
        <rFont val="宋体"/>
        <family val="3"/>
        <charset val="134"/>
      </rPr>
      <t>幼儿园班级管理</t>
    </r>
  </si>
  <si>
    <r>
      <rPr>
        <sz val="9"/>
        <rFont val="宋体"/>
        <family val="3"/>
        <charset val="134"/>
      </rPr>
      <t>幼儿英语口语</t>
    </r>
  </si>
  <si>
    <r>
      <rPr>
        <sz val="9"/>
        <rFont val="宋体"/>
        <family val="3"/>
        <charset val="134"/>
      </rPr>
      <t>英语活动的设计</t>
    </r>
  </si>
  <si>
    <r>
      <rPr>
        <sz val="9"/>
        <rFont val="宋体"/>
        <family val="3"/>
        <charset val="134"/>
      </rPr>
      <t>跨文化交际</t>
    </r>
  </si>
  <si>
    <r>
      <rPr>
        <sz val="9"/>
        <rFont val="宋体"/>
        <family val="3"/>
        <charset val="134"/>
      </rPr>
      <t>中国文化概览</t>
    </r>
  </si>
  <si>
    <r>
      <rPr>
        <sz val="9"/>
        <rFont val="宋体"/>
        <family val="3"/>
        <charset val="134"/>
      </rPr>
      <t>英语视听说</t>
    </r>
  </si>
  <si>
    <r>
      <rPr>
        <sz val="9"/>
        <rFont val="宋体"/>
        <family val="3"/>
        <charset val="134"/>
      </rPr>
      <t>英语演讲</t>
    </r>
  </si>
  <si>
    <r>
      <t>20</t>
    </r>
    <r>
      <rPr>
        <sz val="9"/>
        <rFont val="宋体"/>
        <family val="3"/>
        <charset val="134"/>
      </rPr>
      <t>周</t>
    </r>
    <phoneticPr fontId="90" type="noConversion"/>
  </si>
  <si>
    <t>实践课</t>
    <phoneticPr fontId="90" type="noConversion"/>
  </si>
  <si>
    <t>必修课</t>
    <phoneticPr fontId="90" type="noConversion"/>
  </si>
  <si>
    <r>
      <rPr>
        <sz val="6"/>
        <rFont val="宋体"/>
        <family val="3"/>
        <charset val="134"/>
      </rPr>
      <t>公共基础课</t>
    </r>
  </si>
  <si>
    <r>
      <rPr>
        <sz val="9"/>
        <rFont val="宋体"/>
        <family val="3"/>
        <charset val="134"/>
      </rPr>
      <t>总学时：</t>
    </r>
    <r>
      <rPr>
        <sz val="9"/>
        <rFont val="Times New Roman"/>
        <family val="1"/>
      </rPr>
      <t>2696</t>
    </r>
    <r>
      <rPr>
        <sz val="9"/>
        <rFont val="宋体"/>
        <family val="3"/>
        <charset val="134"/>
      </rPr>
      <t>，其中理论课学时：</t>
    </r>
    <r>
      <rPr>
        <sz val="9"/>
        <rFont val="Times New Roman"/>
        <family val="1"/>
      </rPr>
      <t>1432</t>
    </r>
    <r>
      <rPr>
        <sz val="9"/>
        <rFont val="宋体"/>
        <family val="3"/>
        <charset val="134"/>
      </rPr>
      <t>，</t>
    </r>
    <r>
      <rPr>
        <sz val="9"/>
        <rFont val="Times New Roman"/>
        <family val="1"/>
      </rPr>
      <t>53.12%</t>
    </r>
    <r>
      <rPr>
        <sz val="9"/>
        <rFont val="宋体"/>
        <family val="3"/>
        <charset val="134"/>
      </rPr>
      <t>，实践课学时：</t>
    </r>
    <r>
      <rPr>
        <sz val="9"/>
        <rFont val="Times New Roman"/>
        <family val="1"/>
      </rPr>
      <t>1264</t>
    </r>
    <r>
      <rPr>
        <sz val="9"/>
        <rFont val="宋体"/>
        <family val="3"/>
        <charset val="134"/>
      </rPr>
      <t>，占</t>
    </r>
    <r>
      <rPr>
        <sz val="9"/>
        <rFont val="Times New Roman"/>
        <family val="1"/>
      </rPr>
      <t>46.88%</t>
    </r>
    <r>
      <rPr>
        <sz val="9"/>
        <rFont val="宋体"/>
        <family val="3"/>
        <charset val="134"/>
      </rPr>
      <t>；必修课学时：</t>
    </r>
    <r>
      <rPr>
        <sz val="9"/>
        <rFont val="Times New Roman"/>
        <family val="1"/>
      </rPr>
      <t>2664</t>
    </r>
    <r>
      <rPr>
        <sz val="9"/>
        <rFont val="宋体"/>
        <family val="3"/>
        <charset val="134"/>
      </rPr>
      <t>，占</t>
    </r>
    <r>
      <rPr>
        <sz val="9"/>
        <rFont val="Times New Roman"/>
        <family val="1"/>
      </rPr>
      <t>98.81%</t>
    </r>
    <r>
      <rPr>
        <sz val="9"/>
        <rFont val="宋体"/>
        <family val="3"/>
        <charset val="134"/>
      </rPr>
      <t>，选修课学时：</t>
    </r>
    <r>
      <rPr>
        <sz val="9"/>
        <rFont val="Times New Roman"/>
        <family val="1"/>
      </rPr>
      <t>32</t>
    </r>
    <r>
      <rPr>
        <sz val="9"/>
        <rFont val="宋体"/>
        <family val="3"/>
        <charset val="134"/>
      </rPr>
      <t>，占</t>
    </r>
    <r>
      <rPr>
        <sz val="9"/>
        <rFont val="Times New Roman"/>
        <family val="1"/>
      </rPr>
      <t>1.19%</t>
    </r>
    <r>
      <rPr>
        <sz val="9"/>
        <rFont val="宋体"/>
        <family val="3"/>
        <charset val="134"/>
      </rPr>
      <t>。　　　　　　　　　　　　　　　　　　　　　　　　　　　　　</t>
    </r>
    <r>
      <rPr>
        <sz val="9"/>
        <rFont val="Times New Roman"/>
        <family val="1"/>
      </rPr>
      <t>[</t>
    </r>
    <r>
      <rPr>
        <sz val="9"/>
        <rFont val="宋体"/>
        <family val="3"/>
        <charset val="134"/>
      </rPr>
      <t>三年制　</t>
    </r>
    <r>
      <rPr>
        <sz val="9"/>
        <rFont val="Times New Roman"/>
        <family val="1"/>
      </rPr>
      <t>2020</t>
    </r>
    <r>
      <rPr>
        <sz val="9"/>
        <rFont val="宋体"/>
        <family val="3"/>
        <charset val="134"/>
      </rPr>
      <t>版　</t>
    </r>
    <r>
      <rPr>
        <sz val="9"/>
        <rFont val="Times New Roman"/>
        <family val="1"/>
      </rPr>
      <t>2020-7-16]</t>
    </r>
    <phoneticPr fontId="90" type="noConversion"/>
  </si>
  <si>
    <t>秘书实务</t>
    <phoneticPr fontId="90" type="noConversion"/>
  </si>
  <si>
    <t>理论学时</t>
  </si>
  <si>
    <t>实践学时</t>
  </si>
  <si>
    <r>
      <rPr>
        <sz val="8"/>
        <rFont val="Times New Roman"/>
        <family val="1"/>
      </rPr>
      <t>20</t>
    </r>
    <r>
      <rPr>
        <sz val="8"/>
        <rFont val="宋体"/>
        <family val="3"/>
        <charset val="134"/>
      </rPr>
      <t>周</t>
    </r>
  </si>
  <si>
    <r>
      <rPr>
        <sz val="8"/>
        <rFont val="宋体"/>
        <family val="3"/>
        <charset val="134"/>
      </rPr>
      <t>思想道德修养与法律基础</t>
    </r>
  </si>
  <si>
    <r>
      <rPr>
        <sz val="8"/>
        <rFont val="宋体"/>
        <family val="3"/>
        <charset val="134"/>
      </rPr>
      <t>√</t>
    </r>
  </si>
  <si>
    <r>
      <rPr>
        <sz val="8"/>
        <rFont val="宋体"/>
        <family val="3"/>
        <charset val="134"/>
      </rPr>
      <t>大学英语</t>
    </r>
  </si>
  <si>
    <r>
      <rPr>
        <sz val="8"/>
        <rFont val="宋体"/>
        <family val="3"/>
        <charset val="134"/>
      </rPr>
      <t>综合素质</t>
    </r>
  </si>
  <si>
    <t>职业发展与就业指导</t>
  </si>
  <si>
    <t>大学生创新创业教育</t>
  </si>
  <si>
    <r>
      <rPr>
        <sz val="8"/>
        <rFont val="宋体"/>
        <family val="3"/>
        <charset val="134"/>
      </rPr>
      <t>心理健康教育</t>
    </r>
  </si>
  <si>
    <r>
      <rPr>
        <sz val="8"/>
        <rFont val="宋体"/>
        <family val="3"/>
        <charset val="134"/>
      </rPr>
      <t>形势与政策</t>
    </r>
  </si>
  <si>
    <t>2H</t>
  </si>
  <si>
    <t>国家安全教育</t>
  </si>
  <si>
    <r>
      <rPr>
        <sz val="8"/>
        <rFont val="宋体"/>
        <family val="3"/>
        <charset val="134"/>
      </rPr>
      <t>体育与健康</t>
    </r>
  </si>
  <si>
    <r>
      <rPr>
        <sz val="8"/>
        <rFont val="宋体"/>
        <family val="3"/>
        <charset val="134"/>
      </rPr>
      <t>计算机应用基础</t>
    </r>
  </si>
  <si>
    <r>
      <rPr>
        <sz val="8"/>
        <rFont val="宋体"/>
        <family val="3"/>
        <charset val="134"/>
      </rPr>
      <t>规范书写与书法训练</t>
    </r>
  </si>
  <si>
    <t>入学教育与军事教育</t>
  </si>
  <si>
    <r>
      <rPr>
        <sz val="8"/>
        <color theme="1"/>
        <rFont val="宋体"/>
        <family val="3"/>
        <charset val="134"/>
      </rPr>
      <t>劳动教育</t>
    </r>
  </si>
  <si>
    <t>形体训练</t>
  </si>
  <si>
    <t>栏目策划与制作</t>
  </si>
  <si>
    <t>播音创作基础</t>
  </si>
  <si>
    <t>早功天天练</t>
  </si>
  <si>
    <r>
      <rPr>
        <sz val="8"/>
        <rFont val="Times New Roman"/>
        <family val="1"/>
      </rPr>
      <t>“</t>
    </r>
    <r>
      <rPr>
        <sz val="8"/>
        <rFont val="宋体"/>
        <family val="3"/>
        <charset val="134"/>
      </rPr>
      <t>三字两语一画</t>
    </r>
    <r>
      <rPr>
        <sz val="8"/>
        <rFont val="Times New Roman"/>
        <family val="1"/>
      </rPr>
      <t>”</t>
    </r>
    <r>
      <rPr>
        <sz val="8"/>
        <rFont val="宋体"/>
        <family val="3"/>
        <charset val="134"/>
      </rPr>
      <t>天天练</t>
    </r>
  </si>
  <si>
    <r>
      <rPr>
        <sz val="8"/>
        <rFont val="宋体"/>
        <family val="3"/>
        <charset val="134"/>
      </rPr>
      <t>自练</t>
    </r>
  </si>
  <si>
    <t>认知实习</t>
  </si>
  <si>
    <r>
      <rPr>
        <sz val="8"/>
        <rFont val="宋体"/>
        <family val="3"/>
        <charset val="134"/>
      </rPr>
      <t>毕业教育</t>
    </r>
  </si>
  <si>
    <t>电视节目制作与主持</t>
  </si>
  <si>
    <t>活动策划与商务主持</t>
  </si>
  <si>
    <t>新媒体策划与写作</t>
  </si>
  <si>
    <t>广播节目播音</t>
  </si>
  <si>
    <t>公共基础选修课</t>
  </si>
  <si>
    <r>
      <rPr>
        <sz val="8"/>
        <rFont val="宋体"/>
        <family val="3"/>
        <charset val="134"/>
      </rPr>
      <t>中华经典选读</t>
    </r>
  </si>
  <si>
    <r>
      <rPr>
        <sz val="8"/>
        <rFont val="宋体"/>
        <family val="3"/>
        <charset val="134"/>
      </rPr>
      <t>武术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健美操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篮球裁判</t>
    </r>
  </si>
  <si>
    <r>
      <rPr>
        <sz val="8"/>
        <rFont val="宋体"/>
        <family val="3"/>
        <charset val="134"/>
      </rPr>
      <t>健康教育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生物</t>
    </r>
  </si>
  <si>
    <r>
      <rPr>
        <sz val="8"/>
        <rFont val="宋体"/>
        <family val="3"/>
        <charset val="134"/>
      </rPr>
      <t>钢琴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电子琴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民乐</t>
    </r>
  </si>
  <si>
    <r>
      <rPr>
        <sz val="8"/>
        <rFont val="宋体"/>
        <family val="3"/>
        <charset val="134"/>
      </rPr>
      <t>声乐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仪仗队</t>
    </r>
  </si>
  <si>
    <r>
      <rPr>
        <sz val="8"/>
        <rFont val="宋体"/>
        <family val="3"/>
        <charset val="134"/>
      </rPr>
      <t>毛笔字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粉笔字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钢笔字</t>
    </r>
  </si>
  <si>
    <r>
      <rPr>
        <sz val="8"/>
        <rFont val="宋体"/>
        <family val="3"/>
        <charset val="134"/>
      </rPr>
      <t>手工制作实训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漫画</t>
    </r>
  </si>
  <si>
    <r>
      <rPr>
        <sz val="8"/>
        <rFont val="宋体"/>
        <family val="3"/>
        <charset val="134"/>
      </rPr>
      <t>板书与简笔画训练</t>
    </r>
  </si>
  <si>
    <r>
      <rPr>
        <sz val="8"/>
        <rFont val="宋体"/>
        <family val="3"/>
        <charset val="134"/>
      </rPr>
      <t>普通话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唐诗鉴赏</t>
    </r>
  </si>
  <si>
    <r>
      <rPr>
        <sz val="8"/>
        <rFont val="宋体"/>
        <family val="3"/>
        <charset val="134"/>
      </rPr>
      <t>应用文写作训练</t>
    </r>
  </si>
  <si>
    <r>
      <rPr>
        <sz val="8"/>
        <rFont val="宋体"/>
        <family val="3"/>
        <charset val="134"/>
      </rPr>
      <t>口才与演讲</t>
    </r>
  </si>
  <si>
    <r>
      <rPr>
        <sz val="8"/>
        <rFont val="宋体"/>
        <family val="3"/>
        <charset val="134"/>
      </rPr>
      <t>大学生礼仪</t>
    </r>
  </si>
  <si>
    <r>
      <rPr>
        <sz val="8"/>
        <rFont val="宋体"/>
        <family val="3"/>
        <charset val="134"/>
      </rPr>
      <t>全国计算机等级考试</t>
    </r>
    <r>
      <rPr>
        <sz val="8"/>
        <rFont val="Times New Roman"/>
        <family val="1"/>
      </rPr>
      <t>(</t>
    </r>
    <r>
      <rPr>
        <sz val="8"/>
        <rFont val="宋体"/>
        <family val="3"/>
        <charset val="134"/>
      </rPr>
      <t>一级</t>
    </r>
    <r>
      <rPr>
        <sz val="8"/>
        <rFont val="Times New Roman"/>
        <family val="1"/>
      </rPr>
      <t>)</t>
    </r>
  </si>
  <si>
    <r>
      <rPr>
        <sz val="8"/>
        <rFont val="宋体"/>
        <family val="3"/>
        <charset val="134"/>
      </rPr>
      <t>图像设计与处理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网页制作</t>
    </r>
  </si>
  <si>
    <r>
      <rPr>
        <sz val="8"/>
        <rFont val="宋体"/>
        <family val="3"/>
        <charset val="134"/>
      </rPr>
      <t>英语四级考试辅导</t>
    </r>
  </si>
  <si>
    <r>
      <rPr>
        <sz val="8"/>
        <rFont val="宋体"/>
        <family val="3"/>
        <charset val="134"/>
      </rPr>
      <t>英语六级考试辅导</t>
    </r>
  </si>
  <si>
    <r>
      <rPr>
        <sz val="8"/>
        <rFont val="宋体"/>
        <family val="3"/>
        <charset val="134"/>
      </rPr>
      <t>大学英语</t>
    </r>
    <r>
      <rPr>
        <sz val="8"/>
        <rFont val="Times New Roman"/>
        <family val="1"/>
      </rPr>
      <t>(2)</t>
    </r>
  </si>
  <si>
    <r>
      <rPr>
        <sz val="8"/>
        <rFont val="宋体"/>
        <family val="3"/>
        <charset val="134"/>
      </rPr>
      <t>教育法规学习</t>
    </r>
  </si>
  <si>
    <r>
      <rPr>
        <sz val="8"/>
        <rFont val="宋体"/>
        <family val="3"/>
        <charset val="134"/>
      </rPr>
      <t>课程资源开发与课题研究</t>
    </r>
  </si>
  <si>
    <r>
      <rPr>
        <sz val="8"/>
        <rFont val="宋体"/>
        <family val="3"/>
        <charset val="134"/>
      </rPr>
      <t>科学教育实训</t>
    </r>
  </si>
  <si>
    <r>
      <rPr>
        <sz val="8"/>
        <rFont val="宋体"/>
        <family val="3"/>
        <charset val="134"/>
      </rPr>
      <t>儿童形体舞蹈训练</t>
    </r>
  </si>
  <si>
    <r>
      <rPr>
        <sz val="8"/>
        <rFont val="宋体"/>
        <family val="3"/>
        <charset val="134"/>
      </rPr>
      <t>儿童律动与体操训练</t>
    </r>
  </si>
  <si>
    <r>
      <rPr>
        <sz val="8"/>
        <rFont val="宋体"/>
        <family val="3"/>
        <charset val="134"/>
      </rPr>
      <t>小学综合活动设计训练</t>
    </r>
  </si>
  <si>
    <r>
      <rPr>
        <sz val="8"/>
        <rFont val="宋体"/>
        <family val="3"/>
        <charset val="134"/>
      </rPr>
      <t>儿童心理健康教育实训</t>
    </r>
  </si>
  <si>
    <r>
      <rPr>
        <sz val="8"/>
        <rFont val="宋体"/>
        <family val="3"/>
        <charset val="134"/>
      </rPr>
      <t>中华民俗文化概论</t>
    </r>
  </si>
  <si>
    <t>理论课学时、实践课学时占比例</t>
  </si>
  <si>
    <t>广东茂名幼儿师范专科学校小学教育专业课程计划表</t>
  </si>
  <si>
    <r>
      <rPr>
        <sz val="8"/>
        <rFont val="宋体"/>
        <family val="3"/>
        <charset val="134"/>
      </rPr>
      <t>总学时：2702，其中理论课学时：1298，占48.04</t>
    </r>
    <r>
      <rPr>
        <sz val="8"/>
        <rFont val="Times New Roman"/>
        <family val="1"/>
      </rPr>
      <t>%</t>
    </r>
    <r>
      <rPr>
        <sz val="8"/>
        <rFont val="宋体"/>
        <family val="3"/>
        <charset val="134"/>
      </rPr>
      <t>，实践课学时：</t>
    </r>
    <r>
      <rPr>
        <sz val="8"/>
        <rFont val="宋体"/>
        <family val="3"/>
        <charset val="134"/>
        <scheme val="minor"/>
      </rPr>
      <t>1404，占51.98%；公共基础课学时：</t>
    </r>
    <r>
      <rPr>
        <sz val="8"/>
        <rFont val="宋体"/>
        <family val="3"/>
        <charset val="134"/>
      </rPr>
      <t>540</t>
    </r>
    <r>
      <rPr>
        <sz val="8"/>
        <rFont val="宋体"/>
        <family val="3"/>
        <charset val="134"/>
        <scheme val="minor"/>
      </rPr>
      <t>，占</t>
    </r>
    <r>
      <rPr>
        <sz val="8"/>
        <rFont val="宋体"/>
        <family val="3"/>
        <charset val="134"/>
      </rPr>
      <t>20</t>
    </r>
    <r>
      <rPr>
        <sz val="8"/>
        <rFont val="宋体"/>
        <family val="3"/>
        <charset val="134"/>
        <scheme val="minor"/>
      </rPr>
      <t>.0%，专业（技能）课学时：</t>
    </r>
    <r>
      <rPr>
        <sz val="8"/>
        <rFont val="宋体"/>
        <family val="3"/>
        <charset val="134"/>
      </rPr>
      <t>944</t>
    </r>
    <r>
      <rPr>
        <sz val="8"/>
        <rFont val="宋体"/>
        <family val="3"/>
        <charset val="134"/>
        <scheme val="minor"/>
      </rPr>
      <t>，占</t>
    </r>
    <r>
      <rPr>
        <sz val="8"/>
        <rFont val="宋体"/>
        <family val="3"/>
        <charset val="134"/>
      </rPr>
      <t>34</t>
    </r>
    <r>
      <rPr>
        <sz val="8"/>
        <rFont val="宋体"/>
        <family val="3"/>
        <charset val="134"/>
        <scheme val="minor"/>
      </rPr>
      <t>.9%；必修课学时：2542，占94.1%，选修课学时：</t>
    </r>
    <r>
      <rPr>
        <sz val="8"/>
        <rFont val="宋体"/>
        <family val="3"/>
        <charset val="134"/>
      </rPr>
      <t>160</t>
    </r>
    <r>
      <rPr>
        <sz val="8"/>
        <rFont val="宋体"/>
        <family val="3"/>
        <charset val="134"/>
        <scheme val="minor"/>
      </rPr>
      <t>，占</t>
    </r>
    <r>
      <rPr>
        <sz val="8"/>
        <rFont val="宋体"/>
        <family val="3"/>
        <charset val="134"/>
      </rPr>
      <t>5</t>
    </r>
    <r>
      <rPr>
        <sz val="8"/>
        <rFont val="宋体"/>
        <family val="3"/>
        <charset val="134"/>
        <scheme val="minor"/>
      </rPr>
      <t>.9%。</t>
    </r>
    <r>
      <rPr>
        <sz val="8"/>
        <rFont val="Times New Roman"/>
        <family val="1"/>
      </rPr>
      <t>[</t>
    </r>
    <r>
      <rPr>
        <sz val="8"/>
        <rFont val="宋体"/>
        <family val="3"/>
        <charset val="134"/>
      </rPr>
      <t>三年制　</t>
    </r>
    <r>
      <rPr>
        <sz val="8"/>
        <rFont val="Times New Roman"/>
        <family val="1"/>
      </rPr>
      <t>2021</t>
    </r>
    <r>
      <rPr>
        <sz val="8"/>
        <rFont val="宋体"/>
        <family val="3"/>
        <charset val="134"/>
      </rPr>
      <t>版　</t>
    </r>
    <r>
      <rPr>
        <sz val="8"/>
        <rFont val="Times New Roman"/>
        <family val="1"/>
      </rPr>
      <t>2021-06-18]</t>
    </r>
  </si>
  <si>
    <r>
      <rPr>
        <sz val="8"/>
        <rFont val="宋体"/>
        <family val="3"/>
        <charset val="134"/>
      </rPr>
      <t>心理学</t>
    </r>
  </si>
  <si>
    <r>
      <rPr>
        <sz val="8"/>
        <rFont val="宋体"/>
        <family val="3"/>
        <charset val="134"/>
      </rPr>
      <t>教育学</t>
    </r>
  </si>
  <si>
    <t>统计与概率</t>
  </si>
  <si>
    <t>小学教育研究方法</t>
  </si>
  <si>
    <t>小学班级管理</t>
  </si>
  <si>
    <t>小</t>
  </si>
  <si>
    <r>
      <rPr>
        <sz val="8"/>
        <rFont val="宋体"/>
        <family val="3"/>
        <charset val="134"/>
      </rPr>
      <t>普通话与教师口语技能</t>
    </r>
  </si>
  <si>
    <t>专业技能课</t>
  </si>
  <si>
    <t>小学数学解解题指导</t>
  </si>
  <si>
    <t>主板画</t>
  </si>
  <si>
    <t>专业选修课（八选二）</t>
  </si>
  <si>
    <t>中国古代文学经典导读</t>
  </si>
  <si>
    <t>中国现当代文学经典导读</t>
  </si>
  <si>
    <t>儿童文学作品选读</t>
  </si>
  <si>
    <t>大学生恋爱心理学</t>
  </si>
  <si>
    <r>
      <rPr>
        <sz val="8"/>
        <rFont val="宋体"/>
        <family val="3"/>
        <charset val="134"/>
      </rPr>
      <t>恋爱</t>
    </r>
    <r>
      <rPr>
        <sz val="8"/>
        <rFont val="Times New Roman"/>
        <family val="1"/>
      </rPr>
      <t>•</t>
    </r>
    <r>
      <rPr>
        <sz val="8"/>
        <rFont val="宋体"/>
        <family val="3"/>
        <charset val="134"/>
      </rPr>
      <t>婚姻</t>
    </r>
    <r>
      <rPr>
        <sz val="8"/>
        <rFont val="Times New Roman"/>
        <family val="1"/>
      </rPr>
      <t>•</t>
    </r>
    <r>
      <rPr>
        <sz val="8"/>
        <rFont val="宋体"/>
        <family val="3"/>
        <charset val="134"/>
      </rPr>
      <t>家庭</t>
    </r>
  </si>
  <si>
    <t>投资学</t>
  </si>
  <si>
    <t>大学生理财与规划</t>
  </si>
  <si>
    <t>中外酒店鉴赏</t>
  </si>
  <si>
    <t>西餐礼仪</t>
  </si>
  <si>
    <t>营养与保健</t>
  </si>
  <si>
    <t>幼儿美术实践与欣赏</t>
  </si>
  <si>
    <t>幼儿园区角设置与指导</t>
  </si>
  <si>
    <t>教育管理原理</t>
  </si>
  <si>
    <t>外国教育史研究</t>
  </si>
  <si>
    <t>声乐作品欣赏</t>
  </si>
  <si>
    <t>歌曲演唱技巧与实践</t>
  </si>
  <si>
    <t>流行歌曲演唱</t>
  </si>
  <si>
    <t>中国古典舞蹈</t>
  </si>
  <si>
    <t>现代舞</t>
  </si>
  <si>
    <t>拉丁舞与社交舞蹈</t>
  </si>
  <si>
    <t>葫芦丝演奏</t>
  </si>
  <si>
    <t>陶笛演奏</t>
  </si>
  <si>
    <t>大学英语（二）</t>
  </si>
  <si>
    <t>汉字文化概述</t>
  </si>
  <si>
    <t>小学语文教材解读</t>
  </si>
  <si>
    <t>现代诗歌导读</t>
  </si>
  <si>
    <t>普通话</t>
  </si>
  <si>
    <t>数学文化</t>
  </si>
  <si>
    <t>思维导图</t>
  </si>
  <si>
    <r>
      <rPr>
        <sz val="8"/>
        <rFont val="宋体"/>
        <family val="3"/>
        <charset val="134"/>
      </rPr>
      <t>计算机等级考试</t>
    </r>
    <r>
      <rPr>
        <sz val="8"/>
        <rFont val="Times New Roman"/>
        <family val="1"/>
      </rPr>
      <t>(</t>
    </r>
    <r>
      <rPr>
        <sz val="8"/>
        <rFont val="宋体"/>
        <family val="3"/>
        <charset val="134"/>
      </rPr>
      <t>二级</t>
    </r>
    <r>
      <rPr>
        <sz val="8"/>
        <rFont val="Times New Roman"/>
        <family val="1"/>
      </rPr>
      <t>Office)</t>
    </r>
  </si>
  <si>
    <t>数字视频剪辑</t>
  </si>
  <si>
    <t>法律基础</t>
  </si>
  <si>
    <t>基础会计</t>
  </si>
  <si>
    <r>
      <rPr>
        <sz val="8"/>
        <rFont val="宋体"/>
        <family val="3"/>
        <charset val="134"/>
      </rPr>
      <t>钢笔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粉笔</t>
    </r>
    <r>
      <rPr>
        <sz val="8"/>
        <rFont val="Times New Roman"/>
        <family val="1"/>
      </rPr>
      <t>/</t>
    </r>
    <r>
      <rPr>
        <sz val="8"/>
        <rFont val="宋体"/>
        <family val="3"/>
        <charset val="134"/>
      </rPr>
      <t>毛笔书法</t>
    </r>
  </si>
  <si>
    <t>水墨写意选修</t>
  </si>
  <si>
    <t>教育教学知识与能力</t>
    <phoneticPr fontId="12" type="noConversion"/>
  </si>
  <si>
    <t>教育学</t>
    <phoneticPr fontId="12" type="noConversion"/>
  </si>
  <si>
    <t>小学音乐教材分析与鉴赏</t>
  </si>
  <si>
    <t>小学歌曲演唱与教学</t>
  </si>
  <si>
    <t>伴奏与弹唱</t>
  </si>
  <si>
    <t>西方音乐史</t>
  </si>
  <si>
    <t>中国音乐史</t>
  </si>
  <si>
    <t>即兴伴奏</t>
  </si>
  <si>
    <t>哲学与人生</t>
    <phoneticPr fontId="64" type="noConversion"/>
  </si>
  <si>
    <r>
      <rPr>
        <sz val="8"/>
        <rFont val="宋体"/>
        <family val="3"/>
        <charset val="134"/>
      </rPr>
      <t>总学时：</t>
    </r>
    <r>
      <rPr>
        <sz val="8"/>
        <rFont val="Times New Roman"/>
        <family val="1"/>
      </rPr>
      <t>2520</t>
    </r>
    <r>
      <rPr>
        <sz val="8"/>
        <rFont val="宋体"/>
        <family val="3"/>
        <charset val="134"/>
      </rPr>
      <t>，其中理论课学时：602，占</t>
    </r>
    <r>
      <rPr>
        <sz val="8"/>
        <rFont val="Times New Roman"/>
        <family val="1"/>
      </rPr>
      <t>23.9%</t>
    </r>
    <r>
      <rPr>
        <sz val="8"/>
        <rFont val="宋体"/>
        <family val="3"/>
        <charset val="134"/>
      </rPr>
      <t>，实践课学时：</t>
    </r>
    <r>
      <rPr>
        <sz val="8"/>
        <rFont val="Times New Roman"/>
        <family val="1"/>
      </rPr>
      <t>1918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76.1%</t>
    </r>
    <r>
      <rPr>
        <sz val="8"/>
        <rFont val="宋体"/>
        <family val="3"/>
        <charset val="134"/>
      </rPr>
      <t>；公共基础课学时：816，占</t>
    </r>
    <r>
      <rPr>
        <sz val="8"/>
        <rFont val="Times New Roman"/>
        <family val="1"/>
      </rPr>
      <t>32.4%</t>
    </r>
    <r>
      <rPr>
        <sz val="8"/>
        <rFont val="宋体"/>
        <family val="3"/>
        <charset val="134"/>
      </rPr>
      <t>，专业（技能）课学时：880，占34.9</t>
    </r>
    <r>
      <rPr>
        <sz val="8"/>
        <rFont val="Times New Roman"/>
        <family val="1"/>
      </rPr>
      <t>%</t>
    </r>
    <r>
      <rPr>
        <sz val="8"/>
        <rFont val="宋体"/>
        <family val="3"/>
        <charset val="134"/>
      </rPr>
      <t>；必修课学时：</t>
    </r>
    <r>
      <rPr>
        <sz val="8"/>
        <rFont val="Times New Roman"/>
        <family val="1"/>
      </rPr>
      <t>2290</t>
    </r>
    <r>
      <rPr>
        <sz val="8"/>
        <rFont val="宋体"/>
        <family val="3"/>
        <charset val="134"/>
      </rPr>
      <t>，占90.9</t>
    </r>
    <r>
      <rPr>
        <sz val="8"/>
        <rFont val="Times New Roman"/>
        <family val="1"/>
      </rPr>
      <t>%</t>
    </r>
    <r>
      <rPr>
        <sz val="8"/>
        <rFont val="宋体"/>
        <family val="3"/>
        <charset val="134"/>
      </rPr>
      <t>，选修课学时：</t>
    </r>
    <r>
      <rPr>
        <sz val="8"/>
        <rFont val="Times New Roman"/>
        <family val="1"/>
      </rPr>
      <t>230</t>
    </r>
    <r>
      <rPr>
        <sz val="8"/>
        <rFont val="宋体"/>
        <family val="3"/>
        <charset val="134"/>
      </rPr>
      <t>，占9.1</t>
    </r>
    <r>
      <rPr>
        <sz val="8"/>
        <rFont val="Times New Roman"/>
        <family val="1"/>
      </rPr>
      <t>%</t>
    </r>
    <r>
      <rPr>
        <sz val="8"/>
        <rFont val="宋体"/>
        <family val="3"/>
        <charset val="134"/>
      </rPr>
      <t>。</t>
    </r>
    <r>
      <rPr>
        <sz val="8"/>
        <rFont val="Times New Roman"/>
        <family val="1"/>
      </rPr>
      <t>[</t>
    </r>
    <r>
      <rPr>
        <sz val="8"/>
        <rFont val="宋体"/>
        <family val="3"/>
        <charset val="134"/>
      </rPr>
      <t>三年制　</t>
    </r>
    <r>
      <rPr>
        <sz val="8"/>
        <rFont val="Times New Roman"/>
        <family val="1"/>
      </rPr>
      <t>2021</t>
    </r>
    <r>
      <rPr>
        <sz val="8"/>
        <rFont val="宋体"/>
        <family val="3"/>
        <charset val="134"/>
      </rPr>
      <t>版　</t>
    </r>
    <r>
      <rPr>
        <sz val="8"/>
        <rFont val="Times New Roman"/>
        <family val="1"/>
      </rPr>
      <t>2021-1-17]</t>
    </r>
  </si>
  <si>
    <r>
      <t>20</t>
    </r>
    <r>
      <rPr>
        <sz val="9"/>
        <rFont val="宋体"/>
        <family val="3"/>
        <charset val="134"/>
      </rPr>
      <t>周</t>
    </r>
  </si>
  <si>
    <r>
      <rPr>
        <sz val="9"/>
        <color theme="1"/>
        <rFont val="宋体"/>
        <family val="3"/>
        <charset val="134"/>
      </rPr>
      <t>劳动教育</t>
    </r>
  </si>
  <si>
    <r>
      <rPr>
        <sz val="9"/>
        <rFont val="宋体"/>
        <family val="3"/>
        <charset val="134"/>
      </rPr>
      <t>中国古典四大名著导读</t>
    </r>
  </si>
  <si>
    <t>总学时：2552，其中理论课学时：602，占23.6%，实践课学时：1950，占76.4%；公共基础课学时：816，占32.4%，专业（技能）课学时：880，占34.9%；必修课学时：2290，占90.9%，选修课学时：230，占9.1%。[三年制　2021版　2021-7-17]</t>
  </si>
  <si>
    <t>简明现代汉语</t>
  </si>
  <si>
    <r>
      <t>20</t>
    </r>
    <r>
      <rPr>
        <sz val="9"/>
        <color rgb="FF000000"/>
        <rFont val="宋体"/>
        <family val="3"/>
        <charset val="134"/>
      </rPr>
      <t>周</t>
    </r>
  </si>
  <si>
    <r>
      <t>“</t>
    </r>
    <r>
      <rPr>
        <sz val="9"/>
        <color rgb="FF000000"/>
        <rFont val="宋体"/>
        <family val="3"/>
        <charset val="134"/>
      </rPr>
      <t>三字两语一画</t>
    </r>
    <r>
      <rPr>
        <sz val="9"/>
        <color rgb="FF000000"/>
        <rFont val="Times New Roman"/>
        <family val="1"/>
      </rPr>
      <t>”</t>
    </r>
    <r>
      <rPr>
        <sz val="9"/>
        <color rgb="FF000000"/>
        <rFont val="宋体"/>
        <family val="3"/>
        <charset val="134"/>
      </rPr>
      <t>天天练</t>
    </r>
  </si>
  <si>
    <r>
      <t>篮球</t>
    </r>
    <r>
      <rPr>
        <sz val="9"/>
        <color rgb="FF000000"/>
        <rFont val="Times New Roman"/>
        <family val="1"/>
      </rPr>
      <t>/</t>
    </r>
    <r>
      <rPr>
        <sz val="9"/>
        <color rgb="FF000000"/>
        <rFont val="宋体"/>
        <family val="3"/>
        <charset val="134"/>
      </rPr>
      <t>排球</t>
    </r>
    <r>
      <rPr>
        <sz val="9"/>
        <color rgb="FF000000"/>
        <rFont val="Times New Roman"/>
        <family val="1"/>
      </rPr>
      <t>/</t>
    </r>
    <r>
      <rPr>
        <sz val="9"/>
        <color rgb="FF000000"/>
        <rFont val="宋体"/>
        <family val="3"/>
        <charset val="134"/>
      </rPr>
      <t>足球</t>
    </r>
    <r>
      <rPr>
        <sz val="9"/>
        <color rgb="FF000000"/>
        <rFont val="Times New Roman"/>
        <family val="1"/>
      </rPr>
      <t>/</t>
    </r>
    <r>
      <rPr>
        <sz val="9"/>
        <color rgb="FF000000"/>
        <rFont val="宋体"/>
        <family val="3"/>
        <charset val="134"/>
      </rPr>
      <t>羽毛球</t>
    </r>
    <r>
      <rPr>
        <sz val="9"/>
        <color rgb="FF000000"/>
        <rFont val="Times New Roman"/>
        <family val="1"/>
      </rPr>
      <t>/</t>
    </r>
    <r>
      <rPr>
        <sz val="9"/>
        <color rgb="FF000000"/>
        <rFont val="宋体"/>
        <family val="3"/>
        <charset val="134"/>
      </rPr>
      <t>乒乓球</t>
    </r>
  </si>
  <si>
    <r>
      <t>武术</t>
    </r>
    <r>
      <rPr>
        <sz val="9"/>
        <color rgb="FF000000"/>
        <rFont val="Times New Roman"/>
        <family val="1"/>
      </rPr>
      <t>/</t>
    </r>
    <r>
      <rPr>
        <sz val="9"/>
        <color rgb="FF000000"/>
        <rFont val="宋体"/>
        <family val="3"/>
        <charset val="134"/>
      </rPr>
      <t>健美操</t>
    </r>
    <r>
      <rPr>
        <sz val="9"/>
        <color rgb="FF000000"/>
        <rFont val="Times New Roman"/>
        <family val="1"/>
      </rPr>
      <t>/</t>
    </r>
    <r>
      <rPr>
        <sz val="9"/>
        <color rgb="FF000000"/>
        <rFont val="宋体"/>
        <family val="3"/>
        <charset val="134"/>
      </rPr>
      <t>篮球裁判</t>
    </r>
  </si>
  <si>
    <r>
      <t>健康教育</t>
    </r>
    <r>
      <rPr>
        <sz val="9"/>
        <color rgb="FF000000"/>
        <rFont val="Times New Roman"/>
        <family val="1"/>
      </rPr>
      <t>/</t>
    </r>
    <r>
      <rPr>
        <sz val="9"/>
        <color rgb="FF000000"/>
        <rFont val="宋体"/>
        <family val="3"/>
        <charset val="134"/>
      </rPr>
      <t>生物</t>
    </r>
  </si>
  <si>
    <r>
      <t>钢琴</t>
    </r>
    <r>
      <rPr>
        <sz val="9"/>
        <color rgb="FF000000"/>
        <rFont val="Times New Roman"/>
        <family val="1"/>
      </rPr>
      <t>/</t>
    </r>
    <r>
      <rPr>
        <sz val="9"/>
        <color rgb="FF000000"/>
        <rFont val="宋体"/>
        <family val="3"/>
        <charset val="134"/>
      </rPr>
      <t>电子琴</t>
    </r>
    <r>
      <rPr>
        <sz val="9"/>
        <color rgb="FF000000"/>
        <rFont val="Times New Roman"/>
        <family val="1"/>
      </rPr>
      <t>/</t>
    </r>
    <r>
      <rPr>
        <sz val="9"/>
        <color rgb="FF000000"/>
        <rFont val="宋体"/>
        <family val="3"/>
        <charset val="134"/>
      </rPr>
      <t>民乐</t>
    </r>
  </si>
  <si>
    <r>
      <t>声乐</t>
    </r>
    <r>
      <rPr>
        <sz val="9"/>
        <color rgb="FF000000"/>
        <rFont val="Times New Roman"/>
        <family val="1"/>
      </rPr>
      <t>/</t>
    </r>
    <r>
      <rPr>
        <sz val="9"/>
        <color rgb="FF000000"/>
        <rFont val="宋体"/>
        <family val="3"/>
        <charset val="134"/>
      </rPr>
      <t>仪仗队</t>
    </r>
  </si>
  <si>
    <r>
      <t>毛笔字</t>
    </r>
    <r>
      <rPr>
        <sz val="9"/>
        <color rgb="FF000000"/>
        <rFont val="Times New Roman"/>
        <family val="1"/>
      </rPr>
      <t>/</t>
    </r>
    <r>
      <rPr>
        <sz val="9"/>
        <color rgb="FF000000"/>
        <rFont val="宋体"/>
        <family val="3"/>
        <charset val="134"/>
      </rPr>
      <t>粉笔字</t>
    </r>
    <r>
      <rPr>
        <sz val="9"/>
        <color rgb="FF000000"/>
        <rFont val="Times New Roman"/>
        <family val="1"/>
      </rPr>
      <t>/</t>
    </r>
    <r>
      <rPr>
        <sz val="9"/>
        <color rgb="FF000000"/>
        <rFont val="宋体"/>
        <family val="3"/>
        <charset val="134"/>
      </rPr>
      <t>钢笔字</t>
    </r>
  </si>
  <si>
    <r>
      <t>手工制作实训</t>
    </r>
    <r>
      <rPr>
        <sz val="9"/>
        <color rgb="FF000000"/>
        <rFont val="Times New Roman"/>
        <family val="1"/>
      </rPr>
      <t>/</t>
    </r>
    <r>
      <rPr>
        <sz val="9"/>
        <color rgb="FF000000"/>
        <rFont val="宋体"/>
        <family val="3"/>
        <charset val="134"/>
      </rPr>
      <t>漫画</t>
    </r>
  </si>
  <si>
    <r>
      <t>普通话</t>
    </r>
    <r>
      <rPr>
        <sz val="9"/>
        <color rgb="FF000000"/>
        <rFont val="Times New Roman"/>
        <family val="1"/>
      </rPr>
      <t>/</t>
    </r>
    <r>
      <rPr>
        <sz val="9"/>
        <color rgb="FF000000"/>
        <rFont val="宋体"/>
        <family val="3"/>
        <charset val="134"/>
      </rPr>
      <t>唐诗鉴赏</t>
    </r>
  </si>
  <si>
    <r>
      <t>全国计算机等级考试</t>
    </r>
    <r>
      <rPr>
        <sz val="9"/>
        <color rgb="FF000000"/>
        <rFont val="Times New Roman"/>
        <family val="1"/>
      </rPr>
      <t>(</t>
    </r>
    <r>
      <rPr>
        <sz val="9"/>
        <color rgb="FF000000"/>
        <rFont val="宋体"/>
        <family val="3"/>
        <charset val="134"/>
      </rPr>
      <t>一级</t>
    </r>
    <r>
      <rPr>
        <sz val="9"/>
        <color rgb="FF000000"/>
        <rFont val="Times New Roman"/>
        <family val="1"/>
      </rPr>
      <t>)</t>
    </r>
  </si>
  <si>
    <r>
      <t>图像设计与处理</t>
    </r>
    <r>
      <rPr>
        <sz val="9"/>
        <color rgb="FF000000"/>
        <rFont val="Times New Roman"/>
        <family val="1"/>
      </rPr>
      <t>/</t>
    </r>
    <r>
      <rPr>
        <sz val="9"/>
        <color rgb="FF000000"/>
        <rFont val="宋体"/>
        <family val="3"/>
        <charset val="134"/>
      </rPr>
      <t>网页制作</t>
    </r>
  </si>
  <si>
    <r>
      <t>英语四级听力</t>
    </r>
    <r>
      <rPr>
        <sz val="9"/>
        <color rgb="FF000000"/>
        <rFont val="Times New Roman"/>
        <family val="1"/>
      </rPr>
      <t>/</t>
    </r>
    <r>
      <rPr>
        <sz val="9"/>
        <color rgb="FF000000"/>
        <rFont val="宋体"/>
        <family val="3"/>
        <charset val="134"/>
      </rPr>
      <t>英语口语</t>
    </r>
  </si>
  <si>
    <r>
      <t>大学英语</t>
    </r>
    <r>
      <rPr>
        <sz val="9"/>
        <color rgb="FF000000"/>
        <rFont val="Times New Roman"/>
        <family val="1"/>
      </rPr>
      <t>(2)</t>
    </r>
  </si>
  <si>
    <t>建议</t>
    <phoneticPr fontId="64" type="noConversion"/>
  </si>
  <si>
    <t>课程
类别</t>
    <phoneticPr fontId="12" type="noConversion"/>
  </si>
  <si>
    <r>
      <rPr>
        <sz val="8"/>
        <color theme="1"/>
        <rFont val="宋体"/>
        <family val="3"/>
        <charset val="134"/>
      </rPr>
      <t>考查</t>
    </r>
  </si>
  <si>
    <r>
      <rPr>
        <sz val="8"/>
        <color theme="1"/>
        <rFont val="宋体"/>
        <family val="3"/>
        <charset val="134"/>
      </rPr>
      <t>必修课</t>
    </r>
  </si>
  <si>
    <r>
      <rPr>
        <sz val="8"/>
        <color theme="1"/>
        <rFont val="宋体"/>
        <family val="3"/>
        <charset val="134"/>
      </rPr>
      <t>公共必修课</t>
    </r>
  </si>
  <si>
    <r>
      <rPr>
        <sz val="8"/>
        <color theme="1"/>
        <rFont val="宋体"/>
        <family val="3"/>
        <charset val="134"/>
      </rPr>
      <t>思想道德修养与法律基础</t>
    </r>
  </si>
  <si>
    <r>
      <rPr>
        <sz val="8"/>
        <color theme="1"/>
        <rFont val="宋体"/>
        <family val="3"/>
        <charset val="134"/>
      </rPr>
      <t>古代汉语</t>
    </r>
  </si>
  <si>
    <r>
      <rPr>
        <sz val="8"/>
        <color theme="1"/>
        <rFont val="宋体"/>
        <family val="3"/>
        <charset val="134"/>
      </rPr>
      <t>体育与健康</t>
    </r>
  </si>
  <si>
    <r>
      <rPr>
        <sz val="8"/>
        <color theme="1"/>
        <rFont val="宋体"/>
        <family val="3"/>
        <charset val="134"/>
      </rPr>
      <t>计算机应用基础</t>
    </r>
    <phoneticPr fontId="12" type="noConversion"/>
  </si>
  <si>
    <r>
      <rPr>
        <sz val="8"/>
        <color theme="1"/>
        <rFont val="宋体"/>
        <family val="3"/>
        <charset val="134"/>
      </rPr>
      <t>大学语文</t>
    </r>
  </si>
  <si>
    <r>
      <rPr>
        <sz val="8"/>
        <color theme="1"/>
        <rFont val="宋体"/>
        <family val="3"/>
        <charset val="134"/>
      </rPr>
      <t>心理健康教育</t>
    </r>
  </si>
  <si>
    <r>
      <rPr>
        <sz val="8"/>
        <color theme="1"/>
        <rFont val="宋体"/>
        <family val="3"/>
        <charset val="134"/>
      </rPr>
      <t>形势与政策</t>
    </r>
  </si>
  <si>
    <r>
      <rPr>
        <sz val="8"/>
        <color theme="1"/>
        <rFont val="宋体"/>
        <family val="3"/>
        <charset val="134"/>
      </rPr>
      <t>专业必修课</t>
    </r>
  </si>
  <si>
    <r>
      <rPr>
        <sz val="8"/>
        <color theme="1"/>
        <rFont val="宋体"/>
        <family val="3"/>
        <charset val="134"/>
      </rPr>
      <t>篆书</t>
    </r>
  </si>
  <si>
    <r>
      <rPr>
        <sz val="8"/>
        <color theme="1"/>
        <rFont val="宋体"/>
        <family val="3"/>
        <charset val="134"/>
      </rPr>
      <t>隶书</t>
    </r>
  </si>
  <si>
    <r>
      <rPr>
        <sz val="8"/>
        <color theme="1"/>
        <rFont val="宋体"/>
        <family val="3"/>
        <charset val="134"/>
      </rPr>
      <t>楷书</t>
    </r>
  </si>
  <si>
    <r>
      <rPr>
        <sz val="8"/>
        <color theme="1"/>
        <rFont val="宋体"/>
        <family val="3"/>
        <charset val="134"/>
      </rPr>
      <t>篆刻</t>
    </r>
  </si>
  <si>
    <r>
      <rPr>
        <sz val="8"/>
        <color theme="1"/>
        <rFont val="宋体"/>
        <family val="3"/>
        <charset val="134"/>
      </rPr>
      <t>行草</t>
    </r>
  </si>
  <si>
    <r>
      <rPr>
        <sz val="8"/>
        <color theme="1"/>
        <rFont val="宋体"/>
        <family val="3"/>
        <charset val="134"/>
      </rPr>
      <t>中国书法史</t>
    </r>
  </si>
  <si>
    <r>
      <rPr>
        <sz val="8"/>
        <color theme="1"/>
        <rFont val="宋体"/>
        <family val="3"/>
        <charset val="134"/>
      </rPr>
      <t>创作实践</t>
    </r>
  </si>
  <si>
    <r>
      <rPr>
        <sz val="8"/>
        <color theme="1"/>
        <rFont val="宋体"/>
        <family val="3"/>
        <charset val="134"/>
      </rPr>
      <t>中国画</t>
    </r>
  </si>
  <si>
    <r>
      <rPr>
        <sz val="8"/>
        <color theme="1"/>
        <rFont val="宋体"/>
        <family val="3"/>
        <charset val="134"/>
      </rPr>
      <t>书画欣赏</t>
    </r>
  </si>
  <si>
    <r>
      <rPr>
        <sz val="8"/>
        <color theme="1"/>
        <rFont val="宋体"/>
        <family val="3"/>
        <charset val="134"/>
      </rPr>
      <t>毕业创作</t>
    </r>
  </si>
  <si>
    <r>
      <rPr>
        <sz val="8"/>
        <color theme="1"/>
        <rFont val="宋体"/>
        <family val="3"/>
        <charset val="134"/>
      </rPr>
      <t>分方向专业专修课</t>
    </r>
  </si>
  <si>
    <r>
      <rPr>
        <sz val="8"/>
        <color theme="1"/>
        <rFont val="宋体"/>
        <family val="3"/>
        <charset val="134"/>
      </rPr>
      <t>书法与篆刻</t>
    </r>
  </si>
  <si>
    <r>
      <rPr>
        <sz val="8"/>
        <color theme="1"/>
        <rFont val="宋体"/>
        <family val="3"/>
        <charset val="134"/>
      </rPr>
      <t>国画</t>
    </r>
  </si>
  <si>
    <r>
      <rPr>
        <sz val="8"/>
        <color theme="1"/>
        <rFont val="宋体"/>
        <family val="3"/>
        <charset val="134"/>
      </rPr>
      <t>教育综合技能课</t>
    </r>
  </si>
  <si>
    <r>
      <rPr>
        <sz val="8"/>
        <color theme="1"/>
        <rFont val="宋体"/>
        <family val="3"/>
        <charset val="134"/>
      </rPr>
      <t>规范书写与书法训练</t>
    </r>
  </si>
  <si>
    <r>
      <rPr>
        <sz val="8"/>
        <color theme="1"/>
        <rFont val="宋体"/>
        <family val="3"/>
        <charset val="134"/>
      </rPr>
      <t>普通话与教师口语技能</t>
    </r>
  </si>
  <si>
    <r>
      <rPr>
        <sz val="8"/>
        <color theme="1"/>
        <rFont val="宋体"/>
        <family val="3"/>
        <charset val="134"/>
      </rPr>
      <t>入学教育与军事训练</t>
    </r>
  </si>
  <si>
    <r>
      <rPr>
        <sz val="8"/>
        <color theme="1"/>
        <rFont val="宋体"/>
        <family val="3"/>
        <charset val="134"/>
      </rPr>
      <t>自练</t>
    </r>
  </si>
  <si>
    <r>
      <rPr>
        <sz val="8"/>
        <color theme="1"/>
        <rFont val="宋体"/>
        <family val="3"/>
        <charset val="134"/>
      </rPr>
      <t>美术基础技能教学训练</t>
    </r>
  </si>
  <si>
    <r>
      <rPr>
        <sz val="8"/>
        <color theme="1"/>
        <rFont val="宋体"/>
        <family val="3"/>
        <charset val="134"/>
      </rPr>
      <t>教育见习</t>
    </r>
  </si>
  <si>
    <r>
      <rPr>
        <sz val="8"/>
        <color theme="1"/>
        <rFont val="宋体"/>
        <family val="3"/>
        <charset val="134"/>
      </rPr>
      <t>教育实习</t>
    </r>
  </si>
  <si>
    <r>
      <rPr>
        <sz val="8"/>
        <color theme="1"/>
        <rFont val="宋体"/>
        <family val="3"/>
        <charset val="134"/>
      </rPr>
      <t>毕业论文设计与写作</t>
    </r>
  </si>
  <si>
    <r>
      <rPr>
        <sz val="8"/>
        <color theme="1"/>
        <rFont val="宋体"/>
        <family val="3"/>
        <charset val="134"/>
      </rPr>
      <t>毕业教育</t>
    </r>
  </si>
  <si>
    <r>
      <rPr>
        <sz val="8"/>
        <color theme="1"/>
        <rFont val="宋体"/>
        <family val="3"/>
        <charset val="134"/>
      </rPr>
      <t>选修课</t>
    </r>
  </si>
  <si>
    <r>
      <rPr>
        <sz val="8"/>
        <color theme="1"/>
        <rFont val="宋体"/>
        <family val="3"/>
        <charset val="134"/>
      </rPr>
      <t>公共选修课</t>
    </r>
  </si>
  <si>
    <r>
      <rPr>
        <sz val="8"/>
        <color theme="1"/>
        <rFont val="宋体"/>
        <family val="3"/>
        <charset val="134"/>
      </rPr>
      <t>应用文写作训练</t>
    </r>
  </si>
  <si>
    <r>
      <rPr>
        <sz val="8"/>
        <color theme="1"/>
        <rFont val="宋体"/>
        <family val="3"/>
        <charset val="134"/>
      </rPr>
      <t>口才与演讲</t>
    </r>
  </si>
  <si>
    <r>
      <rPr>
        <sz val="8"/>
        <color theme="1"/>
        <rFont val="宋体"/>
        <family val="3"/>
        <charset val="134"/>
      </rPr>
      <t>大学生礼仪</t>
    </r>
  </si>
  <si>
    <r>
      <rPr>
        <sz val="8"/>
        <color theme="1"/>
        <rFont val="宋体"/>
        <family val="3"/>
        <charset val="134"/>
      </rPr>
      <t>英语四级考试辅导</t>
    </r>
  </si>
  <si>
    <r>
      <rPr>
        <sz val="8"/>
        <color theme="1"/>
        <rFont val="宋体"/>
        <family val="3"/>
        <charset val="134"/>
      </rPr>
      <t>英语六级考试辅导</t>
    </r>
  </si>
  <si>
    <r>
      <rPr>
        <sz val="8"/>
        <color theme="1"/>
        <rFont val="宋体"/>
        <family val="3"/>
        <charset val="134"/>
      </rPr>
      <t>教育法规学习</t>
    </r>
  </si>
  <si>
    <r>
      <rPr>
        <sz val="8"/>
        <color theme="1"/>
        <rFont val="宋体"/>
        <family val="3"/>
        <charset val="134"/>
      </rPr>
      <t>课程资源开发与课题研究</t>
    </r>
  </si>
  <si>
    <r>
      <rPr>
        <sz val="8"/>
        <color theme="1"/>
        <rFont val="宋体"/>
        <family val="3"/>
        <charset val="134"/>
      </rPr>
      <t>科学教育实训</t>
    </r>
  </si>
  <si>
    <r>
      <rPr>
        <sz val="8"/>
        <color theme="1"/>
        <rFont val="宋体"/>
        <family val="3"/>
        <charset val="134"/>
      </rPr>
      <t>儿童形体舞蹈训练</t>
    </r>
  </si>
  <si>
    <r>
      <rPr>
        <sz val="8"/>
        <color theme="1"/>
        <rFont val="宋体"/>
        <family val="3"/>
        <charset val="134"/>
      </rPr>
      <t>儿童律动与体操训练</t>
    </r>
  </si>
  <si>
    <r>
      <rPr>
        <sz val="8"/>
        <color theme="1"/>
        <rFont val="宋体"/>
        <family val="3"/>
        <charset val="134"/>
      </rPr>
      <t>小学综合活动设计训练</t>
    </r>
  </si>
  <si>
    <r>
      <rPr>
        <sz val="8"/>
        <color theme="1"/>
        <rFont val="宋体"/>
        <family val="3"/>
        <charset val="134"/>
      </rPr>
      <t>儿童心理健康教育实训</t>
    </r>
  </si>
  <si>
    <r>
      <rPr>
        <sz val="8"/>
        <color theme="1"/>
        <rFont val="宋体"/>
        <family val="3"/>
        <charset val="134"/>
      </rPr>
      <t>中华民俗文化概论</t>
    </r>
  </si>
  <si>
    <r>
      <rPr>
        <sz val="8"/>
        <color theme="1"/>
        <rFont val="宋体"/>
        <family val="3"/>
        <charset val="134"/>
      </rPr>
      <t>总学时数</t>
    </r>
  </si>
  <si>
    <r>
      <t>1</t>
    </r>
    <r>
      <rPr>
        <sz val="8"/>
        <color theme="1"/>
        <rFont val="宋体"/>
        <family val="3"/>
        <charset val="134"/>
      </rPr>
      <t>、</t>
    </r>
    <r>
      <rPr>
        <sz val="8"/>
        <color theme="1"/>
        <rFont val="Times New Roman"/>
        <family val="1"/>
      </rPr>
      <t>3</t>
    </r>
  </si>
  <si>
    <r>
      <t>2</t>
    </r>
    <r>
      <rPr>
        <sz val="8"/>
        <color theme="1"/>
        <rFont val="宋体"/>
        <family val="3"/>
        <charset val="134"/>
      </rPr>
      <t>、</t>
    </r>
    <r>
      <rPr>
        <sz val="8"/>
        <color theme="1"/>
        <rFont val="Times New Roman"/>
        <family val="1"/>
      </rPr>
      <t>4</t>
    </r>
  </si>
  <si>
    <r>
      <t>“</t>
    </r>
    <r>
      <rPr>
        <sz val="8"/>
        <color theme="1"/>
        <rFont val="宋体"/>
        <family val="3"/>
        <charset val="134"/>
      </rPr>
      <t>三字两语一画</t>
    </r>
    <r>
      <rPr>
        <sz val="8"/>
        <color theme="1"/>
        <rFont val="Times New Roman"/>
        <family val="1"/>
      </rPr>
      <t>”</t>
    </r>
    <r>
      <rPr>
        <sz val="8"/>
        <color theme="1"/>
        <rFont val="宋体"/>
        <family val="3"/>
        <charset val="134"/>
      </rPr>
      <t>天天练</t>
    </r>
  </si>
  <si>
    <r>
      <t xml:space="preserve">    </t>
    </r>
    <r>
      <rPr>
        <sz val="8"/>
        <color theme="1"/>
        <rFont val="宋体"/>
        <family val="3"/>
        <charset val="134"/>
      </rPr>
      <t>从第三学期起，每学期每生选修一门，每周</t>
    </r>
    <r>
      <rPr>
        <sz val="8"/>
        <color theme="1"/>
        <rFont val="Times New Roman"/>
        <family val="1"/>
      </rPr>
      <t>2</t>
    </r>
    <r>
      <rPr>
        <sz val="8"/>
        <color theme="1"/>
        <rFont val="宋体"/>
        <family val="3"/>
        <charset val="134"/>
      </rPr>
      <t>节，不能重选修。</t>
    </r>
  </si>
  <si>
    <r>
      <rPr>
        <sz val="8"/>
        <color theme="1"/>
        <rFont val="宋体"/>
        <family val="3"/>
        <charset val="134"/>
      </rPr>
      <t>武术</t>
    </r>
    <r>
      <rPr>
        <sz val="8"/>
        <color theme="1"/>
        <rFont val="Times New Roman"/>
        <family val="1"/>
      </rPr>
      <t>/</t>
    </r>
    <r>
      <rPr>
        <sz val="8"/>
        <color theme="1"/>
        <rFont val="宋体"/>
        <family val="3"/>
        <charset val="134"/>
      </rPr>
      <t>健美操</t>
    </r>
    <r>
      <rPr>
        <sz val="8"/>
        <color theme="1"/>
        <rFont val="Times New Roman"/>
        <family val="1"/>
      </rPr>
      <t>/</t>
    </r>
    <r>
      <rPr>
        <sz val="8"/>
        <color theme="1"/>
        <rFont val="宋体"/>
        <family val="3"/>
        <charset val="134"/>
      </rPr>
      <t>篮球裁判</t>
    </r>
  </si>
  <si>
    <r>
      <rPr>
        <sz val="8"/>
        <color theme="1"/>
        <rFont val="宋体"/>
        <family val="3"/>
        <charset val="134"/>
      </rPr>
      <t>健康教育</t>
    </r>
    <r>
      <rPr>
        <sz val="8"/>
        <color theme="1"/>
        <rFont val="Times New Roman"/>
        <family val="1"/>
      </rPr>
      <t>/</t>
    </r>
    <r>
      <rPr>
        <sz val="8"/>
        <color theme="1"/>
        <rFont val="宋体"/>
        <family val="3"/>
        <charset val="134"/>
      </rPr>
      <t>生物</t>
    </r>
  </si>
  <si>
    <r>
      <rPr>
        <sz val="8"/>
        <color theme="1"/>
        <rFont val="宋体"/>
        <family val="3"/>
        <charset val="134"/>
      </rPr>
      <t>钢琴</t>
    </r>
    <r>
      <rPr>
        <sz val="8"/>
        <color theme="1"/>
        <rFont val="Times New Roman"/>
        <family val="1"/>
      </rPr>
      <t>/</t>
    </r>
    <r>
      <rPr>
        <sz val="8"/>
        <color theme="1"/>
        <rFont val="宋体"/>
        <family val="3"/>
        <charset val="134"/>
      </rPr>
      <t>电子琴</t>
    </r>
    <r>
      <rPr>
        <sz val="8"/>
        <color theme="1"/>
        <rFont val="Times New Roman"/>
        <family val="1"/>
      </rPr>
      <t>/</t>
    </r>
    <r>
      <rPr>
        <sz val="8"/>
        <color theme="1"/>
        <rFont val="宋体"/>
        <family val="3"/>
        <charset val="134"/>
      </rPr>
      <t>民乐</t>
    </r>
  </si>
  <si>
    <r>
      <rPr>
        <sz val="8"/>
        <color theme="1"/>
        <rFont val="宋体"/>
        <family val="3"/>
        <charset val="134"/>
      </rPr>
      <t>声乐</t>
    </r>
    <r>
      <rPr>
        <sz val="8"/>
        <color theme="1"/>
        <rFont val="Times New Roman"/>
        <family val="1"/>
      </rPr>
      <t>/</t>
    </r>
    <r>
      <rPr>
        <sz val="8"/>
        <color theme="1"/>
        <rFont val="宋体"/>
        <family val="3"/>
        <charset val="134"/>
      </rPr>
      <t>仪仗队</t>
    </r>
  </si>
  <si>
    <r>
      <rPr>
        <sz val="8"/>
        <color theme="1"/>
        <rFont val="宋体"/>
        <family val="3"/>
        <charset val="134"/>
      </rPr>
      <t>毛笔字</t>
    </r>
    <r>
      <rPr>
        <sz val="8"/>
        <color theme="1"/>
        <rFont val="Times New Roman"/>
        <family val="1"/>
      </rPr>
      <t>/</t>
    </r>
    <r>
      <rPr>
        <sz val="8"/>
        <color theme="1"/>
        <rFont val="宋体"/>
        <family val="3"/>
        <charset val="134"/>
      </rPr>
      <t>粉笔字</t>
    </r>
    <r>
      <rPr>
        <sz val="8"/>
        <color theme="1"/>
        <rFont val="Times New Roman"/>
        <family val="1"/>
      </rPr>
      <t>/</t>
    </r>
    <r>
      <rPr>
        <sz val="8"/>
        <color theme="1"/>
        <rFont val="宋体"/>
        <family val="3"/>
        <charset val="134"/>
      </rPr>
      <t>钢笔字</t>
    </r>
  </si>
  <si>
    <r>
      <rPr>
        <sz val="8"/>
        <color theme="1"/>
        <rFont val="宋体"/>
        <family val="3"/>
        <charset val="134"/>
      </rPr>
      <t>手工制作实训</t>
    </r>
    <r>
      <rPr>
        <sz val="8"/>
        <color theme="1"/>
        <rFont val="Times New Roman"/>
        <family val="1"/>
      </rPr>
      <t>/</t>
    </r>
    <r>
      <rPr>
        <sz val="8"/>
        <color theme="1"/>
        <rFont val="宋体"/>
        <family val="3"/>
        <charset val="134"/>
      </rPr>
      <t>漫画</t>
    </r>
  </si>
  <si>
    <r>
      <rPr>
        <sz val="8"/>
        <color theme="1"/>
        <rFont val="宋体"/>
        <family val="3"/>
        <charset val="134"/>
      </rPr>
      <t>普通话</t>
    </r>
    <r>
      <rPr>
        <sz val="8"/>
        <color theme="1"/>
        <rFont val="Times New Roman"/>
        <family val="1"/>
      </rPr>
      <t>/</t>
    </r>
    <r>
      <rPr>
        <sz val="8"/>
        <color theme="1"/>
        <rFont val="宋体"/>
        <family val="3"/>
        <charset val="134"/>
      </rPr>
      <t>唐诗鉴赏</t>
    </r>
  </si>
  <si>
    <r>
      <rPr>
        <sz val="8"/>
        <color theme="1"/>
        <rFont val="宋体"/>
        <family val="3"/>
        <charset val="134"/>
      </rPr>
      <t>全国计算机等级考试</t>
    </r>
    <r>
      <rPr>
        <sz val="8"/>
        <color theme="1"/>
        <rFont val="Times New Roman"/>
        <family val="1"/>
      </rPr>
      <t>(</t>
    </r>
    <r>
      <rPr>
        <sz val="8"/>
        <color theme="1"/>
        <rFont val="宋体"/>
        <family val="3"/>
        <charset val="134"/>
      </rPr>
      <t>一级</t>
    </r>
    <r>
      <rPr>
        <sz val="8"/>
        <color theme="1"/>
        <rFont val="Times New Roman"/>
        <family val="1"/>
      </rPr>
      <t>)</t>
    </r>
  </si>
  <si>
    <r>
      <rPr>
        <sz val="8"/>
        <color theme="1"/>
        <rFont val="宋体"/>
        <family val="3"/>
        <charset val="134"/>
      </rPr>
      <t>图像设计与处理</t>
    </r>
    <r>
      <rPr>
        <sz val="8"/>
        <color theme="1"/>
        <rFont val="Times New Roman"/>
        <family val="1"/>
      </rPr>
      <t>/</t>
    </r>
    <r>
      <rPr>
        <sz val="8"/>
        <color theme="1"/>
        <rFont val="宋体"/>
        <family val="3"/>
        <charset val="134"/>
      </rPr>
      <t>网页制作</t>
    </r>
  </si>
  <si>
    <r>
      <rPr>
        <sz val="8"/>
        <color theme="1"/>
        <rFont val="宋体"/>
        <family val="3"/>
        <charset val="134"/>
      </rPr>
      <t>英语四级听力</t>
    </r>
    <r>
      <rPr>
        <sz val="8"/>
        <color theme="1"/>
        <rFont val="Times New Roman"/>
        <family val="1"/>
      </rPr>
      <t>/</t>
    </r>
    <r>
      <rPr>
        <sz val="8"/>
        <color theme="1"/>
        <rFont val="宋体"/>
        <family val="3"/>
        <charset val="134"/>
      </rPr>
      <t>英语口语</t>
    </r>
  </si>
  <si>
    <r>
      <t>16</t>
    </r>
    <r>
      <rPr>
        <sz val="8"/>
        <color theme="1"/>
        <rFont val="黑体"/>
        <family val="3"/>
        <charset val="134"/>
      </rPr>
      <t>周</t>
    </r>
  </si>
  <si>
    <r>
      <t>19</t>
    </r>
    <r>
      <rPr>
        <sz val="8"/>
        <color theme="1"/>
        <rFont val="黑体"/>
        <family val="3"/>
        <charset val="134"/>
      </rPr>
      <t>周</t>
    </r>
  </si>
  <si>
    <r>
      <t>广播节目播音</t>
    </r>
    <r>
      <rPr>
        <sz val="9"/>
        <color rgb="FFFF0000"/>
        <rFont val="宋体"/>
        <family val="3"/>
        <charset val="134"/>
      </rPr>
      <t>主持</t>
    </r>
    <phoneticPr fontId="12" type="noConversion"/>
  </si>
  <si>
    <r>
      <t>广播节目播音</t>
    </r>
    <r>
      <rPr>
        <sz val="9"/>
        <color rgb="FFFF0000"/>
        <rFont val="宋体"/>
        <family val="3"/>
        <charset val="134"/>
      </rPr>
      <t>主持</t>
    </r>
    <phoneticPr fontId="12" type="noConversion"/>
  </si>
  <si>
    <t>思想道德与法治</t>
    <phoneticPr fontId="64" type="noConversion"/>
  </si>
  <si>
    <r>
      <t>中外</t>
    </r>
    <r>
      <rPr>
        <sz val="8"/>
        <color rgb="FFFF0000"/>
        <rFont val="仿宋_GB2312"/>
        <family val="3"/>
        <charset val="134"/>
      </rPr>
      <t>学前</t>
    </r>
    <r>
      <rPr>
        <sz val="8"/>
        <color theme="1"/>
        <rFont val="仿宋_GB2312"/>
        <family val="3"/>
        <charset val="134"/>
      </rPr>
      <t>教育史</t>
    </r>
    <phoneticPr fontId="12" type="noConversion"/>
  </si>
  <si>
    <t>总学时：2824，其中理论课学时：898，占31.8%，实践课学时：1926，占68.2%；公共基础课学时：918，占20.7%，专业（技能）课学时：1718，占64.5%；必修课学时：2316，占86.7%，选修课学时：320，占12%。[三年制　2021版　2021-07-18]</t>
  </si>
  <si>
    <t>专业理论课</t>
  </si>
  <si>
    <t>新</t>
    <phoneticPr fontId="12" type="noConversion"/>
  </si>
  <si>
    <t>曲式和声</t>
  </si>
  <si>
    <t>声乐基础</t>
  </si>
  <si>
    <t>键盘基础</t>
  </si>
  <si>
    <t>分方向专业(技能)选修课</t>
  </si>
  <si>
    <r>
      <t>20</t>
    </r>
    <r>
      <rPr>
        <sz val="9"/>
        <rFont val="黑体"/>
        <family val="3"/>
        <charset val="134"/>
      </rPr>
      <t>周</t>
    </r>
  </si>
  <si>
    <t>思想道德与法治</t>
    <phoneticPr fontId="81" type="noConversion"/>
  </si>
  <si>
    <r>
      <rPr>
        <sz val="9"/>
        <rFont val="方正小标宋简体"/>
        <family val="3"/>
        <charset val="134"/>
      </rPr>
      <t>√</t>
    </r>
  </si>
  <si>
    <r>
      <rPr>
        <sz val="9"/>
        <rFont val="方正小标宋简体"/>
        <family val="3"/>
        <charset val="134"/>
      </rPr>
      <t>自练</t>
    </r>
  </si>
  <si>
    <t>广东茂名幼儿师范专科学校五年一贯制音乐教育专业课程计划表</t>
  </si>
  <si>
    <t>总学时：4176，其中理论课学时：1878，占46%，实践课学时：2256，占54%；公共基础课学时：1174，占27.9%，专业（理论）课学时：354，占8.4%；必修课学时：2651，占63.1%，选修课学时：416，占10%。</t>
  </si>
  <si>
    <t>数学</t>
    <phoneticPr fontId="12" type="noConversion"/>
  </si>
  <si>
    <t>乐理</t>
  </si>
  <si>
    <t>舞蹈名作赏析</t>
  </si>
  <si>
    <t>西方音乐史与欣赏</t>
  </si>
  <si>
    <r>
      <rPr>
        <sz val="8"/>
        <rFont val="宋体"/>
        <family val="3"/>
        <charset val="134"/>
      </rPr>
      <t>总学时：</t>
    </r>
    <r>
      <rPr>
        <sz val="8"/>
        <rFont val="Times New Roman"/>
        <family val="1"/>
      </rPr>
      <t>2760</t>
    </r>
    <r>
      <rPr>
        <sz val="8"/>
        <rFont val="宋体"/>
        <family val="3"/>
        <charset val="134"/>
      </rPr>
      <t>，其中理论课学时：</t>
    </r>
    <r>
      <rPr>
        <sz val="8"/>
        <rFont val="Times New Roman"/>
        <family val="1"/>
      </rPr>
      <t>836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30.00%</t>
    </r>
    <r>
      <rPr>
        <sz val="8"/>
        <rFont val="宋体"/>
        <family val="3"/>
        <charset val="134"/>
      </rPr>
      <t>，实践课学时：</t>
    </r>
    <r>
      <rPr>
        <sz val="8"/>
        <rFont val="Times New Roman"/>
        <family val="1"/>
      </rPr>
      <t>1924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70.00%</t>
    </r>
    <r>
      <rPr>
        <sz val="8"/>
        <rFont val="宋体"/>
        <family val="3"/>
        <charset val="134"/>
      </rPr>
      <t>；公共基础课学时：</t>
    </r>
    <r>
      <rPr>
        <sz val="8"/>
        <rFont val="Times New Roman"/>
        <family val="1"/>
      </rPr>
      <t>792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28.70%</t>
    </r>
    <r>
      <rPr>
        <sz val="8"/>
        <rFont val="宋体"/>
        <family val="3"/>
        <charset val="134"/>
      </rPr>
      <t>，专业（技能）课学时：</t>
    </r>
    <r>
      <rPr>
        <sz val="8"/>
        <rFont val="Times New Roman"/>
        <family val="1"/>
      </rPr>
      <t>1968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71.30%</t>
    </r>
    <r>
      <rPr>
        <sz val="8"/>
        <rFont val="宋体"/>
        <family val="3"/>
        <charset val="134"/>
      </rPr>
      <t>；必修课学时：</t>
    </r>
    <r>
      <rPr>
        <sz val="8"/>
        <rFont val="Times New Roman"/>
        <family val="1"/>
      </rPr>
      <t>2248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81.45%</t>
    </r>
    <r>
      <rPr>
        <sz val="8"/>
        <rFont val="宋体"/>
        <family val="3"/>
        <charset val="134"/>
      </rPr>
      <t>，选修课学时：</t>
    </r>
    <r>
      <rPr>
        <sz val="8"/>
        <rFont val="Times New Roman"/>
        <family val="1"/>
      </rPr>
      <t>512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18.55%</t>
    </r>
    <r>
      <rPr>
        <sz val="8"/>
        <rFont val="宋体"/>
        <family val="3"/>
        <charset val="134"/>
      </rPr>
      <t>。</t>
    </r>
    <r>
      <rPr>
        <sz val="8"/>
        <rFont val="Times New Roman"/>
        <family val="1"/>
      </rPr>
      <t>[</t>
    </r>
    <r>
      <rPr>
        <sz val="8"/>
        <rFont val="宋体"/>
        <family val="3"/>
        <charset val="134"/>
      </rPr>
      <t>三年制　</t>
    </r>
    <r>
      <rPr>
        <sz val="8"/>
        <rFont val="Times New Roman"/>
        <family val="1"/>
      </rPr>
      <t>2020</t>
    </r>
    <r>
      <rPr>
        <sz val="8"/>
        <rFont val="宋体"/>
        <family val="3"/>
        <charset val="134"/>
      </rPr>
      <t>版　</t>
    </r>
    <r>
      <rPr>
        <sz val="8"/>
        <rFont val="Times New Roman"/>
        <family val="1"/>
      </rPr>
      <t>2020-12-18]</t>
    </r>
  </si>
  <si>
    <r>
      <rPr>
        <sz val="8"/>
        <rFont val="Times New Roman"/>
        <family val="1"/>
      </rPr>
      <t>20</t>
    </r>
    <r>
      <rPr>
        <sz val="8"/>
        <rFont val="黑体"/>
        <family val="3"/>
        <charset val="134"/>
      </rPr>
      <t>周</t>
    </r>
  </si>
  <si>
    <r>
      <rPr>
        <sz val="8"/>
        <rFont val="黑体"/>
        <family val="3"/>
        <charset val="134"/>
      </rPr>
      <t>理论课</t>
    </r>
  </si>
  <si>
    <r>
      <rPr>
        <sz val="8"/>
        <rFont val="黑体"/>
        <family val="3"/>
        <charset val="134"/>
      </rPr>
      <t>必修课</t>
    </r>
  </si>
  <si>
    <r>
      <rPr>
        <sz val="8"/>
        <rFont val="宋体"/>
        <family val="3"/>
        <charset val="134"/>
      </rPr>
      <t>技法基础与原理</t>
    </r>
  </si>
  <si>
    <r>
      <rPr>
        <sz val="8"/>
        <rFont val="宋体"/>
        <family val="3"/>
        <charset val="134"/>
      </rPr>
      <t>中国美术史</t>
    </r>
  </si>
  <si>
    <r>
      <rPr>
        <sz val="8"/>
        <rFont val="宋体"/>
        <family val="3"/>
        <charset val="134"/>
      </rPr>
      <t>外国美术史</t>
    </r>
  </si>
  <si>
    <r>
      <rPr>
        <sz val="8"/>
        <rFont val="宋体"/>
        <family val="3"/>
        <charset val="134"/>
      </rPr>
      <t>艺术概论</t>
    </r>
  </si>
  <si>
    <r>
      <rPr>
        <sz val="8"/>
        <rFont val="宋体"/>
        <family val="3"/>
        <charset val="134"/>
      </rPr>
      <t>小学美术课程与教学论</t>
    </r>
  </si>
  <si>
    <r>
      <rPr>
        <sz val="8"/>
        <rFont val="黑体"/>
        <family val="3"/>
        <charset val="134"/>
      </rPr>
      <t>实践课</t>
    </r>
  </si>
  <si>
    <r>
      <rPr>
        <sz val="8"/>
        <rFont val="宋体"/>
        <family val="3"/>
        <charset val="134"/>
      </rPr>
      <t>素描</t>
    </r>
  </si>
  <si>
    <r>
      <rPr>
        <sz val="8"/>
        <rFont val="宋体"/>
        <family val="3"/>
        <charset val="134"/>
      </rPr>
      <t>色彩</t>
    </r>
  </si>
  <si>
    <r>
      <rPr>
        <sz val="8"/>
        <rFont val="宋体"/>
        <family val="3"/>
        <charset val="134"/>
      </rPr>
      <t>设计与工艺</t>
    </r>
  </si>
  <si>
    <r>
      <rPr>
        <sz val="8"/>
        <rFont val="宋体"/>
        <family val="3"/>
        <charset val="134"/>
      </rPr>
      <t>电脑美术</t>
    </r>
  </si>
  <si>
    <r>
      <rPr>
        <sz val="8"/>
        <rFont val="宋体"/>
        <family val="3"/>
        <charset val="134"/>
      </rPr>
      <t>油画</t>
    </r>
  </si>
  <si>
    <r>
      <rPr>
        <sz val="8"/>
        <rFont val="宋体"/>
        <family val="3"/>
        <charset val="134"/>
      </rPr>
      <t>国画</t>
    </r>
  </si>
  <si>
    <r>
      <rPr>
        <sz val="8"/>
        <rFont val="宋体"/>
        <family val="3"/>
        <charset val="134"/>
      </rPr>
      <t>教育教学知识与能力实训</t>
    </r>
  </si>
  <si>
    <r>
      <rPr>
        <sz val="8"/>
        <rFont val="宋体"/>
        <family val="3"/>
        <charset val="134"/>
      </rPr>
      <t>美术基础技能教学训练</t>
    </r>
  </si>
  <si>
    <r>
      <rPr>
        <sz val="8"/>
        <rFont val="黑体"/>
        <family val="3"/>
        <charset val="134"/>
      </rPr>
      <t>选修课</t>
    </r>
  </si>
  <si>
    <r>
      <rPr>
        <sz val="8"/>
        <rFont val="黑体"/>
        <family val="3"/>
        <charset val="134"/>
      </rPr>
      <t>专业选修课</t>
    </r>
  </si>
  <si>
    <r>
      <rPr>
        <sz val="8"/>
        <rFont val="黑体"/>
        <family val="3"/>
        <charset val="134"/>
      </rPr>
      <t>公共选修课</t>
    </r>
  </si>
  <si>
    <r>
      <rPr>
        <sz val="10"/>
        <rFont val="宋体"/>
        <family val="3"/>
        <charset val="134"/>
      </rPr>
      <t>总学时：269</t>
    </r>
    <r>
      <rPr>
        <sz val="10"/>
        <rFont val="Times New Roman"/>
        <family val="1"/>
      </rPr>
      <t>4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864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32.07%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1830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67.93%</t>
    </r>
    <r>
      <rPr>
        <sz val="10"/>
        <rFont val="宋体"/>
        <family val="3"/>
        <charset val="134"/>
      </rPr>
      <t>；公共基础课学时：</t>
    </r>
    <r>
      <rPr>
        <sz val="10"/>
        <rFont val="Times New Roman"/>
        <family val="1"/>
      </rPr>
      <t>472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17.92%</t>
    </r>
    <r>
      <rPr>
        <sz val="10"/>
        <rFont val="宋体"/>
        <family val="3"/>
        <charset val="134"/>
      </rPr>
      <t>，专业（技能）课学时：</t>
    </r>
    <r>
      <rPr>
        <sz val="10"/>
        <rFont val="Times New Roman"/>
        <family val="1"/>
      </rPr>
      <t>2162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82.08%</t>
    </r>
    <r>
      <rPr>
        <sz val="10"/>
        <rFont val="宋体"/>
        <family val="3"/>
        <charset val="134"/>
      </rPr>
      <t>；必修课学时：</t>
    </r>
    <r>
      <rPr>
        <sz val="10"/>
        <rFont val="Times New Roman"/>
        <family val="1"/>
      </rPr>
      <t>2314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87.85%</t>
    </r>
    <r>
      <rPr>
        <sz val="10"/>
        <rFont val="宋体"/>
        <family val="3"/>
        <charset val="134"/>
      </rPr>
      <t>，选修课学时：</t>
    </r>
    <r>
      <rPr>
        <sz val="10"/>
        <rFont val="Times New Roman"/>
        <family val="1"/>
      </rPr>
      <t>320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12.15%</t>
    </r>
    <r>
      <rPr>
        <sz val="10"/>
        <rFont val="宋体"/>
        <family val="3"/>
        <charset val="134"/>
      </rPr>
      <t>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2020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2020-07-16]</t>
    </r>
  </si>
  <si>
    <t>广东茂名幼儿师范专科学校书画艺术专业课程计划表</t>
    <phoneticPr fontId="12" type="noConversion"/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</si>
  <si>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2794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550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19.7%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2244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80.3%</t>
    </r>
    <r>
      <rPr>
        <sz val="10"/>
        <rFont val="宋体"/>
        <family val="3"/>
        <charset val="134"/>
      </rPr>
      <t>；公共基础课学时：</t>
    </r>
    <r>
      <rPr>
        <sz val="10"/>
        <rFont val="Times New Roman"/>
        <family val="1"/>
      </rPr>
      <t>630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22.8%</t>
    </r>
    <r>
      <rPr>
        <sz val="10"/>
        <rFont val="宋体"/>
        <family val="3"/>
        <charset val="134"/>
      </rPr>
      <t>，专业（技能）课学时：</t>
    </r>
    <r>
      <rPr>
        <sz val="10"/>
        <rFont val="Times New Roman"/>
        <family val="1"/>
      </rPr>
      <t>2134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77.2%</t>
    </r>
    <r>
      <rPr>
        <sz val="10"/>
        <rFont val="宋体"/>
        <family val="3"/>
        <charset val="134"/>
      </rPr>
      <t>；必修课学时：</t>
    </r>
    <r>
      <rPr>
        <sz val="10"/>
        <rFont val="Times New Roman"/>
        <family val="1"/>
      </rPr>
      <t>2156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78.0%</t>
    </r>
    <r>
      <rPr>
        <sz val="10"/>
        <rFont val="宋体"/>
        <family val="3"/>
        <charset val="134"/>
      </rPr>
      <t>，选修课学时：</t>
    </r>
    <r>
      <rPr>
        <sz val="10"/>
        <rFont val="Times New Roman"/>
        <family val="1"/>
      </rPr>
      <t>608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22.0%</t>
    </r>
    <r>
      <rPr>
        <sz val="10"/>
        <rFont val="宋体"/>
        <family val="3"/>
        <charset val="134"/>
      </rPr>
      <t>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2020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2020-07-16]</t>
    </r>
  </si>
  <si>
    <r>
      <rPr>
        <sz val="9"/>
        <rFont val="Times New Roman"/>
        <family val="1"/>
      </rPr>
      <t>20</t>
    </r>
    <r>
      <rPr>
        <sz val="9"/>
        <rFont val="宋体"/>
        <family val="3"/>
        <charset val="134"/>
      </rPr>
      <t>周</t>
    </r>
  </si>
  <si>
    <t>中国书法史</t>
  </si>
  <si>
    <t>书画欣赏</t>
  </si>
  <si>
    <t>篆书</t>
  </si>
  <si>
    <t>隶书</t>
  </si>
  <si>
    <t>楷书</t>
  </si>
  <si>
    <t>行草</t>
  </si>
  <si>
    <t>创作实践</t>
  </si>
  <si>
    <t>中国画</t>
  </si>
  <si>
    <t>书法与篆刻</t>
  </si>
  <si>
    <r>
      <rPr>
        <sz val="9"/>
        <rFont val="Times New Roman"/>
        <family val="1"/>
      </rPr>
      <t>“</t>
    </r>
    <r>
      <rPr>
        <sz val="9"/>
        <rFont val="宋体"/>
        <family val="3"/>
        <charset val="134"/>
      </rPr>
      <t>三字两语一画</t>
    </r>
    <r>
      <rPr>
        <sz val="9"/>
        <rFont val="Times New Roman"/>
        <family val="1"/>
      </rPr>
      <t>”</t>
    </r>
    <r>
      <rPr>
        <sz val="9"/>
        <rFont val="宋体"/>
        <family val="3"/>
        <charset val="134"/>
      </rPr>
      <t>天天练</t>
    </r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</si>
  <si>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4276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1412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33.0%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2800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65.5%</t>
    </r>
    <r>
      <rPr>
        <sz val="10"/>
        <rFont val="宋体"/>
        <family val="3"/>
        <charset val="134"/>
      </rPr>
      <t>；公共基础课学时：</t>
    </r>
    <r>
      <rPr>
        <sz val="10"/>
        <rFont val="Times New Roman"/>
        <family val="1"/>
      </rPr>
      <t>1432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33.8%</t>
    </r>
    <r>
      <rPr>
        <sz val="10"/>
        <rFont val="宋体"/>
        <family val="3"/>
        <charset val="134"/>
      </rPr>
      <t>，专业（技能）课学时：</t>
    </r>
    <r>
      <rPr>
        <sz val="10"/>
        <rFont val="Times New Roman"/>
        <family val="1"/>
      </rPr>
      <t>2800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66.2%</t>
    </r>
    <r>
      <rPr>
        <sz val="10"/>
        <rFont val="宋体"/>
        <family val="3"/>
        <charset val="134"/>
      </rPr>
      <t>；必修课学时：</t>
    </r>
    <r>
      <rPr>
        <sz val="10"/>
        <rFont val="Times New Roman"/>
        <family val="1"/>
      </rPr>
      <t>3720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87.9%</t>
    </r>
    <r>
      <rPr>
        <sz val="10"/>
        <rFont val="宋体"/>
        <family val="3"/>
        <charset val="134"/>
      </rPr>
      <t>，选修课学时：</t>
    </r>
    <r>
      <rPr>
        <sz val="10"/>
        <rFont val="Times New Roman"/>
        <family val="1"/>
      </rPr>
      <t>512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12.1%</t>
    </r>
    <r>
      <rPr>
        <sz val="10"/>
        <rFont val="宋体"/>
        <family val="3"/>
        <charset val="134"/>
      </rPr>
      <t>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五年制　</t>
    </r>
    <r>
      <rPr>
        <sz val="10"/>
        <rFont val="Times New Roman"/>
        <family val="1"/>
      </rPr>
      <t>2020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2020-07-16]</t>
    </r>
  </si>
  <si>
    <t>数学</t>
  </si>
  <si>
    <r>
      <rPr>
        <sz val="9"/>
        <rFont val="宋体"/>
        <family val="3"/>
        <charset val="134"/>
      </rPr>
      <t>小学美术课程与教学论</t>
    </r>
  </si>
  <si>
    <r>
      <rPr>
        <sz val="7.5"/>
        <rFont val="宋体"/>
        <family val="3"/>
        <charset val="134"/>
      </rPr>
      <t>毕业论文</t>
    </r>
    <r>
      <rPr>
        <sz val="7.5"/>
        <rFont val="Times New Roman"/>
        <family val="1"/>
      </rPr>
      <t>/</t>
    </r>
    <r>
      <rPr>
        <sz val="7.5"/>
        <rFont val="宋体"/>
        <family val="3"/>
        <charset val="134"/>
      </rPr>
      <t>毕业设计</t>
    </r>
    <r>
      <rPr>
        <sz val="7.5"/>
        <rFont val="Times New Roman"/>
        <family val="1"/>
      </rPr>
      <t>/</t>
    </r>
    <r>
      <rPr>
        <sz val="7.5"/>
        <rFont val="宋体"/>
        <family val="3"/>
        <charset val="134"/>
      </rPr>
      <t>毕业创作</t>
    </r>
  </si>
  <si>
    <t>广东茂名幼儿师范专科学校计算机应用技术专业课程计划表</t>
    <phoneticPr fontId="12" type="noConversion"/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</si>
  <si>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2784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990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35.56%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1794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64.44%</t>
    </r>
    <r>
      <rPr>
        <sz val="10"/>
        <rFont val="宋体"/>
        <family val="3"/>
        <charset val="134"/>
      </rPr>
      <t>；公共基础课学时：</t>
    </r>
    <r>
      <rPr>
        <sz val="10"/>
        <rFont val="Times New Roman"/>
        <family val="1"/>
      </rPr>
      <t>754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27.10%</t>
    </r>
    <r>
      <rPr>
        <sz val="10"/>
        <rFont val="宋体"/>
        <family val="3"/>
        <charset val="134"/>
      </rPr>
      <t>，专业（技能）课学时：</t>
    </r>
    <r>
      <rPr>
        <sz val="10"/>
        <rFont val="Times New Roman"/>
        <family val="1"/>
      </rPr>
      <t>2030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72.90%</t>
    </r>
    <r>
      <rPr>
        <sz val="10"/>
        <rFont val="宋体"/>
        <family val="3"/>
        <charset val="134"/>
      </rPr>
      <t>；必修课学时：</t>
    </r>
    <r>
      <rPr>
        <sz val="10"/>
        <rFont val="Times New Roman"/>
        <family val="1"/>
      </rPr>
      <t>2112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75.86%</t>
    </r>
    <r>
      <rPr>
        <sz val="10"/>
        <rFont val="宋体"/>
        <family val="3"/>
        <charset val="134"/>
      </rPr>
      <t>，选修课学时：</t>
    </r>
    <r>
      <rPr>
        <sz val="10"/>
        <rFont val="Times New Roman"/>
        <family val="1"/>
      </rPr>
      <t>672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24.14%</t>
    </r>
    <r>
      <rPr>
        <sz val="10"/>
        <rFont val="宋体"/>
        <family val="3"/>
        <charset val="134"/>
      </rPr>
      <t>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2019-7-16]</t>
    </r>
    <phoneticPr fontId="12" type="noConversion"/>
  </si>
  <si>
    <t>理论学时</t>
    <phoneticPr fontId="12" type="noConversion"/>
  </si>
  <si>
    <t>实践学时</t>
    <phoneticPr fontId="12" type="noConversion"/>
  </si>
  <si>
    <t>公共基础课</t>
    <phoneticPr fontId="12" type="noConversion"/>
  </si>
  <si>
    <t>专业（技能）课</t>
    <phoneticPr fontId="12" type="noConversion"/>
  </si>
  <si>
    <r>
      <t>C</t>
    </r>
    <r>
      <rPr>
        <sz val="10"/>
        <rFont val="宋体"/>
        <family val="3"/>
        <charset val="134"/>
      </rPr>
      <t>语言程序设计</t>
    </r>
  </si>
  <si>
    <r>
      <t>MySQL</t>
    </r>
    <r>
      <rPr>
        <sz val="10"/>
        <rFont val="宋体"/>
        <family val="3"/>
        <charset val="134"/>
      </rPr>
      <t>数据库原理与应用</t>
    </r>
  </si>
  <si>
    <t>专业技能课</t>
    <phoneticPr fontId="12" type="noConversion"/>
  </si>
  <si>
    <r>
      <t>Photoshop</t>
    </r>
    <r>
      <rPr>
        <sz val="10"/>
        <rFont val="宋体"/>
        <family val="3"/>
        <charset val="134"/>
      </rPr>
      <t>图像处理</t>
    </r>
  </si>
  <si>
    <t>综合技能课</t>
    <phoneticPr fontId="12" type="noConversion"/>
  </si>
  <si>
    <r>
      <t>Android</t>
    </r>
    <r>
      <rPr>
        <sz val="10"/>
        <rFont val="宋体"/>
        <family val="3"/>
        <charset val="134"/>
      </rPr>
      <t>应用程序设计</t>
    </r>
  </si>
  <si>
    <r>
      <t>Java</t>
    </r>
    <r>
      <rPr>
        <sz val="10"/>
        <rFont val="宋体"/>
        <family val="3"/>
        <charset val="134"/>
      </rPr>
      <t>程序设计</t>
    </r>
  </si>
  <si>
    <r>
      <t>ThinkPHP</t>
    </r>
    <r>
      <rPr>
        <sz val="10"/>
        <rFont val="宋体"/>
        <family val="3"/>
        <charset val="134"/>
      </rPr>
      <t>框架</t>
    </r>
  </si>
  <si>
    <r>
      <t>Java EE</t>
    </r>
    <r>
      <rPr>
        <sz val="9"/>
        <rFont val="宋体"/>
        <family val="3"/>
        <charset val="134"/>
      </rPr>
      <t>项目整合开发</t>
    </r>
    <phoneticPr fontId="12" type="noConversion"/>
  </si>
  <si>
    <r>
      <t>CorelDRAW</t>
    </r>
    <r>
      <rPr>
        <sz val="10"/>
        <rFont val="宋体"/>
        <family val="3"/>
        <charset val="134"/>
      </rPr>
      <t>平面设计</t>
    </r>
  </si>
  <si>
    <r>
      <t>3ds Max</t>
    </r>
    <r>
      <rPr>
        <sz val="10"/>
        <rFont val="宋体"/>
        <family val="3"/>
        <charset val="134"/>
      </rPr>
      <t>三维动画设计</t>
    </r>
  </si>
  <si>
    <r>
      <t>UI</t>
    </r>
    <r>
      <rPr>
        <sz val="9"/>
        <rFont val="宋体"/>
        <family val="3"/>
        <charset val="134"/>
      </rPr>
      <t>界面设计</t>
    </r>
  </si>
  <si>
    <t>理论课学时、实践课学时占比例</t>
    <phoneticPr fontId="12" type="noConversion"/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</si>
  <si>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2660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990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37.22%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1670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62.78%</t>
    </r>
    <r>
      <rPr>
        <sz val="10"/>
        <rFont val="宋体"/>
        <family val="3"/>
        <charset val="134"/>
      </rPr>
      <t>；公共基础课学时：</t>
    </r>
    <r>
      <rPr>
        <sz val="10"/>
        <rFont val="Times New Roman"/>
        <family val="1"/>
      </rPr>
      <t>754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28.35%</t>
    </r>
    <r>
      <rPr>
        <sz val="10"/>
        <rFont val="宋体"/>
        <family val="3"/>
        <charset val="134"/>
      </rPr>
      <t>，专业（技能）课学时：</t>
    </r>
    <r>
      <rPr>
        <sz val="10"/>
        <rFont val="Times New Roman"/>
        <family val="1"/>
      </rPr>
      <t>1906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71.65%</t>
    </r>
    <r>
      <rPr>
        <sz val="10"/>
        <rFont val="宋体"/>
        <family val="3"/>
        <charset val="134"/>
      </rPr>
      <t>；必修课学时：</t>
    </r>
    <r>
      <rPr>
        <sz val="10"/>
        <rFont val="Times New Roman"/>
        <family val="1"/>
      </rPr>
      <t>2052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77.14%</t>
    </r>
    <r>
      <rPr>
        <sz val="10"/>
        <rFont val="宋体"/>
        <family val="3"/>
        <charset val="134"/>
      </rPr>
      <t>，选修课学时：</t>
    </r>
    <r>
      <rPr>
        <sz val="10"/>
        <rFont val="Times New Roman"/>
        <family val="1"/>
      </rPr>
      <t>608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22.86%</t>
    </r>
    <r>
      <rPr>
        <sz val="10"/>
        <rFont val="宋体"/>
        <family val="3"/>
        <charset val="134"/>
      </rPr>
      <t>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2020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2020-6-25]</t>
    </r>
    <phoneticPr fontId="12" type="noConversion"/>
  </si>
  <si>
    <t>软件测试自动化</t>
  </si>
  <si>
    <t>软件测试概论</t>
  </si>
  <si>
    <t>总学时：2600，其中理论课学时：1036，占39.8%，实践课学时：1564，占60.2%；必修课学时：2052，占78.9%（其中公共基础课学时：802，占30.8%，专业技能课学时：580，占22.3%；综合技能课学时：670，占25.8%；）；选修课学时：548，占21.1%。[三年制　2021版　2021-1-25]</t>
    <phoneticPr fontId="12" type="noConversion"/>
  </si>
  <si>
    <t>课程
类别</t>
    <phoneticPr fontId="71" type="noConversion"/>
  </si>
  <si>
    <t>思想道德与法治</t>
    <phoneticPr fontId="71" type="noConversion"/>
  </si>
  <si>
    <r>
      <rPr>
        <sz val="9"/>
        <rFont val="宋体"/>
        <family val="3"/>
        <charset val="134"/>
      </rPr>
      <t>高等数学</t>
    </r>
    <r>
      <rPr>
        <sz val="9"/>
        <rFont val="Times New Roman"/>
        <family val="1"/>
      </rPr>
      <t>(</t>
    </r>
    <r>
      <rPr>
        <sz val="9"/>
        <rFont val="宋体"/>
        <family val="3"/>
        <charset val="134"/>
      </rPr>
      <t>一</t>
    </r>
    <r>
      <rPr>
        <sz val="9"/>
        <rFont val="Times New Roman"/>
        <family val="1"/>
      </rPr>
      <t>)(</t>
    </r>
    <r>
      <rPr>
        <sz val="9"/>
        <rFont val="宋体"/>
        <family val="3"/>
        <charset val="134"/>
      </rPr>
      <t>二</t>
    </r>
    <r>
      <rPr>
        <sz val="9"/>
        <rFont val="Times New Roman"/>
        <family val="1"/>
      </rPr>
      <t>)</t>
    </r>
  </si>
  <si>
    <r>
      <rPr>
        <sz val="9"/>
        <rFont val="宋体"/>
        <family val="3"/>
        <charset val="134"/>
      </rPr>
      <t>数字电路</t>
    </r>
  </si>
  <si>
    <t>职业发展与就业指导</t>
    <phoneticPr fontId="12" type="noConversion"/>
  </si>
  <si>
    <t>中华优秀传统文化</t>
    <phoneticPr fontId="12" type="noConversion"/>
  </si>
  <si>
    <t>2H</t>
    <phoneticPr fontId="12" type="noConversion"/>
  </si>
  <si>
    <t>国家安全教育</t>
    <phoneticPr fontId="12" type="noConversion"/>
  </si>
  <si>
    <r>
      <rPr>
        <sz val="9"/>
        <color theme="1"/>
        <rFont val="宋体"/>
        <family val="3"/>
        <charset val="134"/>
      </rPr>
      <t>大学音乐</t>
    </r>
  </si>
  <si>
    <r>
      <rPr>
        <sz val="9"/>
        <color theme="1"/>
        <rFont val="宋体"/>
        <family val="3"/>
        <charset val="134"/>
      </rPr>
      <t>√</t>
    </r>
  </si>
  <si>
    <r>
      <rPr>
        <sz val="9"/>
        <color theme="1"/>
        <rFont val="宋体"/>
        <family val="3"/>
        <charset val="134"/>
      </rPr>
      <t>大学美术</t>
    </r>
  </si>
  <si>
    <t>入学教育与军事教育</t>
    <phoneticPr fontId="12" type="noConversion"/>
  </si>
  <si>
    <r>
      <t>C</t>
    </r>
    <r>
      <rPr>
        <sz val="9"/>
        <rFont val="宋体"/>
        <family val="3"/>
        <charset val="134"/>
      </rPr>
      <t>语言程序设计</t>
    </r>
  </si>
  <si>
    <r>
      <rPr>
        <sz val="9"/>
        <rFont val="宋体"/>
        <family val="3"/>
        <charset val="134"/>
      </rPr>
      <t>数据结构</t>
    </r>
    <r>
      <rPr>
        <sz val="9"/>
        <rFont val="Times New Roman"/>
        <family val="1"/>
      </rPr>
      <t>(C</t>
    </r>
    <r>
      <rPr>
        <sz val="9"/>
        <rFont val="宋体"/>
        <family val="3"/>
        <charset val="134"/>
      </rPr>
      <t>语言</t>
    </r>
    <r>
      <rPr>
        <sz val="9"/>
        <rFont val="Times New Roman"/>
        <family val="1"/>
      </rPr>
      <t>)</t>
    </r>
  </si>
  <si>
    <r>
      <rPr>
        <sz val="9"/>
        <rFont val="宋体"/>
        <family val="3"/>
        <charset val="134"/>
      </rPr>
      <t>计算机网络技术</t>
    </r>
  </si>
  <si>
    <r>
      <rPr>
        <sz val="9"/>
        <rFont val="宋体"/>
        <family val="3"/>
        <charset val="134"/>
      </rPr>
      <t>计算机组成原理</t>
    </r>
  </si>
  <si>
    <r>
      <t>MySQL</t>
    </r>
    <r>
      <rPr>
        <sz val="9"/>
        <rFont val="宋体"/>
        <family val="3"/>
        <charset val="134"/>
      </rPr>
      <t>数据库原理与应用</t>
    </r>
  </si>
  <si>
    <r>
      <rPr>
        <sz val="9"/>
        <rFont val="宋体"/>
        <family val="3"/>
        <charset val="134"/>
      </rPr>
      <t>计算机专业英语</t>
    </r>
  </si>
  <si>
    <r>
      <t>Photoshop</t>
    </r>
    <r>
      <rPr>
        <sz val="9"/>
        <rFont val="宋体"/>
        <family val="3"/>
        <charset val="134"/>
      </rPr>
      <t>图像处理</t>
    </r>
  </si>
  <si>
    <r>
      <rPr>
        <sz val="9"/>
        <rFont val="宋体"/>
        <family val="3"/>
        <charset val="134"/>
      </rPr>
      <t>计算机组装与维护</t>
    </r>
  </si>
  <si>
    <r>
      <t>H5</t>
    </r>
    <r>
      <rPr>
        <sz val="9"/>
        <rFont val="宋体"/>
        <family val="3"/>
        <charset val="134"/>
      </rPr>
      <t>交互融媒体制作</t>
    </r>
    <phoneticPr fontId="12" type="noConversion"/>
  </si>
  <si>
    <r>
      <t>HTML5+CSS3</t>
    </r>
    <r>
      <rPr>
        <sz val="9"/>
        <rFont val="宋体"/>
        <family val="3"/>
        <charset val="134"/>
      </rPr>
      <t>网页前端设计</t>
    </r>
    <phoneticPr fontId="12" type="noConversion"/>
  </si>
  <si>
    <r>
      <rPr>
        <sz val="9"/>
        <rFont val="宋体"/>
        <family val="3"/>
        <charset val="134"/>
      </rPr>
      <t>跟岗实习</t>
    </r>
  </si>
  <si>
    <r>
      <rPr>
        <sz val="9"/>
        <rFont val="宋体"/>
        <family val="3"/>
        <charset val="134"/>
      </rPr>
      <t>顶岗实习</t>
    </r>
  </si>
  <si>
    <t>专业选修课（二选一）</t>
    <phoneticPr fontId="12" type="noConversion"/>
  </si>
  <si>
    <t>软件工程与项目实训</t>
    <phoneticPr fontId="12" type="noConversion"/>
  </si>
  <si>
    <r>
      <t>Linux</t>
    </r>
    <r>
      <rPr>
        <sz val="9"/>
        <rFont val="宋体"/>
        <family val="3"/>
        <charset val="134"/>
      </rPr>
      <t>操作系统应用</t>
    </r>
    <phoneticPr fontId="12" type="noConversion"/>
  </si>
  <si>
    <r>
      <t>Java</t>
    </r>
    <r>
      <rPr>
        <sz val="9"/>
        <rFont val="宋体"/>
        <family val="3"/>
        <charset val="134"/>
      </rPr>
      <t>程序设计</t>
    </r>
    <phoneticPr fontId="12" type="noConversion"/>
  </si>
  <si>
    <r>
      <rPr>
        <sz val="9"/>
        <rFont val="宋体"/>
        <family val="3"/>
        <charset val="134"/>
      </rPr>
      <t>动态网站开发（</t>
    </r>
    <r>
      <rPr>
        <sz val="9"/>
        <rFont val="Times New Roman"/>
        <family val="1"/>
      </rPr>
      <t>PHP</t>
    </r>
    <r>
      <rPr>
        <sz val="9"/>
        <rFont val="宋体"/>
        <family val="3"/>
        <charset val="134"/>
      </rPr>
      <t>）</t>
    </r>
    <phoneticPr fontId="12" type="noConversion"/>
  </si>
  <si>
    <t>JavaScript+jQuery+XML</t>
    <phoneticPr fontId="12" type="noConversion"/>
  </si>
  <si>
    <t>软件自动化测试</t>
    <phoneticPr fontId="12" type="noConversion"/>
  </si>
  <si>
    <t>软件测试技术</t>
    <phoneticPr fontId="12" type="noConversion"/>
  </si>
  <si>
    <t>系统开发项目实训</t>
    <phoneticPr fontId="12" type="noConversion"/>
  </si>
  <si>
    <r>
      <t>CorelDRAW</t>
    </r>
    <r>
      <rPr>
        <sz val="9"/>
        <rFont val="宋体"/>
        <family val="3"/>
        <charset val="134"/>
      </rPr>
      <t>平面设计</t>
    </r>
    <phoneticPr fontId="12" type="noConversion"/>
  </si>
  <si>
    <r>
      <t>3ds Max</t>
    </r>
    <r>
      <rPr>
        <sz val="9"/>
        <rFont val="宋体"/>
        <family val="3"/>
        <charset val="134"/>
      </rPr>
      <t>三维动画设计</t>
    </r>
    <phoneticPr fontId="12" type="noConversion"/>
  </si>
  <si>
    <t>室内灯光效果</t>
    <phoneticPr fontId="12" type="noConversion"/>
  </si>
  <si>
    <t>色彩构成</t>
    <phoneticPr fontId="12" type="noConversion"/>
  </si>
  <si>
    <t>平面构成</t>
    <phoneticPr fontId="12" type="noConversion"/>
  </si>
  <si>
    <r>
      <t>UI</t>
    </r>
    <r>
      <rPr>
        <sz val="9"/>
        <rFont val="宋体"/>
        <family val="3"/>
        <charset val="134"/>
      </rPr>
      <t>界面设计</t>
    </r>
    <phoneticPr fontId="12" type="noConversion"/>
  </si>
  <si>
    <t>设计创意与应用</t>
    <phoneticPr fontId="12" type="noConversion"/>
  </si>
  <si>
    <t>平面设计项目实训</t>
    <phoneticPr fontId="12" type="noConversion"/>
  </si>
  <si>
    <t>公共基础选修课</t>
    <phoneticPr fontId="12" type="noConversion"/>
  </si>
  <si>
    <t>大学生恋爱心理学</t>
    <phoneticPr fontId="12" type="noConversion"/>
  </si>
  <si>
    <r>
      <rPr>
        <sz val="9"/>
        <rFont val="宋体"/>
        <family val="3"/>
        <charset val="134"/>
      </rPr>
      <t>恋爱</t>
    </r>
    <r>
      <rPr>
        <sz val="9"/>
        <rFont val="Times New Roman"/>
        <family val="1"/>
      </rPr>
      <t>•</t>
    </r>
    <r>
      <rPr>
        <sz val="9"/>
        <rFont val="宋体"/>
        <family val="3"/>
        <charset val="134"/>
      </rPr>
      <t>婚姻</t>
    </r>
    <r>
      <rPr>
        <sz val="9"/>
        <rFont val="Times New Roman"/>
        <family val="1"/>
      </rPr>
      <t>•</t>
    </r>
    <r>
      <rPr>
        <sz val="9"/>
        <rFont val="宋体"/>
        <family val="3"/>
        <charset val="134"/>
      </rPr>
      <t>家庭</t>
    </r>
    <phoneticPr fontId="12" type="noConversion"/>
  </si>
  <si>
    <t>投资学</t>
    <phoneticPr fontId="12" type="noConversion"/>
  </si>
  <si>
    <t>大学生理财与规划</t>
    <phoneticPr fontId="12" type="noConversion"/>
  </si>
  <si>
    <t>儒家财经理论述要</t>
    <phoneticPr fontId="12" type="noConversion"/>
  </si>
  <si>
    <t>中外酒店鉴赏</t>
    <phoneticPr fontId="12" type="noConversion"/>
  </si>
  <si>
    <t>西餐礼仪</t>
    <phoneticPr fontId="12" type="noConversion"/>
  </si>
  <si>
    <t>营养与保健</t>
    <phoneticPr fontId="12" type="noConversion"/>
  </si>
  <si>
    <t>幼儿美术实践与欣赏</t>
    <phoneticPr fontId="12" type="noConversion"/>
  </si>
  <si>
    <t>幼儿园区角设置与指导</t>
    <phoneticPr fontId="12" type="noConversion"/>
  </si>
  <si>
    <t>教育管理原理</t>
    <phoneticPr fontId="12" type="noConversion"/>
  </si>
  <si>
    <t>外国教育史研究</t>
    <phoneticPr fontId="12" type="noConversion"/>
  </si>
  <si>
    <t>声乐作品欣赏</t>
    <phoneticPr fontId="12" type="noConversion"/>
  </si>
  <si>
    <t>歌曲演唱技巧与实践</t>
    <phoneticPr fontId="12" type="noConversion"/>
  </si>
  <si>
    <t>流行歌曲演唱</t>
    <phoneticPr fontId="12" type="noConversion"/>
  </si>
  <si>
    <t>中国古典舞蹈</t>
    <phoneticPr fontId="12" type="noConversion"/>
  </si>
  <si>
    <t>现代舞</t>
    <phoneticPr fontId="12" type="noConversion"/>
  </si>
  <si>
    <t>拉丁舞与社交舞蹈</t>
    <phoneticPr fontId="12" type="noConversion"/>
  </si>
  <si>
    <t>葫芦丝演奏</t>
    <phoneticPr fontId="12" type="noConversion"/>
  </si>
  <si>
    <t>陶笛演奏</t>
    <phoneticPr fontId="12" type="noConversion"/>
  </si>
  <si>
    <t>大学英语（二）</t>
    <phoneticPr fontId="12" type="noConversion"/>
  </si>
  <si>
    <t>汉字文化概述</t>
    <phoneticPr fontId="12" type="noConversion"/>
  </si>
  <si>
    <t>小学语文教材解读</t>
    <phoneticPr fontId="12" type="noConversion"/>
  </si>
  <si>
    <t>现代诗歌导读</t>
    <phoneticPr fontId="12" type="noConversion"/>
  </si>
  <si>
    <t>普通话</t>
    <phoneticPr fontId="12" type="noConversion"/>
  </si>
  <si>
    <t>数学文化</t>
    <phoneticPr fontId="12" type="noConversion"/>
  </si>
  <si>
    <t>思维导图</t>
    <phoneticPr fontId="12" type="noConversion"/>
  </si>
  <si>
    <r>
      <rPr>
        <sz val="9"/>
        <rFont val="宋体"/>
        <family val="3"/>
        <charset val="134"/>
      </rPr>
      <t>计算机等级考试</t>
    </r>
    <r>
      <rPr>
        <sz val="9"/>
        <rFont val="Times New Roman"/>
        <family val="1"/>
      </rPr>
      <t>(</t>
    </r>
    <r>
      <rPr>
        <sz val="9"/>
        <rFont val="宋体"/>
        <family val="3"/>
        <charset val="134"/>
      </rPr>
      <t>二级</t>
    </r>
    <r>
      <rPr>
        <sz val="9"/>
        <rFont val="Times New Roman"/>
        <family val="1"/>
      </rPr>
      <t>Office)</t>
    </r>
    <phoneticPr fontId="12" type="noConversion"/>
  </si>
  <si>
    <t>数字视频剪辑</t>
    <phoneticPr fontId="12" type="noConversion"/>
  </si>
  <si>
    <t>法律基础</t>
    <phoneticPr fontId="12" type="noConversion"/>
  </si>
  <si>
    <t>基础会计</t>
    <phoneticPr fontId="12" type="noConversion"/>
  </si>
  <si>
    <r>
      <rPr>
        <sz val="9"/>
        <rFont val="宋体"/>
        <family val="3"/>
        <charset val="134"/>
      </rPr>
      <t>钢笔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粉笔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毛笔书法</t>
    </r>
    <phoneticPr fontId="12" type="noConversion"/>
  </si>
  <si>
    <t>水墨写意选修</t>
    <phoneticPr fontId="12" type="noConversion"/>
  </si>
  <si>
    <t>篆刻</t>
    <phoneticPr fontId="12" type="noConversion"/>
  </si>
  <si>
    <t>广东茂名幼儿师范专科学校计算机网络技术专业课程计划表</t>
    <phoneticPr fontId="12" type="noConversion"/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</si>
  <si>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2784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990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35.56%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1794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64.44%</t>
    </r>
    <r>
      <rPr>
        <sz val="10"/>
        <rFont val="宋体"/>
        <family val="3"/>
        <charset val="134"/>
      </rPr>
      <t>；公共基础课学时：</t>
    </r>
    <r>
      <rPr>
        <sz val="10"/>
        <rFont val="Times New Roman"/>
        <family val="1"/>
      </rPr>
      <t>754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27.10%</t>
    </r>
    <r>
      <rPr>
        <sz val="10"/>
        <rFont val="宋体"/>
        <family val="3"/>
        <charset val="134"/>
      </rPr>
      <t>，专业（技能）课学时：</t>
    </r>
    <r>
      <rPr>
        <sz val="10"/>
        <rFont val="Times New Roman"/>
        <family val="1"/>
      </rPr>
      <t>2030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72.90%</t>
    </r>
    <r>
      <rPr>
        <sz val="10"/>
        <rFont val="宋体"/>
        <family val="3"/>
        <charset val="134"/>
      </rPr>
      <t>；必修课学时：</t>
    </r>
    <r>
      <rPr>
        <sz val="10"/>
        <rFont val="Times New Roman"/>
        <family val="1"/>
      </rPr>
      <t>2752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98.85%</t>
    </r>
    <r>
      <rPr>
        <sz val="10"/>
        <rFont val="宋体"/>
        <family val="3"/>
        <charset val="134"/>
      </rPr>
      <t>，选修课学时：</t>
    </r>
    <r>
      <rPr>
        <sz val="10"/>
        <rFont val="Times New Roman"/>
        <family val="1"/>
      </rPr>
      <t>32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1.15%</t>
    </r>
    <r>
      <rPr>
        <sz val="10"/>
        <rFont val="宋体"/>
        <family val="3"/>
        <charset val="134"/>
      </rPr>
      <t>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2019-7-16]</t>
    </r>
    <phoneticPr fontId="12" type="noConversion"/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</si>
  <si>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2660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990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37.22%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1670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62.78%</t>
    </r>
    <r>
      <rPr>
        <sz val="10"/>
        <rFont val="宋体"/>
        <family val="3"/>
        <charset val="134"/>
      </rPr>
      <t>；公共基础课学时：</t>
    </r>
    <r>
      <rPr>
        <sz val="10"/>
        <rFont val="Times New Roman"/>
        <family val="1"/>
      </rPr>
      <t>754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28.35%</t>
    </r>
    <r>
      <rPr>
        <sz val="10"/>
        <rFont val="宋体"/>
        <family val="3"/>
        <charset val="134"/>
      </rPr>
      <t>，专业（技能）课学时：</t>
    </r>
    <r>
      <rPr>
        <sz val="10"/>
        <rFont val="Times New Roman"/>
        <family val="1"/>
      </rPr>
      <t>1906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71.65%</t>
    </r>
    <r>
      <rPr>
        <sz val="10"/>
        <rFont val="宋体"/>
        <family val="3"/>
        <charset val="134"/>
      </rPr>
      <t>；必修课学时：</t>
    </r>
    <r>
      <rPr>
        <sz val="10"/>
        <rFont val="Times New Roman"/>
        <family val="1"/>
      </rPr>
      <t>2628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98.80%</t>
    </r>
    <r>
      <rPr>
        <sz val="10"/>
        <rFont val="宋体"/>
        <family val="3"/>
        <charset val="134"/>
      </rPr>
      <t>，选修课学时：</t>
    </r>
    <r>
      <rPr>
        <sz val="10"/>
        <rFont val="Times New Roman"/>
        <family val="1"/>
      </rPr>
      <t>32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1.20%</t>
    </r>
    <r>
      <rPr>
        <sz val="10"/>
        <rFont val="宋体"/>
        <family val="3"/>
        <charset val="134"/>
      </rPr>
      <t>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2020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2020-6-25]</t>
    </r>
    <phoneticPr fontId="12" type="noConversion"/>
  </si>
  <si>
    <t>总学时：2628，其中理论课学时：1068，占40.6%，实践课学时：1560，占59.4%；必修课学时：2348，占89.3%（其中公共基础课学时：802，占30.5%，专业技能课学时：876，占33.3%；综合技能课学时：670，占25.5%；）；选修课学时：280，占10.7%。[三年制　2021版　2021-1-25]</t>
    <phoneticPr fontId="12" type="noConversion"/>
  </si>
  <si>
    <r>
      <t>C</t>
    </r>
    <r>
      <rPr>
        <sz val="9"/>
        <rFont val="宋体"/>
        <family val="3"/>
        <charset val="134"/>
      </rPr>
      <t>语言程序设计</t>
    </r>
    <phoneticPr fontId="12" type="noConversion"/>
  </si>
  <si>
    <r>
      <rPr>
        <sz val="9"/>
        <rFont val="宋体"/>
        <family val="3"/>
        <charset val="134"/>
      </rPr>
      <t>数据结构</t>
    </r>
    <r>
      <rPr>
        <sz val="9"/>
        <rFont val="Times New Roman"/>
        <family val="1"/>
      </rPr>
      <t>(C</t>
    </r>
    <r>
      <rPr>
        <sz val="9"/>
        <rFont val="宋体"/>
        <family val="3"/>
        <charset val="134"/>
      </rPr>
      <t>语言</t>
    </r>
    <r>
      <rPr>
        <sz val="9"/>
        <rFont val="Times New Roman"/>
        <family val="1"/>
      </rPr>
      <t>)</t>
    </r>
    <phoneticPr fontId="12" type="noConversion"/>
  </si>
  <si>
    <t>计算机网络技术</t>
    <phoneticPr fontId="12" type="noConversion"/>
  </si>
  <si>
    <t>计算机组成原理</t>
    <phoneticPr fontId="12" type="noConversion"/>
  </si>
  <si>
    <r>
      <t>MySQL</t>
    </r>
    <r>
      <rPr>
        <sz val="9"/>
        <rFont val="宋体"/>
        <family val="3"/>
        <charset val="134"/>
      </rPr>
      <t>数据库原理与应用</t>
    </r>
    <phoneticPr fontId="12" type="noConversion"/>
  </si>
  <si>
    <t>计算机专业英语</t>
    <phoneticPr fontId="12" type="noConversion"/>
  </si>
  <si>
    <t>网络综合布线</t>
    <phoneticPr fontId="12" type="noConversion"/>
  </si>
  <si>
    <t>计算机组装与维护</t>
    <phoneticPr fontId="12" type="noConversion"/>
  </si>
  <si>
    <t>网络工程制图</t>
    <phoneticPr fontId="12" type="noConversion"/>
  </si>
  <si>
    <t>网络组建与维护</t>
    <phoneticPr fontId="12" type="noConversion"/>
  </si>
  <si>
    <t>网络互连与路由技术</t>
    <phoneticPr fontId="12" type="noConversion"/>
  </si>
  <si>
    <t>网络服务器配置与应用</t>
    <phoneticPr fontId="12" type="noConversion"/>
  </si>
  <si>
    <t>网络安全技术</t>
    <phoneticPr fontId="12" type="noConversion"/>
  </si>
  <si>
    <t>网站建设项目实训</t>
    <phoneticPr fontId="12" type="noConversion"/>
  </si>
  <si>
    <t>云计算技术</t>
    <phoneticPr fontId="12" type="noConversion"/>
  </si>
  <si>
    <t>网络工程设计与实施</t>
  </si>
  <si>
    <t>虚拟化技术</t>
    <phoneticPr fontId="12" type="noConversion"/>
  </si>
  <si>
    <t>网络建设与运维项目实训</t>
    <phoneticPr fontId="12" type="noConversion"/>
  </si>
  <si>
    <t>广东茂名幼儿师范专科学校移动应用开发专业课程计划表</t>
    <phoneticPr fontId="12" type="noConversion"/>
  </si>
  <si>
    <r>
      <t>Photoshop</t>
    </r>
    <r>
      <rPr>
        <sz val="9"/>
        <rFont val="宋体"/>
        <family val="3"/>
        <charset val="134"/>
      </rPr>
      <t>图像处理</t>
    </r>
    <phoneticPr fontId="12" type="noConversion"/>
  </si>
  <si>
    <t>APP界面设计项目实训</t>
    <phoneticPr fontId="12" type="noConversion"/>
  </si>
  <si>
    <t>微信小程序开发</t>
    <phoneticPr fontId="12" type="noConversion"/>
  </si>
  <si>
    <t>移动开发项目实训</t>
    <phoneticPr fontId="12" type="noConversion"/>
  </si>
  <si>
    <t>广东茂名幼儿师范专科学校人工智能技术应用专业课程计划表</t>
    <phoneticPr fontId="12" type="noConversion"/>
  </si>
  <si>
    <r>
      <rPr>
        <sz val="8"/>
        <rFont val="宋体"/>
        <family val="3"/>
        <charset val="134"/>
      </rPr>
      <t>总学时：</t>
    </r>
    <r>
      <rPr>
        <sz val="8"/>
        <rFont val="Times New Roman"/>
        <family val="1"/>
      </rPr>
      <t>2628</t>
    </r>
    <r>
      <rPr>
        <sz val="8"/>
        <rFont val="宋体"/>
        <family val="3"/>
        <charset val="134"/>
      </rPr>
      <t>，其中理论课学时：</t>
    </r>
    <r>
      <rPr>
        <sz val="8"/>
        <rFont val="Times New Roman"/>
        <family val="1"/>
      </rPr>
      <t>1068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40.6%</t>
    </r>
    <r>
      <rPr>
        <sz val="8"/>
        <rFont val="宋体"/>
        <family val="3"/>
        <charset val="134"/>
      </rPr>
      <t>，实践课学时：</t>
    </r>
    <r>
      <rPr>
        <sz val="8"/>
        <rFont val="Times New Roman"/>
        <family val="1"/>
      </rPr>
      <t>1560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59.4%</t>
    </r>
    <r>
      <rPr>
        <sz val="8"/>
        <rFont val="宋体"/>
        <family val="3"/>
        <charset val="134"/>
      </rPr>
      <t>；必修课学时：</t>
    </r>
    <r>
      <rPr>
        <sz val="8"/>
        <rFont val="Times New Roman"/>
        <family val="1"/>
      </rPr>
      <t>2348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89.3%</t>
    </r>
    <r>
      <rPr>
        <sz val="8"/>
        <rFont val="宋体"/>
        <family val="3"/>
        <charset val="134"/>
      </rPr>
      <t>（其中公共基础课学时：</t>
    </r>
    <r>
      <rPr>
        <sz val="8"/>
        <rFont val="Times New Roman"/>
        <family val="1"/>
      </rPr>
      <t>802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30.5%</t>
    </r>
    <r>
      <rPr>
        <sz val="8"/>
        <rFont val="宋体"/>
        <family val="3"/>
        <charset val="134"/>
      </rPr>
      <t>，专业技能课学时：</t>
    </r>
    <r>
      <rPr>
        <sz val="8"/>
        <rFont val="Times New Roman"/>
        <family val="1"/>
      </rPr>
      <t>876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33.3%</t>
    </r>
    <r>
      <rPr>
        <sz val="8"/>
        <rFont val="宋体"/>
        <family val="3"/>
        <charset val="134"/>
      </rPr>
      <t>；综合技能课学时：</t>
    </r>
    <r>
      <rPr>
        <sz val="8"/>
        <rFont val="Times New Roman"/>
        <family val="1"/>
      </rPr>
      <t>670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25.5%</t>
    </r>
    <r>
      <rPr>
        <sz val="8"/>
        <rFont val="宋体"/>
        <family val="3"/>
        <charset val="134"/>
      </rPr>
      <t>；）；选修课学时：</t>
    </r>
    <r>
      <rPr>
        <sz val="8"/>
        <rFont val="Times New Roman"/>
        <family val="1"/>
      </rPr>
      <t>280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10.7%</t>
    </r>
    <r>
      <rPr>
        <sz val="8"/>
        <rFont val="宋体"/>
        <family val="3"/>
        <charset val="134"/>
      </rPr>
      <t>。</t>
    </r>
    <r>
      <rPr>
        <sz val="8"/>
        <rFont val="Times New Roman"/>
        <family val="1"/>
      </rPr>
      <t>[</t>
    </r>
    <r>
      <rPr>
        <sz val="8"/>
        <rFont val="宋体"/>
        <family val="3"/>
        <charset val="134"/>
      </rPr>
      <t>三年制　</t>
    </r>
    <r>
      <rPr>
        <sz val="8"/>
        <rFont val="Times New Roman"/>
        <family val="1"/>
      </rPr>
      <t>2021</t>
    </r>
    <r>
      <rPr>
        <sz val="8"/>
        <rFont val="宋体"/>
        <family val="3"/>
        <charset val="134"/>
      </rPr>
      <t>版　</t>
    </r>
    <r>
      <rPr>
        <sz val="8"/>
        <rFont val="Times New Roman"/>
        <family val="1"/>
      </rPr>
      <t>2021-1-25]</t>
    </r>
    <phoneticPr fontId="12" type="noConversion"/>
  </si>
  <si>
    <t>软件工程</t>
  </si>
  <si>
    <t>人工智能导论</t>
  </si>
  <si>
    <t>Python程序设计</t>
    <phoneticPr fontId="71" type="noConversion"/>
  </si>
  <si>
    <t>Python高级应用开发</t>
  </si>
  <si>
    <t>机器学习基础与应用</t>
  </si>
  <si>
    <t>深度学习技术及其应用</t>
  </si>
  <si>
    <t>数据挖掘技术</t>
    <phoneticPr fontId="12" type="noConversion"/>
  </si>
  <si>
    <t>大数据采集与分析技术</t>
  </si>
  <si>
    <t>网络爬虫与数据采集</t>
  </si>
  <si>
    <t>智能应用系统开发项目实训</t>
  </si>
  <si>
    <t>计算机图像处理</t>
    <phoneticPr fontId="12" type="noConversion"/>
  </si>
  <si>
    <t>计算机视觉技术</t>
    <phoneticPr fontId="12" type="noConversion"/>
  </si>
  <si>
    <t>自然语言处理</t>
  </si>
  <si>
    <t>智能应用系统开发项目实训</t>
    <phoneticPr fontId="12" type="noConversion"/>
  </si>
  <si>
    <t>总学时：2724，其中理论课学时：862，占31.6%，实践课学时：1862，占68.4%；必修课学时：2600，占95.45%（其中公共基础课学时：658，占30.5%，专业技能课学时：1312，占48.16%；综合技能课学时：630，占23.15%；）；选修课学时：124，占4.52%。[三年制　2021版　2021-1-25]</t>
  </si>
  <si>
    <t>课程
类别</t>
  </si>
  <si>
    <t>职业发展与就业规划</t>
  </si>
  <si>
    <t>体育社会学</t>
  </si>
  <si>
    <t>专业选修课（任选一）</t>
  </si>
  <si>
    <r>
      <rPr>
        <sz val="10"/>
        <rFont val="宋体"/>
        <family val="3"/>
        <charset val="134"/>
      </rPr>
      <t>总学时：2664，其中理论课学时：760，占28.53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1904</t>
    </r>
    <r>
      <rPr>
        <sz val="10"/>
        <rFont val="宋体"/>
        <family val="3"/>
        <charset val="134"/>
      </rPr>
      <t>，占71.47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。　　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2019-7-16]</t>
    </r>
  </si>
  <si>
    <r>
      <rPr>
        <sz val="10"/>
        <rFont val="宋体"/>
        <family val="3"/>
        <charset val="134"/>
      </rPr>
      <t>总学时：2692，其中理论课学时：</t>
    </r>
    <r>
      <rPr>
        <sz val="10"/>
        <rFont val="Times New Roman"/>
        <family val="1"/>
      </rPr>
      <t>1016</t>
    </r>
    <r>
      <rPr>
        <sz val="10"/>
        <rFont val="宋体"/>
        <family val="3"/>
        <charset val="134"/>
      </rPr>
      <t>，占37.74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1676</t>
    </r>
    <r>
      <rPr>
        <sz val="10"/>
        <rFont val="宋体"/>
        <family val="3"/>
        <charset val="134"/>
      </rPr>
      <t>，占62.26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；公共基础课学时：344，占12.8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，专业（技能）课学时：1248，占46.3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；必修课学时：2660，占</t>
    </r>
    <r>
      <rPr>
        <sz val="10"/>
        <rFont val="Times New Roman"/>
        <family val="1"/>
      </rPr>
      <t>98.8%</t>
    </r>
    <r>
      <rPr>
        <sz val="10"/>
        <rFont val="宋体"/>
        <family val="3"/>
        <charset val="134"/>
      </rPr>
      <t>，选修课学时：</t>
    </r>
    <r>
      <rPr>
        <sz val="10"/>
        <rFont val="Times New Roman"/>
        <family val="1"/>
      </rPr>
      <t>32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1.2%</t>
    </r>
    <r>
      <rPr>
        <sz val="10"/>
        <rFont val="宋体"/>
        <family val="3"/>
        <charset val="134"/>
      </rPr>
      <t>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 xml:space="preserve">三年制 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 xml:space="preserve">版 </t>
    </r>
    <r>
      <rPr>
        <sz val="10"/>
        <rFont val="Times New Roman"/>
        <family val="1"/>
      </rPr>
      <t>2020-11-19]</t>
    </r>
  </si>
  <si>
    <r>
      <rPr>
        <sz val="9"/>
        <rFont val="宋体"/>
        <family val="3"/>
        <charset val="134"/>
      </rPr>
      <t>全国计算机等级考试</t>
    </r>
    <r>
      <rPr>
        <sz val="9"/>
        <rFont val="Times New Roman"/>
        <family val="1"/>
      </rPr>
      <t>(</t>
    </r>
    <r>
      <rPr>
        <sz val="9"/>
        <rFont val="宋体"/>
        <family val="3"/>
        <charset val="134"/>
      </rPr>
      <t>二级</t>
    </r>
    <r>
      <rPr>
        <sz val="9"/>
        <rFont val="Times New Roman"/>
        <family val="1"/>
      </rPr>
      <t>)</t>
    </r>
  </si>
  <si>
    <r>
      <t>总学时：2756，其中理论课学时：</t>
    </r>
    <r>
      <rPr>
        <sz val="10"/>
        <rFont val="Times New Roman"/>
        <family val="1"/>
      </rPr>
      <t>1036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37.59%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1720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62.41%</t>
    </r>
    <r>
      <rPr>
        <sz val="10"/>
        <rFont val="宋体"/>
        <family val="3"/>
        <charset val="134"/>
      </rPr>
      <t>；公共基础课学时：344，占12.5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，专业（技能）课学时：1376，占49.92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；必修课学时：</t>
    </r>
    <r>
      <rPr>
        <sz val="10"/>
        <rFont val="Times New Roman"/>
        <family val="1"/>
      </rPr>
      <t>2724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98.8%</t>
    </r>
    <r>
      <rPr>
        <sz val="10"/>
        <rFont val="宋体"/>
        <family val="3"/>
        <charset val="134"/>
      </rPr>
      <t>，选修课学时：</t>
    </r>
    <r>
      <rPr>
        <sz val="10"/>
        <rFont val="Times New Roman"/>
        <family val="1"/>
      </rPr>
      <t>32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1.2%</t>
    </r>
    <r>
      <rPr>
        <sz val="10"/>
        <rFont val="宋体"/>
        <family val="3"/>
        <charset val="134"/>
      </rPr>
      <t>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2020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2020-11-19]</t>
    </r>
  </si>
  <si>
    <t>认知实习</t>
    <phoneticPr fontId="71" type="noConversion"/>
  </si>
  <si>
    <r>
      <t>全国计算机等级考试</t>
    </r>
    <r>
      <rPr>
        <sz val="9"/>
        <rFont val="Times New Roman"/>
        <family val="1"/>
      </rPr>
      <t>(</t>
    </r>
    <r>
      <rPr>
        <sz val="9"/>
        <rFont val="宋体"/>
        <family val="3"/>
        <charset val="134"/>
      </rPr>
      <t>二级</t>
    </r>
    <r>
      <rPr>
        <sz val="9"/>
        <rFont val="Times New Roman"/>
        <family val="1"/>
      </rPr>
      <t>)</t>
    </r>
  </si>
  <si>
    <t>广东茂名幼儿师范专科学校旅游管理专业课程计划表</t>
    <phoneticPr fontId="12" type="noConversion"/>
  </si>
  <si>
    <r>
      <rPr>
        <sz val="8"/>
        <rFont val="宋体"/>
        <family val="3"/>
        <charset val="134"/>
      </rPr>
      <t>总学时：</t>
    </r>
    <r>
      <rPr>
        <sz val="8"/>
        <rFont val="Times New Roman"/>
        <family val="1"/>
      </rPr>
      <t>2652</t>
    </r>
    <r>
      <rPr>
        <sz val="8"/>
        <rFont val="宋体"/>
        <family val="3"/>
        <charset val="134"/>
      </rPr>
      <t>，其中理论课学时：</t>
    </r>
    <r>
      <rPr>
        <sz val="8"/>
        <rFont val="Times New Roman"/>
        <family val="1"/>
      </rPr>
      <t>1040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39.2%</t>
    </r>
    <r>
      <rPr>
        <sz val="8"/>
        <rFont val="宋体"/>
        <family val="3"/>
        <charset val="134"/>
      </rPr>
      <t>，实践课学时：</t>
    </r>
    <r>
      <rPr>
        <sz val="8"/>
        <rFont val="Times New Roman"/>
        <family val="1"/>
      </rPr>
      <t>1612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60.8%</t>
    </r>
    <r>
      <rPr>
        <sz val="8"/>
        <rFont val="宋体"/>
        <family val="3"/>
        <charset val="134"/>
      </rPr>
      <t>；公共基础课学时：</t>
    </r>
    <r>
      <rPr>
        <sz val="8"/>
        <rFont val="Times New Roman"/>
        <family val="1"/>
      </rPr>
      <t>818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30.8%</t>
    </r>
    <r>
      <rPr>
        <sz val="8"/>
        <rFont val="宋体"/>
        <family val="3"/>
        <charset val="134"/>
      </rPr>
      <t>，专业（技能）课学时：</t>
    </r>
    <r>
      <rPr>
        <sz val="8"/>
        <rFont val="Times New Roman"/>
        <family val="1"/>
      </rPr>
      <t>1834</t>
    </r>
    <r>
      <rPr>
        <sz val="8"/>
        <rFont val="宋体"/>
        <family val="3"/>
        <charset val="134"/>
      </rPr>
      <t>，占69</t>
    </r>
    <r>
      <rPr>
        <sz val="8"/>
        <rFont val="Times New Roman"/>
        <family val="1"/>
      </rPr>
      <t>.2%</t>
    </r>
    <r>
      <rPr>
        <sz val="8"/>
        <rFont val="宋体"/>
        <family val="3"/>
        <charset val="134"/>
      </rPr>
      <t>；必修课学时：</t>
    </r>
    <r>
      <rPr>
        <sz val="8"/>
        <rFont val="Times New Roman"/>
        <family val="1"/>
      </rPr>
      <t>2620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98.8%</t>
    </r>
    <r>
      <rPr>
        <sz val="8"/>
        <rFont val="宋体"/>
        <family val="3"/>
        <charset val="134"/>
      </rPr>
      <t>，选修课学时：</t>
    </r>
    <r>
      <rPr>
        <sz val="8"/>
        <rFont val="Times New Roman"/>
        <family val="1"/>
      </rPr>
      <t>32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1.2%</t>
    </r>
    <r>
      <rPr>
        <sz val="8"/>
        <rFont val="宋体"/>
        <family val="3"/>
        <charset val="134"/>
      </rPr>
      <t>。</t>
    </r>
    <r>
      <rPr>
        <sz val="8"/>
        <rFont val="Times New Roman"/>
        <family val="1"/>
      </rPr>
      <t>[</t>
    </r>
    <r>
      <rPr>
        <sz val="8"/>
        <rFont val="宋体"/>
        <family val="3"/>
        <charset val="134"/>
      </rPr>
      <t>三年制　</t>
    </r>
    <r>
      <rPr>
        <sz val="8"/>
        <rFont val="Times New Roman"/>
        <family val="1"/>
      </rPr>
      <t>2020</t>
    </r>
    <r>
      <rPr>
        <sz val="8"/>
        <rFont val="宋体"/>
        <family val="3"/>
        <charset val="134"/>
      </rPr>
      <t>版　</t>
    </r>
    <r>
      <rPr>
        <sz val="8"/>
        <rFont val="Times New Roman"/>
        <family val="1"/>
      </rPr>
      <t>2020-12-22]</t>
    </r>
    <phoneticPr fontId="12" type="noConversion"/>
  </si>
  <si>
    <t>毛泽东思想和中国特色社会主义理论体系概论</t>
    <phoneticPr fontId="12" type="noConversion"/>
  </si>
  <si>
    <t>心理健康教育</t>
    <phoneticPr fontId="12" type="noConversion"/>
  </si>
  <si>
    <t>中华优秀传统文化课</t>
    <phoneticPr fontId="12" type="noConversion"/>
  </si>
  <si>
    <r>
      <rPr>
        <sz val="9"/>
        <color rgb="FF0070C0"/>
        <rFont val="宋体"/>
        <family val="3"/>
        <charset val="134"/>
      </rPr>
      <t>√</t>
    </r>
  </si>
  <si>
    <t>大学音乐</t>
    <phoneticPr fontId="12" type="noConversion"/>
  </si>
  <si>
    <t>大学美术</t>
    <phoneticPr fontId="12" type="noConversion"/>
  </si>
  <si>
    <r>
      <rPr>
        <sz val="9"/>
        <rFont val="宋体"/>
        <family val="3"/>
        <charset val="134"/>
      </rPr>
      <t>中国古典四大名著导读</t>
    </r>
    <r>
      <rPr>
        <sz val="9"/>
        <rFont val="Times New Roman"/>
        <family val="1"/>
      </rPr>
      <t>(</t>
    </r>
    <r>
      <rPr>
        <sz val="9"/>
        <rFont val="宋体"/>
        <family val="3"/>
        <charset val="134"/>
      </rPr>
      <t>二年级</t>
    </r>
    <r>
      <rPr>
        <sz val="9"/>
        <rFont val="Times New Roman"/>
        <family val="1"/>
      </rPr>
      <t>)</t>
    </r>
  </si>
  <si>
    <t>合计</t>
    <phoneticPr fontId="12" type="noConversion"/>
  </si>
  <si>
    <t>广东茂名幼儿师范专科学校导游专业课程计划表</t>
    <phoneticPr fontId="12" type="noConversion"/>
  </si>
  <si>
    <r>
      <t>总学时：2596，其中理论课学时：992，占38.21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1604</t>
    </r>
    <r>
      <rPr>
        <sz val="10"/>
        <rFont val="宋体"/>
        <family val="3"/>
        <charset val="134"/>
      </rPr>
      <t>，占61.79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；公共基础课学时：</t>
    </r>
    <r>
      <rPr>
        <sz val="10"/>
        <rFont val="Times New Roman"/>
        <family val="1"/>
      </rPr>
      <t>344</t>
    </r>
    <r>
      <rPr>
        <sz val="10"/>
        <rFont val="宋体"/>
        <family val="3"/>
        <charset val="134"/>
      </rPr>
      <t>，占12.8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，专业（技能）课学时：</t>
    </r>
    <r>
      <rPr>
        <sz val="10"/>
        <rFont val="Times New Roman"/>
        <family val="1"/>
      </rPr>
      <t>1088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41.9%</t>
    </r>
    <r>
      <rPr>
        <sz val="10"/>
        <rFont val="宋体"/>
        <family val="3"/>
        <charset val="134"/>
      </rPr>
      <t>；必修课学时：2534，占</t>
    </r>
    <r>
      <rPr>
        <sz val="10"/>
        <rFont val="Times New Roman"/>
        <family val="1"/>
      </rPr>
      <t>97.6%</t>
    </r>
    <r>
      <rPr>
        <sz val="10"/>
        <rFont val="宋体"/>
        <family val="3"/>
        <charset val="134"/>
      </rPr>
      <t>，选修课学时：</t>
    </r>
    <r>
      <rPr>
        <sz val="10"/>
        <rFont val="Times New Roman"/>
        <family val="1"/>
      </rPr>
      <t>32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1.2%</t>
    </r>
    <r>
      <rPr>
        <sz val="10"/>
        <rFont val="宋体"/>
        <family val="3"/>
        <charset val="134"/>
      </rPr>
      <t>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 xml:space="preserve">三年制 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 xml:space="preserve">版 </t>
    </r>
    <r>
      <rPr>
        <sz val="10"/>
        <rFont val="Times New Roman"/>
        <family val="1"/>
      </rPr>
      <t>2020-11-19]</t>
    </r>
    <phoneticPr fontId="12" type="noConversion"/>
  </si>
  <si>
    <t>旅游学概论</t>
    <phoneticPr fontId="12" type="noConversion"/>
  </si>
  <si>
    <t>自然地理</t>
    <phoneticPr fontId="12" type="noConversion"/>
  </si>
  <si>
    <t>旅游市场营销</t>
    <phoneticPr fontId="12" type="noConversion"/>
  </si>
  <si>
    <t>中国民俗文化概论</t>
    <phoneticPr fontId="12" type="noConversion"/>
  </si>
  <si>
    <t>世界文化史</t>
    <phoneticPr fontId="12" type="noConversion"/>
  </si>
  <si>
    <r>
      <rPr>
        <sz val="9"/>
        <rFont val="宋体"/>
        <family val="3"/>
        <charset val="134"/>
      </rPr>
      <t>导游技巧与实训</t>
    </r>
  </si>
  <si>
    <r>
      <rPr>
        <sz val="9"/>
        <rFont val="宋体"/>
        <family val="3"/>
        <charset val="134"/>
      </rPr>
      <t>旅游服务礼仪</t>
    </r>
  </si>
  <si>
    <r>
      <rPr>
        <sz val="9"/>
        <rFont val="宋体"/>
        <family val="3"/>
        <charset val="134"/>
      </rPr>
      <t>酒店概述</t>
    </r>
  </si>
  <si>
    <r>
      <rPr>
        <sz val="9"/>
        <rFont val="宋体"/>
        <family val="3"/>
        <charset val="134"/>
      </rPr>
      <t>旅游电子商务</t>
    </r>
  </si>
  <si>
    <r>
      <rPr>
        <sz val="9"/>
        <rFont val="宋体"/>
        <family val="3"/>
        <charset val="134"/>
      </rPr>
      <t>旅游路线规划与设计</t>
    </r>
  </si>
  <si>
    <r>
      <rPr>
        <sz val="9"/>
        <rFont val="宋体"/>
        <family val="3"/>
        <charset val="134"/>
      </rPr>
      <t>演讲口才与交际</t>
    </r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</si>
  <si>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2508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884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35.65%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1624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64.75%</t>
    </r>
    <r>
      <rPr>
        <sz val="10"/>
        <rFont val="宋体"/>
        <family val="3"/>
        <charset val="134"/>
      </rPr>
      <t>；公共基础课学时：</t>
    </r>
    <r>
      <rPr>
        <sz val="10"/>
        <rFont val="Times New Roman"/>
        <family val="1"/>
      </rPr>
      <t>288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11.50%</t>
    </r>
    <r>
      <rPr>
        <sz val="10"/>
        <rFont val="宋体"/>
        <family val="3"/>
        <charset val="134"/>
      </rPr>
      <t>，专业（技能）课学时：</t>
    </r>
    <r>
      <rPr>
        <sz val="10"/>
        <rFont val="Times New Roman"/>
        <family val="1"/>
      </rPr>
      <t>672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40.80%</t>
    </r>
    <r>
      <rPr>
        <sz val="10"/>
        <rFont val="宋体"/>
        <family val="3"/>
        <charset val="134"/>
      </rPr>
      <t>；必修课学时：</t>
    </r>
    <r>
      <rPr>
        <sz val="10"/>
        <rFont val="Times New Roman"/>
        <family val="1"/>
      </rPr>
      <t>2476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98.72%</t>
    </r>
    <r>
      <rPr>
        <sz val="10"/>
        <rFont val="宋体"/>
        <family val="3"/>
        <charset val="134"/>
      </rPr>
      <t>，选修课学时：</t>
    </r>
    <r>
      <rPr>
        <sz val="10"/>
        <rFont val="Times New Roman"/>
        <family val="1"/>
      </rPr>
      <t>32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1.3%</t>
    </r>
    <r>
      <rPr>
        <sz val="10"/>
        <rFont val="宋体"/>
        <family val="3"/>
        <charset val="134"/>
      </rPr>
      <t>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2020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2020-07-16]</t>
    </r>
    <phoneticPr fontId="12" type="noConversion"/>
  </si>
  <si>
    <t>20周</t>
    <phoneticPr fontId="12" type="noConversion"/>
  </si>
  <si>
    <t>辅导</t>
    <phoneticPr fontId="12" type="noConversion"/>
  </si>
  <si>
    <t>专业选修课</t>
    <phoneticPr fontId="12" type="noConversion"/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</si>
  <si>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2514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990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39.38%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1"/>
      </rPr>
      <t>1524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60.62%</t>
    </r>
    <r>
      <rPr>
        <sz val="10"/>
        <rFont val="宋体"/>
        <family val="3"/>
        <charset val="134"/>
      </rPr>
      <t>；公共基础课学时：</t>
    </r>
    <r>
      <rPr>
        <sz val="10"/>
        <rFont val="Times New Roman"/>
        <family val="1"/>
      </rPr>
      <t>614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24.42%</t>
    </r>
    <r>
      <rPr>
        <sz val="10"/>
        <rFont val="宋体"/>
        <family val="3"/>
        <charset val="134"/>
      </rPr>
      <t>，专业（技能）课学时：</t>
    </r>
    <r>
      <rPr>
        <sz val="10"/>
        <rFont val="Times New Roman"/>
        <family val="1"/>
      </rPr>
      <t>1056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42.00%</t>
    </r>
    <r>
      <rPr>
        <sz val="10"/>
        <rFont val="宋体"/>
        <family val="3"/>
        <charset val="134"/>
      </rPr>
      <t>；必修课学时：</t>
    </r>
    <r>
      <rPr>
        <sz val="10"/>
        <rFont val="Times New Roman"/>
        <family val="1"/>
      </rPr>
      <t>2482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98.72%</t>
    </r>
    <r>
      <rPr>
        <sz val="10"/>
        <rFont val="宋体"/>
        <family val="3"/>
        <charset val="134"/>
      </rPr>
      <t>，选修课学时：</t>
    </r>
    <r>
      <rPr>
        <sz val="10"/>
        <rFont val="Times New Roman"/>
        <family val="1"/>
      </rPr>
      <t>32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1.28%</t>
    </r>
    <r>
      <rPr>
        <sz val="10"/>
        <rFont val="宋体"/>
        <family val="3"/>
        <charset val="134"/>
      </rPr>
      <t>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2021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2020-12-23]</t>
    </r>
    <phoneticPr fontId="12" type="noConversion"/>
  </si>
  <si>
    <r>
      <t>广东茂名幼儿师范专科学校</t>
    </r>
    <r>
      <rPr>
        <sz val="16"/>
        <rFont val="方正小标"/>
        <family val="3"/>
        <charset val="134"/>
      </rPr>
      <t>酒店管理</t>
    </r>
    <r>
      <rPr>
        <sz val="16"/>
        <rFont val="方正小标宋简体"/>
        <family val="3"/>
        <charset val="134"/>
      </rPr>
      <t>专业课程计划表</t>
    </r>
    <phoneticPr fontId="12" type="noConversion"/>
  </si>
  <si>
    <r>
      <rPr>
        <sz val="10"/>
        <rFont val="宋体"/>
        <family val="3"/>
        <charset val="134"/>
      </rPr>
      <t>总学时：</t>
    </r>
    <r>
      <rPr>
        <sz val="10"/>
        <rFont val="Times New Roman"/>
        <family val="1"/>
      </rPr>
      <t>2756</t>
    </r>
    <r>
      <rPr>
        <sz val="10"/>
        <rFont val="宋体"/>
        <family val="3"/>
        <charset val="134"/>
      </rPr>
      <t>，其中理论课学时：</t>
    </r>
    <r>
      <rPr>
        <sz val="10"/>
        <rFont val="Times New Roman"/>
        <family val="1"/>
      </rPr>
      <t>1068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3"/>
      </rPr>
      <t>38.75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，实践课学时：</t>
    </r>
    <r>
      <rPr>
        <sz val="10"/>
        <rFont val="Times New Roman"/>
        <family val="3"/>
      </rPr>
      <t>1656</t>
    </r>
    <r>
      <rPr>
        <sz val="10"/>
        <rFont val="宋体"/>
        <family val="3"/>
        <charset val="134"/>
      </rPr>
      <t>，占60.09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；公共基础课学时：568，占20.99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，专业（技能）必修课学时：844，占30.6%；必修课学时：1312，占47.6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；选修课学时：</t>
    </r>
    <r>
      <rPr>
        <sz val="10"/>
        <rFont val="Times New Roman"/>
        <family val="1"/>
      </rPr>
      <t>32</t>
    </r>
    <r>
      <rPr>
        <sz val="10"/>
        <rFont val="宋体"/>
        <family val="3"/>
        <charset val="134"/>
      </rPr>
      <t>，占</t>
    </r>
    <r>
      <rPr>
        <sz val="10"/>
        <rFont val="Times New Roman"/>
        <family val="1"/>
      </rPr>
      <t>1.2%</t>
    </r>
    <r>
      <rPr>
        <sz val="10"/>
        <rFont val="宋体"/>
        <family val="3"/>
        <charset val="134"/>
      </rPr>
      <t>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</t>
    </r>
    <r>
      <rPr>
        <sz val="10"/>
        <rFont val="Times New Roman"/>
        <family val="1"/>
      </rPr>
      <t>2020</t>
    </r>
    <r>
      <rPr>
        <sz val="10"/>
        <rFont val="宋体"/>
        <family val="3"/>
        <charset val="134"/>
      </rPr>
      <t>版</t>
    </r>
    <r>
      <rPr>
        <sz val="10"/>
        <rFont val="Times New Roman"/>
        <family val="1"/>
      </rPr>
      <t>2020-11]</t>
    </r>
    <phoneticPr fontId="12" type="noConversion"/>
  </si>
  <si>
    <t>20周</t>
    <phoneticPr fontId="71" type="noConversion"/>
  </si>
  <si>
    <t>酒店法规与法律实务</t>
    <phoneticPr fontId="12" type="noConversion"/>
  </si>
  <si>
    <r>
      <rPr>
        <sz val="9"/>
        <rFont val="Microsoft YaHei UI"/>
        <family val="2"/>
        <charset val="134"/>
      </rPr>
      <t>会计学</t>
    </r>
    <r>
      <rPr>
        <sz val="9"/>
        <rFont val="宋体"/>
        <family val="2"/>
        <charset val="134"/>
      </rPr>
      <t>基础</t>
    </r>
    <r>
      <rPr>
        <sz val="9"/>
        <rFont val="方正仿宋简体"/>
        <family val="3"/>
        <charset val="134"/>
      </rPr>
      <t xml:space="preserve">
</t>
    </r>
    <phoneticPr fontId="12" type="noConversion"/>
  </si>
  <si>
    <r>
      <rPr>
        <sz val="9"/>
        <rFont val="宋体"/>
        <family val="3"/>
        <charset val="134"/>
      </rPr>
      <t>公文写作</t>
    </r>
  </si>
  <si>
    <r>
      <rPr>
        <sz val="9"/>
        <rFont val="宋体"/>
        <family val="3"/>
        <charset val="134"/>
      </rPr>
      <t>酒店信息系统</t>
    </r>
  </si>
  <si>
    <t>必修课</t>
    <phoneticPr fontId="12" type="noConversion"/>
  </si>
  <si>
    <r>
      <rPr>
        <sz val="9"/>
        <rFont val="宋体"/>
        <family val="3"/>
        <charset val="134"/>
      </rPr>
      <t>酒店综合实训</t>
    </r>
  </si>
  <si>
    <t>总学时：2668，其中理论课学时：1048，占39.1%，实践课学时：1626，占60.9%；公共基础课学时：754，占28.2%，专业（技能）课学时：1826，占70.6%；必修课学时：2636，占98.8%；选修课学时：32，占1.2%。[三年制　2021版　2020-12-22]</t>
    <phoneticPr fontId="12" type="noConversion"/>
  </si>
  <si>
    <r>
      <t>20</t>
    </r>
    <r>
      <rPr>
        <sz val="9"/>
        <rFont val="宋体"/>
        <family val="3"/>
        <charset val="134"/>
      </rPr>
      <t>周</t>
    </r>
    <phoneticPr fontId="71" type="noConversion"/>
  </si>
  <si>
    <t>√</t>
    <phoneticPr fontId="12" type="noConversion"/>
  </si>
  <si>
    <t>会计学基础</t>
    <phoneticPr fontId="12" type="noConversion"/>
  </si>
  <si>
    <t>专业（技能课）</t>
    <phoneticPr fontId="12" type="noConversion"/>
  </si>
  <si>
    <t>茶文化与茶艺</t>
  </si>
  <si>
    <t>咖啡与调酒</t>
  </si>
  <si>
    <t>课程资源开发与课题研究</t>
    <phoneticPr fontId="12" type="noConversion"/>
  </si>
  <si>
    <t>广东茂名幼儿师范专科学校319会计专业课程计划表</t>
  </si>
  <si>
    <t>总学时：2722，其中理论课学时：1344，占49.04%，实践课学时：1378，占50.96%。[三年制　2019版　2019-7-16]</t>
  </si>
  <si>
    <t>实践课时</t>
  </si>
  <si>
    <r>
      <rPr>
        <sz val="10"/>
        <rFont val="Times New Roman"/>
        <family val="1"/>
      </rPr>
      <t>20</t>
    </r>
    <r>
      <rPr>
        <sz val="10"/>
        <rFont val="黑体"/>
        <family val="3"/>
        <charset val="134"/>
      </rPr>
      <t>周</t>
    </r>
  </si>
  <si>
    <t>行业会计</t>
    <phoneticPr fontId="12" type="noConversion"/>
  </si>
  <si>
    <t>广东茂名幼儿师范专科学校会计专业2021级课程计划表</t>
  </si>
  <si>
    <r>
      <t>总学时：2634，其中理论课学时：1150，占43.66%，实践课学时：1484，占56.34%，；公共基础课学时：696，占26.7%，专业（技能）课学时：949，占36.4%；必修课学时：2355，占89.4%，选修课学时：279，占10.6%。</t>
    </r>
    <r>
      <rPr>
        <sz val="7"/>
        <rFont val="Times New Roman"/>
        <family val="1"/>
      </rPr>
      <t>[</t>
    </r>
    <r>
      <rPr>
        <sz val="7"/>
        <rFont val="宋体"/>
        <family val="3"/>
        <charset val="134"/>
      </rPr>
      <t>三年制</t>
    </r>
    <r>
      <rPr>
        <sz val="7"/>
        <rFont val="Times New Roman"/>
        <family val="1"/>
      </rPr>
      <t xml:space="preserve"> 2021</t>
    </r>
    <r>
      <rPr>
        <sz val="7"/>
        <rFont val="宋体"/>
        <family val="3"/>
        <charset val="134"/>
      </rPr>
      <t>版</t>
    </r>
    <r>
      <rPr>
        <sz val="7"/>
        <rFont val="Times New Roman"/>
        <family val="1"/>
      </rPr>
      <t xml:space="preserve"> 2021-1-20]</t>
    </r>
    <phoneticPr fontId="12" type="noConversion"/>
  </si>
  <si>
    <r>
      <t>20</t>
    </r>
    <r>
      <rPr>
        <sz val="9"/>
        <color rgb="FFFF0000"/>
        <rFont val="宋体"/>
        <family val="3"/>
        <charset val="134"/>
      </rPr>
      <t>周</t>
    </r>
  </si>
  <si>
    <t>高等数学（经济应用数学）</t>
  </si>
  <si>
    <r>
      <rPr>
        <sz val="9"/>
        <rFont val="仿宋_GB2312"/>
        <family val="3"/>
        <charset val="134"/>
      </rPr>
      <t>√</t>
    </r>
  </si>
  <si>
    <t>统计基础</t>
    <phoneticPr fontId="12" type="noConversion"/>
  </si>
  <si>
    <t>专业选修课（二选一）</t>
  </si>
  <si>
    <r>
      <rPr>
        <sz val="9"/>
        <color rgb="FFFF0000"/>
        <rFont val="宋体"/>
        <family val="3"/>
        <charset val="134"/>
      </rPr>
      <t>√</t>
    </r>
  </si>
  <si>
    <t>恋爱•婚姻•家庭</t>
  </si>
  <si>
    <t>计算机等级考试(二级Office)</t>
  </si>
  <si>
    <t>钢笔/粉笔/毛笔书法</t>
  </si>
  <si>
    <r>
      <t>总学时：2634，其中理论课学时：1150，占43.66</t>
    </r>
    <r>
      <rPr>
        <sz val="8"/>
        <rFont val="Times New Roman"/>
        <family val="1"/>
      </rPr>
      <t>%</t>
    </r>
    <r>
      <rPr>
        <sz val="8"/>
        <rFont val="宋体"/>
        <family val="3"/>
        <charset val="134"/>
      </rPr>
      <t>，实践课学时：</t>
    </r>
    <r>
      <rPr>
        <sz val="8"/>
        <rFont val="Times New Roman"/>
        <family val="1"/>
      </rPr>
      <t>1484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56.34%</t>
    </r>
    <r>
      <rPr>
        <sz val="8"/>
        <rFont val="宋体"/>
        <family val="3"/>
        <charset val="134"/>
      </rPr>
      <t>，；公共基础课学时：696，占26</t>
    </r>
    <r>
      <rPr>
        <sz val="8"/>
        <rFont val="Times New Roman"/>
        <family val="1"/>
      </rPr>
      <t>.7%</t>
    </r>
    <r>
      <rPr>
        <sz val="8"/>
        <rFont val="宋体"/>
        <family val="3"/>
        <charset val="134"/>
      </rPr>
      <t>，专业（技能）课学时：949，占36.4</t>
    </r>
    <r>
      <rPr>
        <sz val="8"/>
        <rFont val="Times New Roman"/>
        <family val="1"/>
      </rPr>
      <t>%</t>
    </r>
    <r>
      <rPr>
        <sz val="8"/>
        <rFont val="宋体"/>
        <family val="3"/>
        <charset val="134"/>
      </rPr>
      <t>；必修课学时：</t>
    </r>
    <r>
      <rPr>
        <sz val="8"/>
        <rFont val="Times New Roman"/>
        <family val="1"/>
      </rPr>
      <t>2355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89.4%</t>
    </r>
    <r>
      <rPr>
        <sz val="8"/>
        <rFont val="宋体"/>
        <family val="3"/>
        <charset val="134"/>
      </rPr>
      <t>，选修课学时：</t>
    </r>
    <r>
      <rPr>
        <sz val="8"/>
        <rFont val="Times New Roman"/>
        <family val="1"/>
      </rPr>
      <t>279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10.6%</t>
    </r>
    <r>
      <rPr>
        <sz val="8"/>
        <rFont val="宋体"/>
        <family val="3"/>
        <charset val="134"/>
      </rPr>
      <t>。</t>
    </r>
    <r>
      <rPr>
        <sz val="8"/>
        <rFont val="Times New Roman"/>
        <family val="1"/>
      </rPr>
      <t>[</t>
    </r>
    <r>
      <rPr>
        <sz val="8"/>
        <rFont val="宋体"/>
        <family val="3"/>
        <charset val="134"/>
      </rPr>
      <t>三年制　</t>
    </r>
    <r>
      <rPr>
        <sz val="8"/>
        <rFont val="Times New Roman"/>
        <family val="1"/>
      </rPr>
      <t>2021</t>
    </r>
    <r>
      <rPr>
        <sz val="8"/>
        <rFont val="宋体"/>
        <family val="3"/>
        <charset val="134"/>
      </rPr>
      <t>版　</t>
    </r>
    <r>
      <rPr>
        <sz val="8"/>
        <rFont val="Times New Roman"/>
        <family val="1"/>
      </rPr>
      <t>2021-1-20]</t>
    </r>
  </si>
  <si>
    <t>思想道德与法治</t>
    <phoneticPr fontId="12" type="noConversion"/>
  </si>
  <si>
    <r>
      <t>计算机等级考试</t>
    </r>
    <r>
      <rPr>
        <sz val="9"/>
        <rFont val="Times New Roman"/>
        <family val="1"/>
      </rPr>
      <t>(</t>
    </r>
    <r>
      <rPr>
        <sz val="9"/>
        <rFont val="宋体"/>
        <family val="3"/>
        <charset val="134"/>
      </rPr>
      <t>二级</t>
    </r>
    <r>
      <rPr>
        <sz val="9"/>
        <rFont val="Times New Roman"/>
        <family val="1"/>
      </rPr>
      <t>Office)</t>
    </r>
  </si>
  <si>
    <r>
      <t>钢笔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粉笔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毛笔书法</t>
    </r>
  </si>
  <si>
    <t>广东茂名幼儿师范专科学校财务管理专业2021级课程计划表</t>
  </si>
  <si>
    <r>
      <t>总学时：2606，其中理论课学时：1087，占41</t>
    </r>
    <r>
      <rPr>
        <sz val="8"/>
        <rFont val="Times New Roman"/>
        <family val="1"/>
      </rPr>
      <t>.71%</t>
    </r>
    <r>
      <rPr>
        <sz val="8"/>
        <rFont val="宋体"/>
        <family val="3"/>
        <charset val="134"/>
      </rPr>
      <t>，实践课学时：1519，占</t>
    </r>
    <r>
      <rPr>
        <sz val="8"/>
        <rFont val="Times New Roman"/>
        <family val="1"/>
      </rPr>
      <t>58.29%</t>
    </r>
    <r>
      <rPr>
        <sz val="8"/>
        <rFont val="宋体"/>
        <family val="3"/>
        <charset val="134"/>
      </rPr>
      <t>，公共基础课学时：704，占27</t>
    </r>
    <r>
      <rPr>
        <sz val="8"/>
        <rFont val="Times New Roman"/>
        <family val="1"/>
      </rPr>
      <t>.0%</t>
    </r>
    <r>
      <rPr>
        <sz val="8"/>
        <rFont val="宋体"/>
        <family val="3"/>
        <charset val="134"/>
      </rPr>
      <t>，专业（技能）课学时：92</t>
    </r>
    <r>
      <rPr>
        <sz val="8"/>
        <rFont val="Times New Roman"/>
        <family val="1"/>
      </rPr>
      <t>8</t>
    </r>
    <r>
      <rPr>
        <sz val="8"/>
        <rFont val="宋体"/>
        <family val="3"/>
        <charset val="134"/>
      </rPr>
      <t>，占35</t>
    </r>
    <r>
      <rPr>
        <sz val="8"/>
        <rFont val="Times New Roman"/>
        <family val="1"/>
      </rPr>
      <t>.6%</t>
    </r>
    <r>
      <rPr>
        <sz val="8"/>
        <rFont val="宋体"/>
        <family val="3"/>
        <charset val="134"/>
      </rPr>
      <t>；必修课学时：</t>
    </r>
    <r>
      <rPr>
        <sz val="8"/>
        <rFont val="Times New Roman"/>
        <family val="1"/>
      </rPr>
      <t>2322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89.1%</t>
    </r>
    <r>
      <rPr>
        <sz val="8"/>
        <rFont val="宋体"/>
        <family val="3"/>
        <charset val="134"/>
      </rPr>
      <t>，选修课学时：</t>
    </r>
    <r>
      <rPr>
        <sz val="8"/>
        <rFont val="Times New Roman"/>
        <family val="1"/>
      </rPr>
      <t>284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10.9%</t>
    </r>
    <r>
      <rPr>
        <sz val="8"/>
        <rFont val="宋体"/>
        <family val="3"/>
        <charset val="134"/>
      </rPr>
      <t>。</t>
    </r>
    <r>
      <rPr>
        <sz val="8"/>
        <rFont val="Times New Roman"/>
        <family val="1"/>
      </rPr>
      <t>[</t>
    </r>
    <r>
      <rPr>
        <sz val="8"/>
        <rFont val="宋体"/>
        <family val="3"/>
        <charset val="134"/>
      </rPr>
      <t>三年制　</t>
    </r>
    <r>
      <rPr>
        <sz val="8"/>
        <rFont val="Times New Roman"/>
        <family val="1"/>
      </rPr>
      <t>2021</t>
    </r>
    <r>
      <rPr>
        <sz val="8"/>
        <rFont val="宋体"/>
        <family val="3"/>
        <charset val="134"/>
      </rPr>
      <t>版　</t>
    </r>
    <r>
      <rPr>
        <sz val="8"/>
        <rFont val="Times New Roman"/>
        <family val="1"/>
      </rPr>
      <t>2021-1-20]</t>
    </r>
  </si>
  <si>
    <t>现代金融基础</t>
    <phoneticPr fontId="12" type="noConversion"/>
  </si>
  <si>
    <t>广东茂名幼儿师范专科学校财税大数据应用专业2021级课程计划表</t>
    <phoneticPr fontId="12" type="noConversion"/>
  </si>
  <si>
    <r>
      <t>总学时：</t>
    </r>
    <r>
      <rPr>
        <sz val="8"/>
        <rFont val="Times New Roman"/>
        <family val="1"/>
      </rPr>
      <t>2670</t>
    </r>
    <r>
      <rPr>
        <sz val="8"/>
        <rFont val="宋体"/>
        <family val="3"/>
        <charset val="134"/>
      </rPr>
      <t>，其中理论课学时：</t>
    </r>
    <r>
      <rPr>
        <sz val="8"/>
        <rFont val="Times New Roman"/>
        <family val="1"/>
      </rPr>
      <t>1138</t>
    </r>
    <r>
      <rPr>
        <sz val="8"/>
        <rFont val="宋体"/>
        <family val="3"/>
        <charset val="134"/>
      </rPr>
      <t>，占42</t>
    </r>
    <r>
      <rPr>
        <sz val="8"/>
        <rFont val="Times New Roman"/>
        <family val="1"/>
      </rPr>
      <t>.56%</t>
    </r>
    <r>
      <rPr>
        <sz val="8"/>
        <rFont val="宋体"/>
        <family val="3"/>
        <charset val="134"/>
      </rPr>
      <t>，实践课学时：1536，占</t>
    </r>
    <r>
      <rPr>
        <sz val="8"/>
        <rFont val="Times New Roman"/>
        <family val="1"/>
      </rPr>
      <t>57.44%</t>
    </r>
    <r>
      <rPr>
        <sz val="8"/>
        <rFont val="宋体"/>
        <family val="3"/>
        <charset val="134"/>
      </rPr>
      <t>，公共基础课学时：703，占26.3%，专业（技能）课学时：992，占37.1%；必修课学时：2385，占89.2%，选修课学时：289，占10.8%。</t>
    </r>
    <r>
      <rPr>
        <sz val="8"/>
        <rFont val="Times New Roman"/>
        <family val="1"/>
      </rPr>
      <t>[</t>
    </r>
    <r>
      <rPr>
        <sz val="8"/>
        <rFont val="宋体"/>
        <family val="3"/>
        <charset val="134"/>
      </rPr>
      <t>三年制　</t>
    </r>
    <r>
      <rPr>
        <sz val="8"/>
        <rFont val="Times New Roman"/>
        <family val="1"/>
      </rPr>
      <t>2021</t>
    </r>
    <r>
      <rPr>
        <sz val="8"/>
        <rFont val="宋体"/>
        <family val="3"/>
        <charset val="134"/>
      </rPr>
      <t>版　</t>
    </r>
    <r>
      <rPr>
        <sz val="8"/>
        <rFont val="Times New Roman"/>
        <family val="1"/>
      </rPr>
      <t>2021-1-20]</t>
    </r>
  </si>
  <si>
    <t>财务会计</t>
  </si>
  <si>
    <t>税收概论</t>
  </si>
  <si>
    <t>税收管理</t>
  </si>
  <si>
    <t>纳税检查</t>
  </si>
  <si>
    <t>税收会计</t>
  </si>
  <si>
    <t>审计学</t>
  </si>
  <si>
    <t>中国税制</t>
  </si>
  <si>
    <t>税务英语</t>
  </si>
  <si>
    <t>税务筹划</t>
  </si>
  <si>
    <t>广东茂名幼儿师范专科学校电子商务专业2021级课程计划表</t>
  </si>
  <si>
    <r>
      <t>总学时：2674，其中理论课学时：1070，占40.01</t>
    </r>
    <r>
      <rPr>
        <sz val="8"/>
        <rFont val="Times New Roman"/>
        <family val="1"/>
      </rPr>
      <t>%</t>
    </r>
    <r>
      <rPr>
        <sz val="8"/>
        <rFont val="宋体"/>
        <family val="3"/>
        <charset val="134"/>
      </rPr>
      <t>，实践课学时：1608，占59.99</t>
    </r>
    <r>
      <rPr>
        <sz val="8"/>
        <rFont val="Times New Roman"/>
        <family val="1"/>
      </rPr>
      <t>%</t>
    </r>
    <r>
      <rPr>
        <sz val="8"/>
        <rFont val="宋体"/>
        <family val="3"/>
        <charset val="134"/>
      </rPr>
      <t>，公共基础课学时：703，占26</t>
    </r>
    <r>
      <rPr>
        <sz val="8"/>
        <rFont val="Times New Roman"/>
        <family val="1"/>
      </rPr>
      <t>.3%</t>
    </r>
    <r>
      <rPr>
        <sz val="8"/>
        <rFont val="宋体"/>
        <family val="3"/>
        <charset val="134"/>
      </rPr>
      <t>，专业（技能）课学时：992，占37</t>
    </r>
    <r>
      <rPr>
        <sz val="8"/>
        <rFont val="Times New Roman"/>
        <family val="1"/>
      </rPr>
      <t>.1%</t>
    </r>
    <r>
      <rPr>
        <sz val="8"/>
        <rFont val="宋体"/>
        <family val="3"/>
        <charset val="134"/>
      </rPr>
      <t>；必修课学时：</t>
    </r>
    <r>
      <rPr>
        <sz val="8"/>
        <rFont val="Times New Roman"/>
        <family val="1"/>
      </rPr>
      <t>2385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89.2%</t>
    </r>
    <r>
      <rPr>
        <sz val="8"/>
        <rFont val="宋体"/>
        <family val="3"/>
        <charset val="134"/>
      </rPr>
      <t>，选修课学时：</t>
    </r>
    <r>
      <rPr>
        <sz val="8"/>
        <rFont val="Times New Roman"/>
        <family val="1"/>
      </rPr>
      <t>289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10.8%</t>
    </r>
    <r>
      <rPr>
        <sz val="8"/>
        <rFont val="宋体"/>
        <family val="3"/>
        <charset val="134"/>
      </rPr>
      <t>。</t>
    </r>
    <r>
      <rPr>
        <sz val="8"/>
        <rFont val="Times New Roman"/>
        <family val="1"/>
      </rPr>
      <t>[</t>
    </r>
    <r>
      <rPr>
        <sz val="8"/>
        <rFont val="宋体"/>
        <family val="3"/>
        <charset val="134"/>
      </rPr>
      <t>三年制　</t>
    </r>
    <r>
      <rPr>
        <sz val="8"/>
        <rFont val="Times New Roman"/>
        <family val="1"/>
      </rPr>
      <t>2021</t>
    </r>
    <r>
      <rPr>
        <sz val="8"/>
        <rFont val="宋体"/>
        <family val="3"/>
        <charset val="134"/>
      </rPr>
      <t>版　</t>
    </r>
    <r>
      <rPr>
        <sz val="8"/>
        <rFont val="Times New Roman"/>
        <family val="1"/>
      </rPr>
      <t>2021-1-20]</t>
    </r>
  </si>
  <si>
    <t>经济学基础</t>
  </si>
  <si>
    <t>企业管理</t>
  </si>
  <si>
    <t>人力资源管理</t>
  </si>
  <si>
    <t>网络营销</t>
  </si>
  <si>
    <t>物流管理</t>
  </si>
  <si>
    <t>电子商务概论</t>
  </si>
  <si>
    <t>电子商务实务</t>
  </si>
  <si>
    <t>商务谈判</t>
  </si>
  <si>
    <t>网页制作</t>
  </si>
  <si>
    <t>电商网站建设</t>
  </si>
  <si>
    <t>电子支付与结算</t>
  </si>
  <si>
    <t>商贸法规</t>
  </si>
  <si>
    <t>电子商务实训</t>
  </si>
  <si>
    <t>企业信息化与电子商务实训</t>
  </si>
  <si>
    <t>企业电商管理实训（含跨境电商）</t>
  </si>
  <si>
    <t>企业营销策划实务与实战模拟</t>
  </si>
  <si>
    <t>电子商务项目运作实训</t>
  </si>
  <si>
    <t>消费者心理与分析</t>
  </si>
  <si>
    <t>社交礼仪理论与实践</t>
  </si>
  <si>
    <t>市场调研与预测</t>
  </si>
  <si>
    <r>
      <t>20</t>
    </r>
    <r>
      <rPr>
        <sz val="10"/>
        <rFont val="黑体"/>
        <family val="3"/>
        <charset val="134"/>
      </rPr>
      <t>周</t>
    </r>
    <phoneticPr fontId="12" type="noConversion"/>
  </si>
  <si>
    <r>
      <t>20</t>
    </r>
    <r>
      <rPr>
        <sz val="10"/>
        <color rgb="FFFF0000"/>
        <rFont val="黑体"/>
        <family val="3"/>
        <charset val="134"/>
      </rPr>
      <t>周</t>
    </r>
    <phoneticPr fontId="12" type="noConversion"/>
  </si>
  <si>
    <t>计划第五学期，《教育知识与技能》和《教材研究》各上半个学期</t>
    <phoneticPr fontId="12" type="noConversion"/>
  </si>
  <si>
    <t>广东茂名幼儿师范专科学校2021级小学语文教育专业课程计划表</t>
    <phoneticPr fontId="12" type="noConversion"/>
  </si>
  <si>
    <r>
      <t>总学时：2838，其中理论课学时：1248，占44.2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，实践课学时：1574，占55.8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；公共基础课学时：880，占31.2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，专业（技能）课学时：1180，占41.8</t>
    </r>
    <r>
      <rPr>
        <sz val="10"/>
        <rFont val="Times New Roman"/>
        <family val="1"/>
      </rPr>
      <t>%</t>
    </r>
    <r>
      <rPr>
        <sz val="10"/>
        <rFont val="宋体"/>
        <family val="3"/>
        <charset val="134"/>
      </rPr>
      <t>；选修课学时：282，占10%。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2021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2021-03-07]</t>
    </r>
    <phoneticPr fontId="12" type="noConversion"/>
  </si>
  <si>
    <t>专业基础课</t>
  </si>
  <si>
    <t>课余</t>
  </si>
  <si>
    <t>专业选修课(每学期选一门)</t>
  </si>
  <si>
    <r>
      <rPr>
        <sz val="9"/>
        <color theme="1"/>
        <rFont val="宋体"/>
        <family val="3"/>
        <charset val="134"/>
      </rPr>
      <t>中国现代诗歌导读</t>
    </r>
  </si>
  <si>
    <t>诗词格律导论</t>
  </si>
  <si>
    <r>
      <rPr>
        <sz val="9"/>
        <color theme="1"/>
        <rFont val="宋体"/>
        <family val="3"/>
        <charset val="134"/>
      </rPr>
      <t>中国古典四大名著导读</t>
    </r>
  </si>
  <si>
    <t>就业技能选修（每学期选两门）</t>
  </si>
  <si>
    <t>大学语文（专升本）</t>
  </si>
  <si>
    <t>政治理论（专升本）</t>
  </si>
  <si>
    <t>英语（专升本）</t>
  </si>
  <si>
    <t>汉语言文学专业综合（专升本）</t>
  </si>
  <si>
    <t>教师资格面试训练</t>
  </si>
  <si>
    <t>公务员应考训练</t>
  </si>
  <si>
    <r>
      <rPr>
        <sz val="9"/>
        <rFont val="宋体"/>
        <family val="3"/>
        <charset val="134"/>
      </rPr>
      <t>恋爱</t>
    </r>
    <r>
      <rPr>
        <sz val="9"/>
        <rFont val="Times New Roman"/>
        <family val="1"/>
      </rPr>
      <t>•</t>
    </r>
    <r>
      <rPr>
        <sz val="9"/>
        <rFont val="宋体"/>
        <family val="3"/>
        <charset val="134"/>
      </rPr>
      <t>婚姻</t>
    </r>
    <r>
      <rPr>
        <sz val="9"/>
        <rFont val="Times New Roman"/>
        <family val="1"/>
      </rPr>
      <t>•</t>
    </r>
    <r>
      <rPr>
        <sz val="9"/>
        <rFont val="宋体"/>
        <family val="3"/>
        <charset val="134"/>
      </rPr>
      <t>家庭</t>
    </r>
  </si>
  <si>
    <r>
      <rPr>
        <sz val="9"/>
        <rFont val="宋体"/>
        <family val="3"/>
        <charset val="134"/>
      </rPr>
      <t>计算机等级考试</t>
    </r>
    <r>
      <rPr>
        <sz val="9"/>
        <rFont val="Times New Roman"/>
        <family val="1"/>
      </rPr>
      <t>(</t>
    </r>
    <r>
      <rPr>
        <sz val="9"/>
        <rFont val="宋体"/>
        <family val="3"/>
        <charset val="134"/>
      </rPr>
      <t>二级</t>
    </r>
    <r>
      <rPr>
        <sz val="9"/>
        <rFont val="Times New Roman"/>
        <family val="1"/>
      </rPr>
      <t>Office)</t>
    </r>
  </si>
  <si>
    <r>
      <rPr>
        <sz val="9"/>
        <rFont val="宋体"/>
        <family val="3"/>
        <charset val="134"/>
      </rPr>
      <t>钢笔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粉笔</t>
    </r>
    <r>
      <rPr>
        <sz val="9"/>
        <rFont val="Times New Roman"/>
        <family val="1"/>
      </rPr>
      <t>/</t>
    </r>
    <r>
      <rPr>
        <sz val="9"/>
        <rFont val="宋体"/>
        <family val="3"/>
        <charset val="134"/>
      </rPr>
      <t>毛笔书法</t>
    </r>
  </si>
  <si>
    <r>
      <t>16</t>
    </r>
    <r>
      <rPr>
        <sz val="10"/>
        <rFont val="黑体"/>
        <family val="3"/>
        <charset val="134"/>
      </rPr>
      <t>周</t>
    </r>
    <phoneticPr fontId="12" type="noConversion"/>
  </si>
  <si>
    <r>
      <t>中国古典四大名著导读</t>
    </r>
    <r>
      <rPr>
        <sz val="6"/>
        <rFont val="宋体"/>
        <family val="3"/>
        <charset val="134"/>
        <scheme val="minor"/>
      </rPr>
      <t>(二年级)</t>
    </r>
  </si>
  <si>
    <r>
      <t>手工制作实训</t>
    </r>
    <r>
      <rPr>
        <sz val="9"/>
        <rFont val="宋体"/>
        <family val="3"/>
        <charset val="134"/>
        <scheme val="minor"/>
      </rPr>
      <t>/</t>
    </r>
    <r>
      <rPr>
        <sz val="10"/>
        <rFont val="宋体"/>
        <family val="3"/>
        <charset val="134"/>
        <scheme val="minor"/>
      </rPr>
      <t>漫画</t>
    </r>
  </si>
  <si>
    <r>
      <t>全国计算机等级考试</t>
    </r>
    <r>
      <rPr>
        <sz val="8"/>
        <rFont val="宋体"/>
        <family val="3"/>
        <charset val="134"/>
        <scheme val="minor"/>
      </rPr>
      <t>(一级)</t>
    </r>
  </si>
  <si>
    <r>
      <t>图像设计与处理</t>
    </r>
    <r>
      <rPr>
        <sz val="8"/>
        <rFont val="宋体"/>
        <family val="3"/>
        <charset val="134"/>
        <scheme val="minor"/>
      </rPr>
      <t>/</t>
    </r>
    <r>
      <rPr>
        <sz val="10"/>
        <rFont val="宋体"/>
        <family val="3"/>
        <charset val="134"/>
        <scheme val="minor"/>
      </rPr>
      <t>网页制作</t>
    </r>
  </si>
  <si>
    <t>广东茂名幼儿师范专科学校中文专业课程计划表</t>
    <phoneticPr fontId="12" type="noConversion"/>
  </si>
  <si>
    <r>
      <t>总学时：</t>
    </r>
    <r>
      <rPr>
        <sz val="10"/>
        <color theme="1"/>
        <rFont val="Times New Roman"/>
        <family val="1"/>
      </rPr>
      <t>2776</t>
    </r>
    <r>
      <rPr>
        <sz val="10"/>
        <color theme="1"/>
        <rFont val="宋体"/>
        <family val="3"/>
        <charset val="134"/>
      </rPr>
      <t>，其中理论课学时：</t>
    </r>
    <r>
      <rPr>
        <sz val="10"/>
        <color theme="1"/>
        <rFont val="Times New Roman"/>
        <family val="1"/>
      </rPr>
      <t>1196</t>
    </r>
    <r>
      <rPr>
        <sz val="10"/>
        <color theme="1"/>
        <rFont val="宋体"/>
        <family val="3"/>
        <charset val="134"/>
      </rPr>
      <t>，占</t>
    </r>
    <r>
      <rPr>
        <sz val="10"/>
        <color theme="1"/>
        <rFont val="Times New Roman"/>
        <family val="1"/>
      </rPr>
      <t>43.1%</t>
    </r>
    <r>
      <rPr>
        <sz val="10"/>
        <color theme="1"/>
        <rFont val="宋体"/>
        <family val="3"/>
        <charset val="134"/>
      </rPr>
      <t>，实践课学时：</t>
    </r>
    <r>
      <rPr>
        <sz val="10"/>
        <color theme="1"/>
        <rFont val="Times New Roman"/>
        <family val="1"/>
      </rPr>
      <t>1580</t>
    </r>
    <r>
      <rPr>
        <sz val="10"/>
        <color theme="1"/>
        <rFont val="宋体"/>
        <family val="3"/>
        <charset val="134"/>
      </rPr>
      <t>，占</t>
    </r>
    <r>
      <rPr>
        <sz val="10"/>
        <color theme="1"/>
        <rFont val="Times New Roman"/>
        <family val="1"/>
      </rPr>
      <t>56.9%</t>
    </r>
    <r>
      <rPr>
        <sz val="10"/>
        <color theme="1"/>
        <rFont val="宋体"/>
        <family val="3"/>
        <charset val="134"/>
      </rPr>
      <t>；公共基础课学时：</t>
    </r>
    <r>
      <rPr>
        <sz val="10"/>
        <color theme="1"/>
        <rFont val="Times New Roman"/>
        <family val="1"/>
      </rPr>
      <t>664</t>
    </r>
    <r>
      <rPr>
        <sz val="10"/>
        <color theme="1"/>
        <rFont val="宋体"/>
        <family val="3"/>
        <charset val="134"/>
      </rPr>
      <t>，占</t>
    </r>
    <r>
      <rPr>
        <sz val="10"/>
        <color theme="1"/>
        <rFont val="Times New Roman"/>
        <family val="1"/>
      </rPr>
      <t>23.9%</t>
    </r>
    <r>
      <rPr>
        <sz val="10"/>
        <color theme="1"/>
        <rFont val="宋体"/>
        <family val="3"/>
        <charset val="134"/>
      </rPr>
      <t>，专业（技能）课学时：1350，占</t>
    </r>
    <r>
      <rPr>
        <sz val="10"/>
        <color theme="1"/>
        <rFont val="Times New Roman"/>
        <family val="1"/>
      </rPr>
      <t>48.6%</t>
    </r>
    <r>
      <rPr>
        <sz val="10"/>
        <color theme="1"/>
        <rFont val="宋体"/>
        <family val="3"/>
        <charset val="134"/>
      </rPr>
      <t>；必修课学时：</t>
    </r>
    <r>
      <rPr>
        <sz val="10"/>
        <color theme="1"/>
        <rFont val="Times New Roman"/>
        <family val="1"/>
      </rPr>
      <t>2494</t>
    </r>
    <r>
      <rPr>
        <sz val="10"/>
        <color theme="1"/>
        <rFont val="宋体"/>
        <family val="3"/>
        <charset val="134"/>
      </rPr>
      <t>，占89</t>
    </r>
    <r>
      <rPr>
        <sz val="10"/>
        <color theme="1"/>
        <rFont val="Times New Roman"/>
        <family val="1"/>
      </rPr>
      <t>.8%</t>
    </r>
    <r>
      <rPr>
        <sz val="10"/>
        <color theme="1"/>
        <rFont val="宋体"/>
        <family val="3"/>
        <charset val="134"/>
      </rPr>
      <t>，选修课学时：282，占</t>
    </r>
    <r>
      <rPr>
        <sz val="10"/>
        <color theme="1"/>
        <rFont val="Times New Roman"/>
        <family val="1"/>
      </rPr>
      <t>10.2%</t>
    </r>
    <r>
      <rPr>
        <sz val="10"/>
        <color theme="1"/>
        <rFont val="宋体"/>
        <family val="3"/>
        <charset val="134"/>
      </rPr>
      <t>。</t>
    </r>
    <r>
      <rPr>
        <sz val="10"/>
        <color theme="1"/>
        <rFont val="Times New Roman"/>
        <family val="1"/>
      </rPr>
      <t>[</t>
    </r>
    <r>
      <rPr>
        <sz val="10"/>
        <color theme="1"/>
        <rFont val="宋体"/>
        <family val="3"/>
        <charset val="134"/>
      </rPr>
      <t>三年制　</t>
    </r>
    <r>
      <rPr>
        <sz val="10"/>
        <color theme="1"/>
        <rFont val="Times New Roman"/>
        <family val="1"/>
      </rPr>
      <t>2021</t>
    </r>
    <r>
      <rPr>
        <sz val="10"/>
        <color theme="1"/>
        <rFont val="宋体"/>
        <family val="3"/>
        <charset val="134"/>
      </rPr>
      <t>版　</t>
    </r>
    <r>
      <rPr>
        <sz val="10"/>
        <color theme="1"/>
        <rFont val="Times New Roman"/>
        <family val="1"/>
      </rPr>
      <t>2021-03-16]</t>
    </r>
  </si>
  <si>
    <r>
      <t>20</t>
    </r>
    <r>
      <rPr>
        <sz val="9"/>
        <color theme="1"/>
        <rFont val="宋体"/>
        <family val="3"/>
        <charset val="134"/>
      </rPr>
      <t>周</t>
    </r>
  </si>
  <si>
    <r>
      <rPr>
        <sz val="9"/>
        <color theme="1"/>
        <rFont val="宋体"/>
        <family val="3"/>
        <charset val="134"/>
      </rPr>
      <t>外国文学</t>
    </r>
  </si>
  <si>
    <r>
      <rPr>
        <sz val="9"/>
        <color theme="1"/>
        <rFont val="宋体"/>
        <family val="3"/>
        <charset val="134"/>
      </rPr>
      <t>语言学概论（纲要）</t>
    </r>
  </si>
  <si>
    <r>
      <rPr>
        <sz val="9"/>
        <color theme="1"/>
        <rFont val="宋体"/>
        <family val="3"/>
        <charset val="134"/>
      </rPr>
      <t>古代汉语</t>
    </r>
  </si>
  <si>
    <r>
      <rPr>
        <sz val="9"/>
        <color theme="1"/>
        <rFont val="宋体"/>
        <family val="3"/>
        <charset val="134"/>
      </rPr>
      <t>中华民俗文化概论</t>
    </r>
  </si>
  <si>
    <r>
      <rPr>
        <sz val="9"/>
        <color theme="1"/>
        <rFont val="宋体"/>
        <family val="3"/>
        <charset val="134"/>
      </rPr>
      <t>诗词格律概论</t>
    </r>
  </si>
  <si>
    <r>
      <rPr>
        <sz val="9"/>
        <color theme="1"/>
        <rFont val="宋体"/>
        <family val="3"/>
        <charset val="134"/>
      </rPr>
      <t>办公自动化</t>
    </r>
  </si>
  <si>
    <r>
      <rPr>
        <sz val="9"/>
        <color theme="1"/>
        <rFont val="宋体"/>
        <family val="3"/>
        <charset val="134"/>
      </rPr>
      <t>基础写作</t>
    </r>
  </si>
  <si>
    <r>
      <rPr>
        <sz val="9"/>
        <color theme="1"/>
        <rFont val="宋体"/>
        <family val="3"/>
        <charset val="134"/>
      </rPr>
      <t>应用文写作</t>
    </r>
  </si>
  <si>
    <r>
      <rPr>
        <sz val="9"/>
        <color theme="1"/>
        <rFont val="宋体"/>
        <family val="3"/>
        <charset val="134"/>
      </rPr>
      <t>写作训练</t>
    </r>
  </si>
  <si>
    <r>
      <rPr>
        <sz val="9"/>
        <color theme="1"/>
        <rFont val="宋体"/>
        <family val="3"/>
        <charset val="134"/>
      </rPr>
      <t>电子公文写作与处理</t>
    </r>
  </si>
  <si>
    <r>
      <t>“</t>
    </r>
    <r>
      <rPr>
        <sz val="9"/>
        <color theme="1"/>
        <rFont val="宋体"/>
        <family val="3"/>
        <charset val="134"/>
      </rPr>
      <t>三字两语一画</t>
    </r>
    <r>
      <rPr>
        <sz val="9"/>
        <color theme="1"/>
        <rFont val="Times New Roman"/>
        <family val="1"/>
      </rPr>
      <t>”</t>
    </r>
    <r>
      <rPr>
        <sz val="9"/>
        <color theme="1"/>
        <rFont val="宋体"/>
        <family val="3"/>
        <charset val="134"/>
      </rPr>
      <t>天天练</t>
    </r>
  </si>
  <si>
    <r>
      <rPr>
        <sz val="9"/>
        <color theme="1"/>
        <rFont val="宋体"/>
        <family val="3"/>
        <charset val="134"/>
      </rPr>
      <t>自练</t>
    </r>
  </si>
  <si>
    <r>
      <t>毕业论文</t>
    </r>
    <r>
      <rPr>
        <sz val="9"/>
        <color rgb="FFFF0000"/>
        <rFont val="Times New Roman"/>
        <family val="1"/>
      </rPr>
      <t>/</t>
    </r>
    <r>
      <rPr>
        <sz val="9"/>
        <color rgb="FFFF0000"/>
        <rFont val="宋体"/>
        <family val="3"/>
        <charset val="134"/>
      </rPr>
      <t>毕业设计</t>
    </r>
    <r>
      <rPr>
        <sz val="9"/>
        <color rgb="FFFF0000"/>
        <rFont val="Times New Roman"/>
        <family val="1"/>
      </rPr>
      <t>/</t>
    </r>
    <r>
      <rPr>
        <sz val="9"/>
        <color rgb="FFFF0000"/>
        <rFont val="宋体"/>
        <family val="3"/>
        <charset val="134"/>
      </rPr>
      <t>毕业创作</t>
    </r>
  </si>
  <si>
    <r>
      <rPr>
        <sz val="9"/>
        <color theme="1"/>
        <rFont val="宋体"/>
        <family val="3"/>
        <charset val="134"/>
      </rPr>
      <t>毕业教育</t>
    </r>
  </si>
  <si>
    <t>广东茂名幼儿师范专科学校现代文秘专业课程计划表</t>
    <phoneticPr fontId="12" type="noConversion"/>
  </si>
  <si>
    <r>
      <rPr>
        <sz val="9"/>
        <rFont val="宋体"/>
        <family val="3"/>
        <charset val="134"/>
      </rPr>
      <t>总学时：</t>
    </r>
    <r>
      <rPr>
        <sz val="9"/>
        <rFont val="Times New Roman"/>
        <family val="1"/>
      </rPr>
      <t>2788</t>
    </r>
    <r>
      <rPr>
        <sz val="9"/>
        <rFont val="宋体"/>
        <family val="3"/>
        <charset val="134"/>
      </rPr>
      <t>，其中理论课学时：</t>
    </r>
    <r>
      <rPr>
        <sz val="9"/>
        <rFont val="Times New Roman"/>
        <family val="1"/>
      </rPr>
      <t>1065</t>
    </r>
    <r>
      <rPr>
        <sz val="9"/>
        <rFont val="宋体"/>
        <family val="3"/>
        <charset val="134"/>
      </rPr>
      <t>，占38.2</t>
    </r>
    <r>
      <rPr>
        <sz val="9"/>
        <rFont val="Times New Roman"/>
        <family val="1"/>
      </rPr>
      <t>%</t>
    </r>
    <r>
      <rPr>
        <sz val="9"/>
        <rFont val="宋体"/>
        <family val="3"/>
        <charset val="134"/>
      </rPr>
      <t>，实践课学时：1723，占61.8</t>
    </r>
    <r>
      <rPr>
        <sz val="9"/>
        <rFont val="Times New Roman"/>
        <family val="1"/>
      </rPr>
      <t>%</t>
    </r>
    <r>
      <rPr>
        <sz val="9"/>
        <rFont val="宋体"/>
        <family val="3"/>
        <charset val="134"/>
      </rPr>
      <t>；公共基础课学时：692，占24.8</t>
    </r>
    <r>
      <rPr>
        <sz val="9"/>
        <rFont val="Times New Roman"/>
        <family val="1"/>
      </rPr>
      <t>%</t>
    </r>
    <r>
      <rPr>
        <sz val="9"/>
        <rFont val="宋体"/>
        <family val="3"/>
        <charset val="134"/>
      </rPr>
      <t>，专业（技能）课学时：1334，占47.8</t>
    </r>
    <r>
      <rPr>
        <sz val="9"/>
        <rFont val="Times New Roman"/>
        <family val="1"/>
      </rPr>
      <t>%</t>
    </r>
    <r>
      <rPr>
        <sz val="9"/>
        <rFont val="宋体"/>
        <family val="3"/>
        <charset val="134"/>
      </rPr>
      <t>；必修课学时：2506，占89.9</t>
    </r>
    <r>
      <rPr>
        <sz val="9"/>
        <rFont val="Times New Roman"/>
        <family val="1"/>
      </rPr>
      <t>%</t>
    </r>
    <r>
      <rPr>
        <sz val="9"/>
        <rFont val="宋体"/>
        <family val="3"/>
        <charset val="134"/>
      </rPr>
      <t>，选修课学时：282，占10.1</t>
    </r>
    <r>
      <rPr>
        <sz val="9"/>
        <rFont val="Times New Roman"/>
        <family val="1"/>
      </rPr>
      <t>%</t>
    </r>
    <r>
      <rPr>
        <sz val="9"/>
        <rFont val="宋体"/>
        <family val="3"/>
        <charset val="134"/>
      </rPr>
      <t>。</t>
    </r>
    <r>
      <rPr>
        <sz val="9"/>
        <rFont val="Times New Roman"/>
        <family val="1"/>
      </rPr>
      <t>[</t>
    </r>
    <r>
      <rPr>
        <sz val="9"/>
        <rFont val="宋体"/>
        <family val="3"/>
        <charset val="134"/>
      </rPr>
      <t>三年制　</t>
    </r>
    <r>
      <rPr>
        <sz val="9"/>
        <rFont val="Times New Roman"/>
        <family val="1"/>
      </rPr>
      <t>2021</t>
    </r>
    <r>
      <rPr>
        <sz val="9"/>
        <rFont val="宋体"/>
        <family val="3"/>
        <charset val="134"/>
      </rPr>
      <t>版　</t>
    </r>
    <r>
      <rPr>
        <sz val="9"/>
        <rFont val="Times New Roman"/>
        <family val="1"/>
      </rPr>
      <t>2020-03-16]</t>
    </r>
  </si>
  <si>
    <r>
      <t>基础写作</t>
    </r>
    <r>
      <rPr>
        <sz val="9"/>
        <rFont val="Times New Roman"/>
        <family val="1"/>
      </rPr>
      <t xml:space="preserve"> </t>
    </r>
  </si>
  <si>
    <t>中华民俗文化概述</t>
  </si>
  <si>
    <t>领导心理学</t>
  </si>
  <si>
    <t>职场交际学</t>
  </si>
  <si>
    <t>摄影</t>
  </si>
  <si>
    <t>艺术鉴赏</t>
  </si>
  <si>
    <r>
      <t>恋爱</t>
    </r>
    <r>
      <rPr>
        <sz val="9"/>
        <rFont val="Times New Roman"/>
        <family val="1"/>
      </rPr>
      <t>•</t>
    </r>
    <r>
      <rPr>
        <sz val="9"/>
        <rFont val="宋体"/>
        <family val="3"/>
        <charset val="134"/>
      </rPr>
      <t>婚姻</t>
    </r>
    <r>
      <rPr>
        <sz val="9"/>
        <rFont val="Times New Roman"/>
        <family val="1"/>
      </rPr>
      <t>•</t>
    </r>
    <r>
      <rPr>
        <sz val="9"/>
        <rFont val="宋体"/>
        <family val="3"/>
        <charset val="134"/>
      </rPr>
      <t>家庭</t>
    </r>
  </si>
  <si>
    <r>
      <t>总学时：</t>
    </r>
    <r>
      <rPr>
        <sz val="10"/>
        <rFont val="Times New Roman"/>
        <family val="1"/>
      </rPr>
      <t>2578</t>
    </r>
    <r>
      <rPr>
        <sz val="10"/>
        <rFont val="宋体"/>
        <family val="3"/>
        <charset val="134"/>
      </rPr>
      <t>，其中理论课学时：1376，占53</t>
    </r>
    <r>
      <rPr>
        <sz val="10"/>
        <rFont val="Times New Roman"/>
        <family val="1"/>
      </rPr>
      <t>.37%</t>
    </r>
    <r>
      <rPr>
        <sz val="10"/>
        <rFont val="宋体"/>
        <family val="3"/>
        <charset val="134"/>
      </rPr>
      <t>，实践课学时：1202，占46</t>
    </r>
    <r>
      <rPr>
        <sz val="10"/>
        <rFont val="Times New Roman"/>
        <family val="1"/>
      </rPr>
      <t>.63%</t>
    </r>
    <r>
      <rPr>
        <sz val="10"/>
        <rFont val="宋体"/>
        <family val="3"/>
        <charset val="134"/>
      </rPr>
      <t>。　　</t>
    </r>
    <r>
      <rPr>
        <sz val="10"/>
        <rFont val="Times New Roman"/>
        <family val="1"/>
      </rPr>
      <t>[</t>
    </r>
    <r>
      <rPr>
        <sz val="10"/>
        <rFont val="宋体"/>
        <family val="3"/>
        <charset val="134"/>
      </rPr>
      <t>三年制　</t>
    </r>
    <r>
      <rPr>
        <sz val="10"/>
        <rFont val="Times New Roman"/>
        <family val="1"/>
      </rPr>
      <t>2019</t>
    </r>
    <r>
      <rPr>
        <sz val="10"/>
        <rFont val="宋体"/>
        <family val="3"/>
        <charset val="134"/>
      </rPr>
      <t>版　</t>
    </r>
    <r>
      <rPr>
        <sz val="10"/>
        <rFont val="Times New Roman"/>
        <family val="1"/>
      </rPr>
      <t>2019-06-28]</t>
    </r>
  </si>
  <si>
    <t>，</t>
  </si>
  <si>
    <t>广东茂名幼儿师范专科学校2021级数学教育专业课程计划表</t>
  </si>
  <si>
    <r>
      <t>总学时：</t>
    </r>
    <r>
      <rPr>
        <sz val="8"/>
        <rFont val="Times New Roman"/>
        <family val="1"/>
      </rPr>
      <t>2734</t>
    </r>
    <r>
      <rPr>
        <sz val="8"/>
        <rFont val="宋体"/>
        <family val="3"/>
        <charset val="134"/>
      </rPr>
      <t>，其中理论课学时：</t>
    </r>
    <r>
      <rPr>
        <sz val="8"/>
        <rFont val="Times New Roman"/>
        <family val="1"/>
      </rPr>
      <t>1364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49.42%</t>
    </r>
    <r>
      <rPr>
        <sz val="8"/>
        <rFont val="宋体"/>
        <family val="3"/>
        <charset val="134"/>
      </rPr>
      <t>，实践课学时：</t>
    </r>
    <r>
      <rPr>
        <sz val="8"/>
        <rFont val="Times New Roman"/>
        <family val="1"/>
      </rPr>
      <t>1370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50.58%</t>
    </r>
    <r>
      <rPr>
        <sz val="8"/>
        <rFont val="宋体"/>
        <family val="3"/>
        <charset val="134"/>
      </rPr>
      <t>；公共基础课学时：</t>
    </r>
    <r>
      <rPr>
        <sz val="8"/>
        <rFont val="Times New Roman"/>
        <family val="1"/>
      </rPr>
      <t>1047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38.3%</t>
    </r>
    <r>
      <rPr>
        <sz val="8"/>
        <rFont val="宋体"/>
        <family val="3"/>
        <charset val="134"/>
      </rPr>
      <t>，专业（技能）课学时：</t>
    </r>
    <r>
      <rPr>
        <sz val="8"/>
        <rFont val="Times New Roman"/>
        <family val="1"/>
      </rPr>
      <t>1055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38.6%</t>
    </r>
    <r>
      <rPr>
        <sz val="8"/>
        <rFont val="宋体"/>
        <family val="3"/>
        <charset val="134"/>
      </rPr>
      <t>；必修课学时：</t>
    </r>
    <r>
      <rPr>
        <sz val="8"/>
        <rFont val="Times New Roman"/>
        <family val="1"/>
      </rPr>
      <t>2477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90.6%</t>
    </r>
    <r>
      <rPr>
        <sz val="8"/>
        <rFont val="宋体"/>
        <family val="3"/>
        <charset val="134"/>
      </rPr>
      <t>，选修课学时：</t>
    </r>
    <r>
      <rPr>
        <sz val="8"/>
        <rFont val="Times New Roman"/>
        <family val="1"/>
      </rPr>
      <t>257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9.4%</t>
    </r>
    <r>
      <rPr>
        <sz val="8"/>
        <rFont val="宋体"/>
        <family val="3"/>
        <charset val="134"/>
      </rPr>
      <t>。</t>
    </r>
    <r>
      <rPr>
        <sz val="8"/>
        <rFont val="Times New Roman"/>
        <family val="1"/>
      </rPr>
      <t>[</t>
    </r>
    <r>
      <rPr>
        <sz val="8"/>
        <rFont val="宋体"/>
        <family val="3"/>
        <charset val="134"/>
      </rPr>
      <t>三年制　</t>
    </r>
    <r>
      <rPr>
        <sz val="8"/>
        <rFont val="Times New Roman"/>
        <family val="1"/>
      </rPr>
      <t>2020</t>
    </r>
    <r>
      <rPr>
        <sz val="8"/>
        <rFont val="宋体"/>
        <family val="3"/>
        <charset val="134"/>
      </rPr>
      <t>版　</t>
    </r>
    <r>
      <rPr>
        <sz val="8"/>
        <rFont val="Times New Roman"/>
        <family val="1"/>
      </rPr>
      <t>2020-12-20]</t>
    </r>
    <phoneticPr fontId="12" type="noConversion"/>
  </si>
  <si>
    <t>几何画板</t>
    <phoneticPr fontId="12" type="noConversion"/>
  </si>
  <si>
    <t>线性规划</t>
  </si>
  <si>
    <t>数学分析（专插本）（二选一）</t>
  </si>
  <si>
    <t>初等数学研究（二选一）</t>
  </si>
  <si>
    <t>心理学</t>
    <phoneticPr fontId="12" type="noConversion"/>
  </si>
  <si>
    <t>大学英语</t>
    <phoneticPr fontId="12" type="noConversion"/>
  </si>
  <si>
    <t>简明现代汉语</t>
    <phoneticPr fontId="12" type="noConversion"/>
  </si>
  <si>
    <t>中国文学</t>
    <phoneticPr fontId="12" type="noConversion"/>
  </si>
  <si>
    <t>高等数学</t>
    <phoneticPr fontId="12" type="noConversion"/>
  </si>
  <si>
    <t>英语口语</t>
    <phoneticPr fontId="12" type="noConversion"/>
  </si>
  <si>
    <t>中国通史</t>
    <phoneticPr fontId="12" type="noConversion"/>
  </si>
  <si>
    <t>规范书写与书法训练</t>
    <phoneticPr fontId="12" type="noConversion"/>
  </si>
  <si>
    <t>普通话与教师口语技能</t>
    <phoneticPr fontId="12" type="noConversion"/>
  </si>
  <si>
    <t>儿童舞蹈</t>
    <phoneticPr fontId="12" type="noConversion"/>
  </si>
  <si>
    <r>
      <t>音乐基础</t>
    </r>
    <r>
      <rPr>
        <sz val="9"/>
        <color rgb="FFFF0000"/>
        <rFont val="宋体"/>
        <family val="3"/>
        <charset val="134"/>
      </rPr>
      <t>与欣赏</t>
    </r>
    <phoneticPr fontId="12" type="noConversion"/>
  </si>
  <si>
    <t>小学语文课程与教学论</t>
    <phoneticPr fontId="12" type="noConversion"/>
  </si>
  <si>
    <t>小学数学课程与教学论</t>
    <phoneticPr fontId="12" type="noConversion"/>
  </si>
  <si>
    <t>小学英语课程与教学论</t>
    <phoneticPr fontId="12" type="noConversion"/>
  </si>
  <si>
    <t>音乐基础</t>
    <phoneticPr fontId="12" type="noConversion"/>
  </si>
  <si>
    <t>广东茂名幼儿师范专科学校英语教育专业2021级课程计划表</t>
    <phoneticPr fontId="12" type="noConversion"/>
  </si>
  <si>
    <r>
      <t>总学时：</t>
    </r>
    <r>
      <rPr>
        <sz val="8"/>
        <rFont val="Times New Roman"/>
        <family val="1"/>
      </rPr>
      <t>2716</t>
    </r>
    <r>
      <rPr>
        <sz val="8"/>
        <rFont val="宋体"/>
        <family val="3"/>
        <charset val="134"/>
      </rPr>
      <t>，其中理论课学时：</t>
    </r>
    <r>
      <rPr>
        <sz val="8"/>
        <rFont val="Times New Roman"/>
        <family val="1"/>
      </rPr>
      <t>1210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44.55%</t>
    </r>
    <r>
      <rPr>
        <sz val="8"/>
        <rFont val="宋体"/>
        <family val="3"/>
        <charset val="134"/>
      </rPr>
      <t>，实践课学时：：</t>
    </r>
    <r>
      <rPr>
        <sz val="8"/>
        <rFont val="Times New Roman"/>
        <family val="1"/>
      </rPr>
      <t>1518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55.55%</t>
    </r>
    <r>
      <rPr>
        <sz val="8"/>
        <rFont val="宋体"/>
        <family val="3"/>
        <charset val="134"/>
      </rPr>
      <t>，；公共基础课学时：</t>
    </r>
    <r>
      <rPr>
        <sz val="8"/>
        <rFont val="Times New Roman"/>
        <family val="1"/>
      </rPr>
      <t>850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31.3%</t>
    </r>
    <r>
      <rPr>
        <sz val="8"/>
        <rFont val="宋体"/>
        <family val="3"/>
        <charset val="134"/>
      </rPr>
      <t>，专业（技能）课学时：</t>
    </r>
    <r>
      <rPr>
        <sz val="8"/>
        <rFont val="Times New Roman"/>
        <family val="1"/>
      </rPr>
      <t>1836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67.6%</t>
    </r>
    <r>
      <rPr>
        <sz val="8"/>
        <rFont val="宋体"/>
        <family val="3"/>
        <charset val="134"/>
      </rPr>
      <t>；必修课学时：</t>
    </r>
    <r>
      <rPr>
        <sz val="8"/>
        <rFont val="Times New Roman"/>
        <family val="1"/>
      </rPr>
      <t>2425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89.3%</t>
    </r>
    <r>
      <rPr>
        <sz val="8"/>
        <rFont val="宋体"/>
        <family val="3"/>
        <charset val="134"/>
      </rPr>
      <t>，选修课学时：</t>
    </r>
    <r>
      <rPr>
        <sz val="8"/>
        <rFont val="Times New Roman"/>
        <family val="1"/>
      </rPr>
      <t>291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10.7%</t>
    </r>
    <r>
      <rPr>
        <sz val="8"/>
        <rFont val="宋体"/>
        <family val="3"/>
        <charset val="134"/>
      </rPr>
      <t>。</t>
    </r>
    <r>
      <rPr>
        <sz val="8"/>
        <rFont val="Times New Roman"/>
        <family val="1"/>
      </rPr>
      <t>[</t>
    </r>
    <r>
      <rPr>
        <sz val="8"/>
        <rFont val="宋体"/>
        <family val="3"/>
        <charset val="134"/>
      </rPr>
      <t>三年制　</t>
    </r>
    <r>
      <rPr>
        <sz val="8"/>
        <rFont val="Times New Roman"/>
        <family val="1"/>
      </rPr>
      <t>2021</t>
    </r>
    <r>
      <rPr>
        <sz val="8"/>
        <rFont val="宋体"/>
        <family val="3"/>
        <charset val="134"/>
      </rPr>
      <t>版　</t>
    </r>
    <r>
      <rPr>
        <sz val="8"/>
        <rFont val="Times New Roman"/>
        <family val="1"/>
      </rPr>
      <t>2021-1-20]</t>
    </r>
    <phoneticPr fontId="12" type="noConversion"/>
  </si>
  <si>
    <t>外语教学心理学</t>
  </si>
  <si>
    <t>英语名诗品读</t>
  </si>
  <si>
    <t>幼儿园活动设计与指导</t>
  </si>
  <si>
    <r>
      <t>广东茂名幼儿师范专科学校</t>
    </r>
    <r>
      <rPr>
        <sz val="16"/>
        <color rgb="FFFF0000"/>
        <rFont val="方正小标宋简体"/>
        <family val="3"/>
        <charset val="134"/>
      </rPr>
      <t>应用英语专业2021级</t>
    </r>
    <r>
      <rPr>
        <sz val="16"/>
        <rFont val="方正小标宋简体"/>
        <family val="3"/>
        <charset val="134"/>
      </rPr>
      <t>课程计划表</t>
    </r>
    <phoneticPr fontId="12" type="noConversion"/>
  </si>
  <si>
    <r>
      <t>总学时：</t>
    </r>
    <r>
      <rPr>
        <sz val="8"/>
        <rFont val="Times New Roman"/>
        <family val="1"/>
      </rPr>
      <t>2642</t>
    </r>
    <r>
      <rPr>
        <sz val="8"/>
        <rFont val="宋体"/>
        <family val="3"/>
        <charset val="134"/>
      </rPr>
      <t>，其中理论课学时：1196，占45.27</t>
    </r>
    <r>
      <rPr>
        <sz val="8"/>
        <rFont val="Times New Roman"/>
        <family val="1"/>
      </rPr>
      <t>%</t>
    </r>
    <r>
      <rPr>
        <sz val="8"/>
        <rFont val="宋体"/>
        <family val="3"/>
        <charset val="134"/>
      </rPr>
      <t>，实践课学时：1446，占</t>
    </r>
    <r>
      <rPr>
        <sz val="8"/>
        <rFont val="Times New Roman"/>
        <family val="1"/>
      </rPr>
      <t>54.73%</t>
    </r>
    <r>
      <rPr>
        <sz val="8"/>
        <rFont val="宋体"/>
        <family val="3"/>
        <charset val="134"/>
      </rPr>
      <t>，；公共基础课学时：636，占24.1</t>
    </r>
    <r>
      <rPr>
        <sz val="8"/>
        <rFont val="Times New Roman"/>
        <family val="1"/>
      </rPr>
      <t>%</t>
    </r>
    <r>
      <rPr>
        <sz val="8"/>
        <rFont val="宋体"/>
        <family val="3"/>
        <charset val="134"/>
      </rPr>
      <t>，专业（技能）课学时：2006，占75.9</t>
    </r>
    <r>
      <rPr>
        <sz val="8"/>
        <rFont val="Times New Roman"/>
        <family val="1"/>
      </rPr>
      <t>%</t>
    </r>
    <r>
      <rPr>
        <sz val="8"/>
        <rFont val="宋体"/>
        <family val="3"/>
        <charset val="134"/>
      </rPr>
      <t>；必修课学时：</t>
    </r>
    <r>
      <rPr>
        <sz val="8"/>
        <rFont val="Times New Roman"/>
        <family val="1"/>
      </rPr>
      <t>2354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89.1%</t>
    </r>
    <r>
      <rPr>
        <sz val="8"/>
        <rFont val="宋体"/>
        <family val="3"/>
        <charset val="134"/>
      </rPr>
      <t>，选修课学时：</t>
    </r>
    <r>
      <rPr>
        <sz val="8"/>
        <rFont val="Times New Roman"/>
        <family val="1"/>
      </rPr>
      <t>288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10.9%</t>
    </r>
    <r>
      <rPr>
        <sz val="8"/>
        <rFont val="宋体"/>
        <family val="3"/>
        <charset val="134"/>
      </rPr>
      <t>。</t>
    </r>
    <r>
      <rPr>
        <sz val="8"/>
        <rFont val="Times New Roman"/>
        <family val="1"/>
      </rPr>
      <t>[</t>
    </r>
    <r>
      <rPr>
        <sz val="8"/>
        <rFont val="宋体"/>
        <family val="3"/>
        <charset val="134"/>
      </rPr>
      <t>三年制　</t>
    </r>
    <r>
      <rPr>
        <sz val="8"/>
        <rFont val="Times New Roman"/>
        <family val="1"/>
      </rPr>
      <t>2021</t>
    </r>
    <r>
      <rPr>
        <sz val="8"/>
        <rFont val="宋体"/>
        <family val="3"/>
        <charset val="134"/>
      </rPr>
      <t>版　</t>
    </r>
    <r>
      <rPr>
        <sz val="8"/>
        <rFont val="Times New Roman"/>
        <family val="1"/>
      </rPr>
      <t>2021-1-20]</t>
    </r>
  </si>
  <si>
    <t>商务英语视听说</t>
  </si>
  <si>
    <t>外贸英文函电</t>
  </si>
  <si>
    <t>文秘英语</t>
    <phoneticPr fontId="12" type="noConversion"/>
  </si>
  <si>
    <t>旅游英语</t>
    <phoneticPr fontId="12" type="noConversion"/>
  </si>
  <si>
    <t>文秘实务</t>
    <phoneticPr fontId="12" type="noConversion"/>
  </si>
  <si>
    <t>礼仪与实训</t>
    <phoneticPr fontId="12" type="noConversion"/>
  </si>
  <si>
    <t>档案与文书</t>
    <phoneticPr fontId="12" type="noConversion"/>
  </si>
  <si>
    <t>幼儿英语口语</t>
    <phoneticPr fontId="12" type="noConversion"/>
  </si>
  <si>
    <t>学前专业英语</t>
    <phoneticPr fontId="12" type="noConversion"/>
  </si>
  <si>
    <t>英语名诗品读</t>
    <phoneticPr fontId="12" type="noConversion"/>
  </si>
  <si>
    <t>英美文学选读</t>
    <phoneticPr fontId="12" type="noConversion"/>
  </si>
  <si>
    <t>英语活动设计</t>
    <phoneticPr fontId="12" type="noConversion"/>
  </si>
  <si>
    <t>幼儿园活动设计与指导</t>
    <phoneticPr fontId="12" type="noConversion"/>
  </si>
  <si>
    <t>幼儿园班级管理</t>
    <phoneticPr fontId="12" type="noConversion"/>
  </si>
  <si>
    <r>
      <t>广东茂名幼儿师范专科学校</t>
    </r>
    <r>
      <rPr>
        <sz val="16"/>
        <color rgb="FFFF0000"/>
        <rFont val="方正小标宋简体"/>
        <family val="3"/>
        <charset val="134"/>
      </rPr>
      <t>商务英语专业2021级</t>
    </r>
    <r>
      <rPr>
        <sz val="16"/>
        <rFont val="方正小标宋简体"/>
        <family val="3"/>
        <charset val="134"/>
      </rPr>
      <t>课程计划表</t>
    </r>
    <phoneticPr fontId="12" type="noConversion"/>
  </si>
  <si>
    <t>世界经济概论</t>
  </si>
  <si>
    <t>国际商务导论</t>
  </si>
  <si>
    <t>国际商务合同</t>
  </si>
  <si>
    <t>国际结算</t>
  </si>
  <si>
    <t>消费者组织行为学</t>
  </si>
  <si>
    <t>广东茂名幼儿师范专科学校学前教育专业2021级课程计划表</t>
    <phoneticPr fontId="12" type="noConversion"/>
  </si>
  <si>
    <r>
      <t>总学时：</t>
    </r>
    <r>
      <rPr>
        <sz val="8"/>
        <rFont val="Times New Roman"/>
        <family val="1"/>
      </rPr>
      <t>2656</t>
    </r>
    <r>
      <rPr>
        <sz val="8"/>
        <rFont val="宋体"/>
        <family val="3"/>
        <charset val="134"/>
      </rPr>
      <t>，其中理论课学时：</t>
    </r>
    <r>
      <rPr>
        <sz val="8"/>
        <rFont val="Times New Roman"/>
        <family val="1"/>
      </rPr>
      <t>1328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50.0%</t>
    </r>
    <r>
      <rPr>
        <sz val="8"/>
        <rFont val="宋体"/>
        <family val="3"/>
        <charset val="134"/>
      </rPr>
      <t>，实践课学时：：</t>
    </r>
    <r>
      <rPr>
        <sz val="8"/>
        <rFont val="Times New Roman"/>
        <family val="1"/>
      </rPr>
      <t>1328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50.0%</t>
    </r>
    <r>
      <rPr>
        <sz val="8"/>
        <rFont val="宋体"/>
        <family val="3"/>
        <charset val="134"/>
      </rPr>
      <t>，；公共基础课学时：</t>
    </r>
    <r>
      <rPr>
        <sz val="8"/>
        <rFont val="Times New Roman"/>
        <family val="1"/>
      </rPr>
      <t>1006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37.9%</t>
    </r>
    <r>
      <rPr>
        <sz val="8"/>
        <rFont val="宋体"/>
        <family val="3"/>
        <charset val="134"/>
      </rPr>
      <t>，专业（技能）课学时：</t>
    </r>
    <r>
      <rPr>
        <sz val="8"/>
        <rFont val="Times New Roman"/>
        <family val="1"/>
      </rPr>
      <t>1650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62.1%</t>
    </r>
    <r>
      <rPr>
        <sz val="8"/>
        <rFont val="宋体"/>
        <family val="3"/>
        <charset val="134"/>
      </rPr>
      <t>；必修课学时：</t>
    </r>
    <r>
      <rPr>
        <sz val="8"/>
        <rFont val="Times New Roman"/>
        <family val="1"/>
      </rPr>
      <t>2372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89.3%</t>
    </r>
    <r>
      <rPr>
        <sz val="8"/>
        <rFont val="宋体"/>
        <family val="3"/>
        <charset val="134"/>
      </rPr>
      <t>，选修课学时：</t>
    </r>
    <r>
      <rPr>
        <sz val="8"/>
        <rFont val="Times New Roman"/>
        <family val="1"/>
      </rPr>
      <t>284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10.7%</t>
    </r>
    <r>
      <rPr>
        <sz val="8"/>
        <rFont val="宋体"/>
        <family val="3"/>
        <charset val="134"/>
      </rPr>
      <t>。</t>
    </r>
    <r>
      <rPr>
        <sz val="8"/>
        <rFont val="Times New Roman"/>
        <family val="1"/>
      </rPr>
      <t>[</t>
    </r>
    <r>
      <rPr>
        <sz val="8"/>
        <rFont val="宋体"/>
        <family val="3"/>
        <charset val="134"/>
      </rPr>
      <t>三年制　</t>
    </r>
    <r>
      <rPr>
        <sz val="8"/>
        <rFont val="Times New Roman"/>
        <family val="1"/>
      </rPr>
      <t>2021</t>
    </r>
    <r>
      <rPr>
        <sz val="8"/>
        <rFont val="宋体"/>
        <family val="3"/>
        <charset val="134"/>
      </rPr>
      <t>版　</t>
    </r>
    <r>
      <rPr>
        <sz val="8"/>
        <rFont val="Times New Roman"/>
        <family val="1"/>
      </rPr>
      <t>2021-7-16]</t>
    </r>
    <phoneticPr fontId="12" type="noConversion"/>
  </si>
  <si>
    <t>课程编码</t>
    <phoneticPr fontId="81" type="noConversion"/>
  </si>
  <si>
    <t>马克思主义中国化进程与青年学生使命担当</t>
    <phoneticPr fontId="81" type="noConversion"/>
  </si>
  <si>
    <t>幼儿教师口语</t>
    <phoneticPr fontId="81" type="noConversion"/>
  </si>
  <si>
    <t>儿童故事创编</t>
  </si>
  <si>
    <t>保教知识与能力</t>
    <phoneticPr fontId="81" type="noConversion"/>
  </si>
  <si>
    <t>专业（技能）选修课
（七选一）</t>
    <phoneticPr fontId="12" type="noConversion"/>
  </si>
  <si>
    <t>总学时：1868，其中理论课学时：718，占38.44%，实践课学时：1150，占61.56%。　　　　[2020版　2020-9-15]</t>
    <phoneticPr fontId="12" type="noConversion"/>
  </si>
  <si>
    <t>课程
类别</t>
    <phoneticPr fontId="81" type="noConversion"/>
  </si>
  <si>
    <r>
      <rPr>
        <sz val="9"/>
        <color theme="1"/>
        <rFont val="宋体"/>
        <family val="3"/>
        <charset val="134"/>
      </rPr>
      <t>大学英语</t>
    </r>
  </si>
  <si>
    <r>
      <rPr>
        <sz val="9"/>
        <color theme="1"/>
        <rFont val="宋体"/>
        <family val="3"/>
        <charset val="134"/>
      </rPr>
      <t>　</t>
    </r>
  </si>
  <si>
    <t>多媒体课件制作</t>
    <phoneticPr fontId="12" type="noConversion"/>
  </si>
  <si>
    <r>
      <rPr>
        <sz val="9"/>
        <rFont val="宋体"/>
        <family val="3"/>
        <charset val="134"/>
      </rPr>
      <t>学前教育学</t>
    </r>
  </si>
  <si>
    <r>
      <rPr>
        <sz val="9"/>
        <rFont val="宋体"/>
        <family val="3"/>
        <charset val="134"/>
      </rPr>
      <t>中外学前教育史</t>
    </r>
  </si>
  <si>
    <r>
      <rPr>
        <sz val="9"/>
        <rFont val="宋体"/>
        <family val="3"/>
        <charset val="134"/>
      </rPr>
      <t>儿童故事创编</t>
    </r>
  </si>
  <si>
    <r>
      <rPr>
        <sz val="9"/>
        <rFont val="宋体"/>
        <family val="3"/>
        <charset val="134"/>
      </rPr>
      <t>学前教育政策法规</t>
    </r>
  </si>
  <si>
    <r>
      <rPr>
        <sz val="9"/>
        <rFont val="宋体"/>
        <family val="3"/>
        <charset val="134"/>
      </rPr>
      <t>歌曲弹唱</t>
    </r>
  </si>
  <si>
    <r>
      <rPr>
        <sz val="9"/>
        <rFont val="宋体"/>
        <family val="3"/>
        <charset val="134"/>
      </rPr>
      <t>儿童舞蹈创编</t>
    </r>
  </si>
  <si>
    <r>
      <rPr>
        <sz val="9"/>
        <color theme="1"/>
        <rFont val="宋体"/>
        <family val="3"/>
        <charset val="134"/>
      </rPr>
      <t>幼儿美术与绘画基础</t>
    </r>
  </si>
  <si>
    <t>专业（技能）选修课（五选一）</t>
    <phoneticPr fontId="12" type="noConversion"/>
  </si>
  <si>
    <r>
      <rPr>
        <sz val="9"/>
        <rFont val="宋体"/>
        <family val="3"/>
        <charset val="134"/>
      </rPr>
      <t>幼儿园常用英语口语</t>
    </r>
  </si>
  <si>
    <r>
      <rPr>
        <sz val="9"/>
        <rFont val="宋体"/>
        <family val="3"/>
        <charset val="134"/>
      </rPr>
      <t>蒙氏教学法</t>
    </r>
  </si>
  <si>
    <r>
      <rPr>
        <sz val="9"/>
        <rFont val="宋体"/>
        <family val="3"/>
        <charset val="134"/>
      </rPr>
      <t>奥尔夫音乐课</t>
    </r>
  </si>
  <si>
    <r>
      <rPr>
        <sz val="9"/>
        <rFont val="宋体"/>
        <family val="3"/>
        <charset val="134"/>
      </rPr>
      <t>美术综合创作课</t>
    </r>
  </si>
  <si>
    <t>公共基础选修课</t>
    <phoneticPr fontId="81" type="noConversion"/>
  </si>
  <si>
    <t>广东茂名幼儿师范专科学校早期教育专业2021级课程计划表</t>
    <phoneticPr fontId="12" type="noConversion"/>
  </si>
  <si>
    <t>音乐欣赏</t>
  </si>
  <si>
    <t>专业选修课</t>
    <phoneticPr fontId="81" type="noConversion"/>
  </si>
  <si>
    <t>教育教学技能实训(教育学)</t>
    <phoneticPr fontId="81" type="noConversion"/>
  </si>
  <si>
    <t>教育教学技能实训(心理学)</t>
    <phoneticPr fontId="81" type="noConversion"/>
  </si>
  <si>
    <t>个体心理辅导</t>
  </si>
  <si>
    <t>美术鉴赏与绘画心理2</t>
  </si>
  <si>
    <t>美术鉴赏与绘画心理1</t>
  </si>
  <si>
    <t>音乐欣赏与心理调适2</t>
  </si>
  <si>
    <t>音乐欣赏与心理调适1</t>
  </si>
  <si>
    <t>基础心理学</t>
  </si>
  <si>
    <t>学前儿童心理健康指导</t>
  </si>
  <si>
    <t>教育科学研究方法</t>
    <phoneticPr fontId="81" type="noConversion"/>
  </si>
  <si>
    <t>广东茂名幼儿师范专科学校心理健康教育专业2021级课程计划表</t>
    <phoneticPr fontId="12" type="noConversion"/>
  </si>
  <si>
    <t>广东茂名幼儿师范专科学校社区管理与服务专业2021级课程计划表</t>
    <phoneticPr fontId="12" type="noConversion"/>
  </si>
  <si>
    <t>社交礼仪</t>
  </si>
  <si>
    <t>社会工作伦理</t>
  </si>
  <si>
    <t>社会学概论</t>
  </si>
  <si>
    <t>心理学概论</t>
  </si>
  <si>
    <t>社会工作概论</t>
  </si>
  <si>
    <t>社会工作政策与法规</t>
  </si>
  <si>
    <t>个案社会工作</t>
  </si>
  <si>
    <t>小组社会工作</t>
  </si>
  <si>
    <t>社区社会工作</t>
  </si>
  <si>
    <t>家庭社会工作</t>
  </si>
  <si>
    <t>社会工作项目管理</t>
  </si>
  <si>
    <t>社会工作公文写作</t>
  </si>
  <si>
    <t>社区活动策划与实施</t>
  </si>
  <si>
    <t>焦点解决</t>
  </si>
  <si>
    <t>社会工作实务与案例分析</t>
  </si>
  <si>
    <t>社会调查与研究方法</t>
  </si>
  <si>
    <t>人类行为与社会环境</t>
  </si>
  <si>
    <t>社会工作综合能力</t>
  </si>
  <si>
    <t>亲子沟通技巧</t>
  </si>
  <si>
    <t>社会工作实践</t>
  </si>
  <si>
    <t>食品营养与安全</t>
  </si>
  <si>
    <t>健康护理</t>
  </si>
  <si>
    <t>学校社会工作</t>
  </si>
  <si>
    <t>老年社会工作</t>
  </si>
  <si>
    <t>妇女社会工作</t>
  </si>
  <si>
    <t>儿童青少年社会工作</t>
  </si>
  <si>
    <t>√</t>
    <phoneticPr fontId="81" type="noConversion"/>
  </si>
  <si>
    <t>广东茂名幼儿师范专科学校学前教育专业（五年制）2021级课程计划表</t>
    <phoneticPr fontId="12" type="noConversion"/>
  </si>
  <si>
    <r>
      <t>总学时：</t>
    </r>
    <r>
      <rPr>
        <sz val="8"/>
        <rFont val="Times New Roman"/>
        <family val="1"/>
      </rPr>
      <t>2656</t>
    </r>
    <r>
      <rPr>
        <sz val="8"/>
        <rFont val="宋体"/>
        <family val="3"/>
        <charset val="134"/>
      </rPr>
      <t>，其中理论课学时：</t>
    </r>
    <r>
      <rPr>
        <sz val="8"/>
        <rFont val="Times New Roman"/>
        <family val="1"/>
      </rPr>
      <t>1328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50.0%</t>
    </r>
    <r>
      <rPr>
        <sz val="8"/>
        <rFont val="宋体"/>
        <family val="3"/>
        <charset val="134"/>
      </rPr>
      <t>，实践课学时：：</t>
    </r>
    <r>
      <rPr>
        <sz val="8"/>
        <rFont val="Times New Roman"/>
        <family val="1"/>
      </rPr>
      <t>1328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50.0%</t>
    </r>
    <r>
      <rPr>
        <sz val="8"/>
        <rFont val="宋体"/>
        <family val="3"/>
        <charset val="134"/>
      </rPr>
      <t>，；公共基础课学时：</t>
    </r>
    <r>
      <rPr>
        <sz val="8"/>
        <rFont val="Times New Roman"/>
        <family val="1"/>
      </rPr>
      <t>1006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37.9%</t>
    </r>
    <r>
      <rPr>
        <sz val="8"/>
        <rFont val="宋体"/>
        <family val="3"/>
        <charset val="134"/>
      </rPr>
      <t>，专业（技能）课学时：</t>
    </r>
    <r>
      <rPr>
        <sz val="8"/>
        <rFont val="Times New Roman"/>
        <family val="1"/>
      </rPr>
      <t>1650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62.1%</t>
    </r>
    <r>
      <rPr>
        <sz val="8"/>
        <rFont val="宋体"/>
        <family val="3"/>
        <charset val="134"/>
      </rPr>
      <t>；必修课学时：</t>
    </r>
    <r>
      <rPr>
        <sz val="8"/>
        <rFont val="Times New Roman"/>
        <family val="1"/>
      </rPr>
      <t>2372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89.3%</t>
    </r>
    <r>
      <rPr>
        <sz val="8"/>
        <rFont val="宋体"/>
        <family val="3"/>
        <charset val="134"/>
      </rPr>
      <t>，选修课学时：</t>
    </r>
    <r>
      <rPr>
        <sz val="8"/>
        <rFont val="Times New Roman"/>
        <family val="1"/>
      </rPr>
      <t>284</t>
    </r>
    <r>
      <rPr>
        <sz val="8"/>
        <rFont val="宋体"/>
        <family val="3"/>
        <charset val="134"/>
      </rPr>
      <t>，占</t>
    </r>
    <r>
      <rPr>
        <sz val="8"/>
        <rFont val="Times New Roman"/>
        <family val="1"/>
      </rPr>
      <t>10.7%</t>
    </r>
    <r>
      <rPr>
        <sz val="8"/>
        <rFont val="宋体"/>
        <family val="3"/>
        <charset val="134"/>
      </rPr>
      <t>。</t>
    </r>
    <r>
      <rPr>
        <sz val="8"/>
        <rFont val="Times New Roman"/>
        <family val="1"/>
      </rPr>
      <t>[</t>
    </r>
    <r>
      <rPr>
        <sz val="8"/>
        <rFont val="宋体"/>
        <family val="3"/>
        <charset val="134"/>
      </rPr>
      <t>五年制　</t>
    </r>
    <r>
      <rPr>
        <sz val="8"/>
        <rFont val="Times New Roman"/>
        <family val="1"/>
      </rPr>
      <t>2021</t>
    </r>
    <r>
      <rPr>
        <sz val="8"/>
        <rFont val="宋体"/>
        <family val="3"/>
        <charset val="134"/>
      </rPr>
      <t>版　</t>
    </r>
    <r>
      <rPr>
        <sz val="8"/>
        <rFont val="Times New Roman"/>
        <family val="1"/>
      </rPr>
      <t>2021-7-16]</t>
    </r>
    <phoneticPr fontId="12" type="noConversion"/>
  </si>
  <si>
    <t>第四学年</t>
    <phoneticPr fontId="81" type="noConversion"/>
  </si>
  <si>
    <t>第五学年</t>
    <phoneticPr fontId="81" type="noConversion"/>
  </si>
  <si>
    <r>
      <t>20</t>
    </r>
    <r>
      <rPr>
        <sz val="8"/>
        <rFont val="宋体"/>
        <family val="3"/>
        <charset val="134"/>
      </rPr>
      <t>周</t>
    </r>
  </si>
  <si>
    <t>学前教育学</t>
    <phoneticPr fontId="81" type="noConversion"/>
  </si>
  <si>
    <t>中外学前教育史</t>
    <phoneticPr fontId="81" type="noConversion"/>
  </si>
  <si>
    <t>顶岗实习（中职）</t>
    <phoneticPr fontId="81" type="noConversion"/>
  </si>
  <si>
    <t>16W</t>
    <phoneticPr fontId="81" type="noConversion"/>
  </si>
  <si>
    <t>顶岗实习（专科）</t>
    <phoneticPr fontId="8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</si>
</sst>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%"/>
  </numFmts>
  <fonts count="134">
    <font>
      <sz val="12"/>
      <name val="宋体"/>
      <charset val="134"/>
    </font>
    <font>
      <sz val="11"/>
      <color theme="1"/>
      <name val="宋体"/>
      <family val="2"/>
      <scheme val="minor"/>
    </font>
    <font>
      <sz val="12"/>
      <name val="宋体"/>
      <family val="3"/>
      <charset val="134"/>
    </font>
    <font>
      <sz val="16"/>
      <name val="方正小标宋简体"/>
      <family val="3"/>
      <charset val="134"/>
    </font>
    <font>
      <sz val="10"/>
      <name val="Times New Roman"/>
      <family val="1"/>
    </font>
    <font>
      <sz val="10"/>
      <name val="黑体"/>
      <family val="3"/>
      <charset val="134"/>
    </font>
    <font>
      <sz val="8"/>
      <name val="Times New Roman"/>
      <family val="1"/>
    </font>
    <font>
      <sz val="7"/>
      <name val="黑体"/>
      <family val="3"/>
      <charset val="134"/>
    </font>
    <font>
      <sz val="10"/>
      <color theme="1"/>
      <name val="Times New Roman"/>
      <family val="1"/>
    </font>
    <font>
      <sz val="10"/>
      <name val="宋体"/>
      <family val="3"/>
      <charset val="134"/>
    </font>
    <font>
      <sz val="9"/>
      <name val="Times New Roman"/>
      <family val="1"/>
    </font>
    <font>
      <sz val="8"/>
      <name val="宋体"/>
      <family val="3"/>
      <charset val="134"/>
    </font>
    <font>
      <sz val="9"/>
      <name val="宋体"/>
      <family val="3"/>
      <charset val="134"/>
    </font>
    <font>
      <sz val="10"/>
      <color theme="0" tint="-0.34998626667073579"/>
      <name val="宋体"/>
      <family val="3"/>
      <charset val="134"/>
    </font>
    <font>
      <sz val="10"/>
      <color theme="0" tint="-0.34998626667073579"/>
      <name val="Times New Roman"/>
      <family val="1"/>
    </font>
    <font>
      <sz val="10"/>
      <color rgb="FFFF0000"/>
      <name val="Times New Roman"/>
      <family val="1"/>
    </font>
    <font>
      <sz val="8"/>
      <name val="黑体"/>
      <family val="3"/>
      <charset val="134"/>
    </font>
    <font>
      <sz val="12"/>
      <name val="Times New Roman"/>
      <family val="1"/>
    </font>
    <font>
      <sz val="9"/>
      <name val="黑体"/>
      <family val="3"/>
      <charset val="134"/>
    </font>
    <font>
      <sz val="12"/>
      <name val="黑体"/>
      <family val="3"/>
      <charset val="134"/>
    </font>
    <font>
      <sz val="6"/>
      <name val="黑体"/>
      <family val="3"/>
      <charset val="134"/>
    </font>
    <font>
      <sz val="10"/>
      <color theme="1"/>
      <name val="宋体"/>
      <family val="3"/>
      <charset val="134"/>
    </font>
    <font>
      <sz val="10"/>
      <color rgb="FFFF0000"/>
      <name val="宋体"/>
      <family val="3"/>
      <charset val="134"/>
    </font>
    <font>
      <sz val="7.5"/>
      <name val="黑体"/>
      <family val="3"/>
      <charset val="134"/>
    </font>
    <font>
      <sz val="7"/>
      <name val="宋体"/>
      <family val="3"/>
      <charset val="134"/>
    </font>
    <font>
      <sz val="12"/>
      <color rgb="FFFF0000"/>
      <name val="宋体"/>
      <family val="3"/>
      <charset val="134"/>
    </font>
    <font>
      <b/>
      <sz val="12"/>
      <color rgb="FFFF0000"/>
      <name val="宋体"/>
      <family val="3"/>
      <charset val="134"/>
    </font>
    <font>
      <sz val="10"/>
      <color theme="1"/>
      <name val="黑体"/>
      <family val="3"/>
      <charset val="134"/>
    </font>
    <font>
      <sz val="12"/>
      <color theme="1"/>
      <name val="黑体"/>
      <family val="3"/>
      <charset val="134"/>
    </font>
    <font>
      <sz val="8"/>
      <color theme="1"/>
      <name val="Times New Roman"/>
      <family val="1"/>
    </font>
    <font>
      <sz val="8"/>
      <color theme="1"/>
      <name val="黑体"/>
      <family val="3"/>
      <charset val="134"/>
    </font>
    <font>
      <sz val="9"/>
      <color theme="1"/>
      <name val="Times New Roman"/>
      <family val="1"/>
    </font>
    <font>
      <sz val="9"/>
      <color theme="1"/>
      <name val="黑体"/>
      <family val="3"/>
      <charset val="134"/>
    </font>
    <font>
      <sz val="10"/>
      <color indexed="10"/>
      <name val="Times New Roman"/>
      <family val="1"/>
    </font>
    <font>
      <sz val="10"/>
      <name val="宋体"/>
      <family val="3"/>
      <charset val="134"/>
      <scheme val="minor"/>
    </font>
    <font>
      <sz val="9"/>
      <color rgb="FFFF0000"/>
      <name val="宋体"/>
      <family val="3"/>
      <charset val="134"/>
    </font>
    <font>
      <sz val="9"/>
      <color theme="1"/>
      <name val="宋体"/>
      <family val="3"/>
      <charset val="134"/>
    </font>
    <font>
      <sz val="7.5"/>
      <name val="宋体"/>
      <family val="3"/>
      <charset val="134"/>
    </font>
    <font>
      <sz val="9"/>
      <color rgb="FFFF0000"/>
      <name val="Times New Roman"/>
      <family val="1"/>
    </font>
    <font>
      <sz val="9"/>
      <color theme="0" tint="-0.34998626667073579"/>
      <name val="Times New Roman"/>
      <family val="1"/>
    </font>
    <font>
      <sz val="16"/>
      <name val="方正小标宋简体"/>
      <family val="3"/>
      <charset val="134"/>
    </font>
    <font>
      <sz val="11"/>
      <name val="Times New Roman"/>
      <family val="1"/>
    </font>
    <font>
      <sz val="7.5"/>
      <name val="Times New Roman"/>
      <family val="1"/>
    </font>
    <font>
      <sz val="7"/>
      <name val="Times New Roman"/>
      <family val="1"/>
    </font>
    <font>
      <sz val="6"/>
      <name val="Times New Roman"/>
      <family val="1"/>
    </font>
    <font>
      <sz val="10"/>
      <name val="仿宋_GB2312"/>
      <family val="3"/>
      <charset val="134"/>
    </font>
    <font>
      <sz val="8"/>
      <name val="仿宋_GB2312"/>
      <family val="3"/>
      <charset val="134"/>
    </font>
    <font>
      <sz val="9"/>
      <name val="仿宋_GB2312"/>
      <family val="3"/>
      <charset val="134"/>
    </font>
    <font>
      <sz val="11"/>
      <name val="宋体"/>
      <family val="3"/>
      <charset val="134"/>
    </font>
    <font>
      <sz val="10"/>
      <color indexed="55"/>
      <name val="Times New Roman"/>
      <family val="1"/>
    </font>
    <font>
      <sz val="11"/>
      <color theme="1"/>
      <name val="Times New Roman"/>
      <family val="1"/>
    </font>
    <font>
      <sz val="12"/>
      <color theme="1"/>
      <name val="Times New Roman"/>
      <family val="1"/>
    </font>
    <font>
      <sz val="7"/>
      <color theme="1"/>
      <name val="Times New Roman"/>
      <family val="1"/>
    </font>
    <font>
      <sz val="10"/>
      <color rgb="FFC00000"/>
      <name val="宋体"/>
      <family val="3"/>
      <charset val="134"/>
    </font>
    <font>
      <sz val="10"/>
      <color rgb="FFC00000"/>
      <name val="Times New Roman"/>
      <family val="1"/>
    </font>
    <font>
      <sz val="9"/>
      <color rgb="FFC00000"/>
      <name val="宋体"/>
      <family val="3"/>
      <charset val="134"/>
    </font>
    <font>
      <sz val="8"/>
      <color theme="1"/>
      <name val="宋体"/>
      <family val="3"/>
      <charset val="134"/>
    </font>
    <font>
      <sz val="11"/>
      <color indexed="20"/>
      <name val="宋体"/>
      <family val="3"/>
      <charset val="134"/>
    </font>
    <font>
      <sz val="11"/>
      <color indexed="17"/>
      <name val="宋体"/>
      <family val="3"/>
      <charset val="134"/>
    </font>
    <font>
      <sz val="6"/>
      <name val="宋体"/>
      <family val="3"/>
      <charset val="134"/>
    </font>
    <font>
      <sz val="6"/>
      <color theme="1"/>
      <name val="Times New Roman"/>
      <family val="1"/>
    </font>
    <font>
      <sz val="6"/>
      <color theme="1"/>
      <name val="宋体"/>
      <family val="3"/>
      <charset val="134"/>
    </font>
    <font>
      <sz val="10"/>
      <color indexed="55"/>
      <name val="宋体"/>
      <family val="3"/>
      <charset val="134"/>
    </font>
    <font>
      <sz val="7"/>
      <color theme="1"/>
      <name val="宋体"/>
      <family val="3"/>
      <charset val="134"/>
    </font>
    <font>
      <sz val="9"/>
      <name val="宋体"/>
      <family val="3"/>
      <charset val="134"/>
    </font>
    <font>
      <sz val="10"/>
      <name val="宋体"/>
      <family val="3"/>
      <charset val="134"/>
    </font>
    <font>
      <b/>
      <sz val="16"/>
      <name val="仿宋_GB2312"/>
      <family val="3"/>
      <charset val="134"/>
    </font>
    <font>
      <sz val="8"/>
      <color rgb="FFFF0000"/>
      <name val="仿宋_GB2312"/>
      <family val="3"/>
      <charset val="134"/>
    </font>
    <font>
      <sz val="8"/>
      <color theme="1"/>
      <name val="仿宋_GB2312"/>
      <family val="3"/>
      <charset val="134"/>
    </font>
    <font>
      <sz val="11"/>
      <color theme="1"/>
      <name val="宋体"/>
      <family val="2"/>
      <charset val="134"/>
      <scheme val="minor"/>
    </font>
    <font>
      <sz val="10"/>
      <name val="Times New Roman"/>
      <family val="3"/>
      <charset val="134"/>
    </font>
    <font>
      <sz val="9"/>
      <name val="宋体"/>
      <family val="2"/>
      <charset val="134"/>
      <scheme val="minor"/>
    </font>
    <font>
      <sz val="16"/>
      <color rgb="FFFF0000"/>
      <name val="方正小标宋简体"/>
      <family val="3"/>
      <charset val="134"/>
    </font>
    <font>
      <sz val="9"/>
      <name val="方正小标宋简体"/>
      <family val="3"/>
      <charset val="134"/>
    </font>
    <font>
      <sz val="8"/>
      <name val="宋体"/>
      <family val="3"/>
      <charset val="134"/>
      <scheme val="minor"/>
    </font>
    <font>
      <b/>
      <sz val="10"/>
      <color rgb="FFFF0000"/>
      <name val="Times New Roman"/>
      <family val="1"/>
    </font>
    <font>
      <sz val="12"/>
      <color rgb="FF568FD4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b/>
      <sz val="16"/>
      <color theme="1"/>
      <name val="仿宋_GB2312"/>
      <family val="3"/>
      <charset val="134"/>
    </font>
    <font>
      <sz val="9"/>
      <color theme="1"/>
      <name val="仿宋_GB2312"/>
      <family val="3"/>
      <charset val="134"/>
    </font>
    <font>
      <sz val="8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6"/>
      <color theme="1"/>
      <name val="仿宋_GB2312"/>
      <family val="3"/>
      <charset val="134"/>
    </font>
    <font>
      <sz val="16"/>
      <color theme="1"/>
      <name val="仿宋_GB2312"/>
      <family val="3"/>
      <charset val="134"/>
    </font>
    <font>
      <sz val="9"/>
      <color theme="1"/>
      <name val="宋体"/>
      <family val="3"/>
      <charset val="134"/>
      <scheme val="minor"/>
    </font>
    <font>
      <sz val="8"/>
      <name val="Times New Roman"/>
      <family val="3"/>
      <charset val="134"/>
    </font>
    <font>
      <sz val="8.5"/>
      <name val="Times New Roman"/>
      <family val="1"/>
    </font>
    <font>
      <sz val="8.5"/>
      <name val="宋体"/>
      <family val="3"/>
      <charset val="134"/>
    </font>
    <font>
      <sz val="9"/>
      <name val="Times New Roman"/>
      <family val="3"/>
      <charset val="134"/>
    </font>
    <font>
      <sz val="6.5"/>
      <name val="黑体"/>
      <family val="3"/>
      <charset val="134"/>
    </font>
    <font>
      <sz val="9"/>
      <name val="宋体"/>
      <family val="3"/>
      <charset val="134"/>
    </font>
    <font>
      <b/>
      <sz val="20"/>
      <color rgb="FFFF0000"/>
      <name val="宋体"/>
      <family val="3"/>
      <charset val="134"/>
    </font>
    <font>
      <sz val="9"/>
      <color indexed="10"/>
      <name val="Times New Roman"/>
      <family val="1"/>
    </font>
    <font>
      <sz val="9"/>
      <name val="Cambria Math"/>
      <family val="1"/>
    </font>
    <font>
      <sz val="16"/>
      <color rgb="FF000000"/>
      <name val="方正小标宋简体"/>
      <family val="3"/>
      <charset val="134"/>
    </font>
    <font>
      <sz val="8"/>
      <color rgb="FF000000"/>
      <name val="宋体"/>
      <family val="3"/>
      <charset val="134"/>
    </font>
    <font>
      <sz val="8"/>
      <color rgb="FF000000"/>
      <name val="Times New Roman"/>
      <family val="1"/>
    </font>
    <font>
      <sz val="6"/>
      <color rgb="FF000000"/>
      <name val="Times New Roman"/>
      <family val="1"/>
    </font>
    <font>
      <sz val="9"/>
      <color rgb="FF000000"/>
      <name val="黑体"/>
      <family val="3"/>
      <charset val="134"/>
    </font>
    <font>
      <sz val="9"/>
      <color rgb="FF000000"/>
      <name val="Times New Roman"/>
      <family val="1"/>
    </font>
    <font>
      <sz val="9"/>
      <color rgb="FF000000"/>
      <name val="宋体"/>
      <family val="3"/>
      <charset val="134"/>
    </font>
    <font>
      <sz val="9"/>
      <color rgb="FF000000"/>
      <name val="Cambria Math"/>
      <family val="1"/>
    </font>
    <font>
      <sz val="7"/>
      <color rgb="FF000000"/>
      <name val="Times New Roman"/>
      <family val="1"/>
    </font>
    <font>
      <sz val="10"/>
      <name val="宋体"/>
      <family val="3"/>
      <charset val="134"/>
    </font>
    <font>
      <b/>
      <sz val="8"/>
      <color theme="1"/>
      <name val="Times New Roman"/>
      <family val="1"/>
    </font>
    <font>
      <sz val="8"/>
      <color rgb="FFFF0000"/>
      <name val="Times New Roman"/>
      <family val="1"/>
    </font>
    <font>
      <b/>
      <sz val="9"/>
      <color rgb="FFFF0000"/>
      <name val="宋体"/>
      <family val="3"/>
      <charset val="134"/>
    </font>
    <font>
      <sz val="9"/>
      <name val="宋体"/>
      <family val="3"/>
      <charset val="134"/>
    </font>
    <font>
      <sz val="8"/>
      <name val="方正小标宋简体"/>
      <family val="3"/>
      <charset val="134"/>
    </font>
    <font>
      <sz val="6"/>
      <name val="方正小标宋简体"/>
      <family val="3"/>
      <charset val="134"/>
    </font>
    <font>
      <sz val="8"/>
      <color theme="1"/>
      <name val="方正小标宋简体"/>
      <family val="3"/>
      <charset val="134"/>
    </font>
    <font>
      <sz val="11"/>
      <name val="宋体"/>
      <family val="3"/>
      <charset val="134"/>
      <scheme val="minor"/>
    </font>
    <font>
      <sz val="9"/>
      <color rgb="FF0070C0"/>
      <name val="Times New Roman"/>
      <family val="1"/>
    </font>
    <font>
      <sz val="9"/>
      <color rgb="FF0070C0"/>
      <name val="宋体"/>
      <family val="3"/>
      <charset val="134"/>
    </font>
    <font>
      <b/>
      <sz val="12"/>
      <name val="宋体"/>
      <family val="3"/>
      <charset val="134"/>
    </font>
    <font>
      <sz val="9"/>
      <color indexed="8"/>
      <name val="黑体"/>
      <family val="3"/>
      <charset val="134"/>
    </font>
    <font>
      <sz val="9"/>
      <color rgb="FFFF0000"/>
      <name val="黑体"/>
      <family val="3"/>
      <charset val="134"/>
    </font>
    <font>
      <sz val="8"/>
      <color rgb="FFFF0000"/>
      <name val="宋体"/>
      <family val="3"/>
      <charset val="134"/>
      <scheme val="minor"/>
    </font>
    <font>
      <sz val="8"/>
      <color indexed="8"/>
      <name val="宋体"/>
      <family val="3"/>
      <charset val="134"/>
      <scheme val="minor"/>
    </font>
    <font>
      <sz val="16"/>
      <name val="方正小标"/>
      <family val="3"/>
      <charset val="134"/>
    </font>
    <font>
      <sz val="10"/>
      <name val="Times New Roman"/>
      <family val="3"/>
    </font>
    <font>
      <sz val="9"/>
      <name val="宋体"/>
      <family val="2"/>
      <charset val="134"/>
    </font>
    <font>
      <sz val="9"/>
      <name val="Microsoft YaHei UI"/>
      <family val="2"/>
      <charset val="134"/>
    </font>
    <font>
      <sz val="9"/>
      <name val="方正仿宋简体"/>
      <family val="3"/>
      <charset val="134"/>
    </font>
    <font>
      <sz val="8"/>
      <color rgb="FFFF0000"/>
      <name val="黑体"/>
      <family val="3"/>
      <charset val="134"/>
    </font>
    <font>
      <sz val="10"/>
      <color rgb="FFFF0000"/>
      <name val="黑体"/>
      <family val="3"/>
      <charset val="134"/>
    </font>
    <font>
      <sz val="8"/>
      <color rgb="FFFF0000"/>
      <name val="宋体"/>
      <family val="3"/>
      <charset val="134"/>
    </font>
    <font>
      <b/>
      <sz val="9"/>
      <color rgb="FFFF0000"/>
      <name val="Times New Roman"/>
      <family val="1"/>
    </font>
    <font>
      <sz val="14"/>
      <name val="方正小标宋简体"/>
      <family val="4"/>
      <charset val="134"/>
    </font>
    <font>
      <b/>
      <sz val="9"/>
      <name val="Times New Roman"/>
      <family val="1"/>
    </font>
    <font>
      <sz val="12"/>
      <name val="宋体"/>
      <family val="3"/>
      <charset val="134"/>
      <scheme val="minor"/>
    </font>
    <font>
      <sz val="6"/>
      <name val="宋体"/>
      <family val="3"/>
      <charset val="134"/>
      <scheme val="minor"/>
    </font>
    <font>
      <sz val="16"/>
      <color theme="1"/>
      <name val="方正小标宋简体"/>
      <family val="3"/>
      <charset val="134"/>
    </font>
    <font>
      <b/>
      <sz val="7"/>
      <color rgb="FFFF000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5"/>
        <bgColor indexed="64"/>
      </patternFill>
    </fill>
  </fills>
  <borders count="7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dotted">
        <color auto="1"/>
      </left>
      <right/>
      <top style="dotted">
        <color auto="1"/>
      </top>
      <bottom style="thin">
        <color auto="1"/>
      </bottom>
      <diagonal/>
    </border>
    <border>
      <left/>
      <right/>
      <top style="dotted">
        <color auto="1"/>
      </top>
      <bottom style="thin">
        <color auto="1"/>
      </bottom>
      <diagonal/>
    </border>
    <border>
      <left/>
      <right style="dotted">
        <color auto="1"/>
      </right>
      <top style="dotted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/>
      <diagonal/>
    </border>
    <border>
      <left style="hair">
        <color auto="1"/>
      </left>
      <right style="thin">
        <color auto="1"/>
      </right>
      <top/>
      <bottom/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/>
      <right/>
      <top/>
      <bottom style="thin">
        <color indexed="64"/>
      </bottom>
      <diagonal/>
    </border>
  </borders>
  <cellStyleXfs count="69">
    <xf numFmtId="0" fontId="0" fillId="0" borderId="0">
      <alignment vertical="center"/>
    </xf>
    <xf numFmtId="0" fontId="2" fillId="0" borderId="0"/>
    <xf numFmtId="0" fontId="2" fillId="0" borderId="0">
      <protection locked="0"/>
    </xf>
    <xf numFmtId="0" fontId="2" fillId="0" borderId="0"/>
    <xf numFmtId="9" fontId="2" fillId="0" borderId="0" applyFont="0" applyFill="0" applyBorder="0" applyAlignment="0" applyProtection="0">
      <alignment vertical="center"/>
    </xf>
    <xf numFmtId="0" fontId="2" fillId="0" borderId="0"/>
    <xf numFmtId="0" fontId="2" fillId="0" borderId="0"/>
    <xf numFmtId="0" fontId="2" fillId="0" borderId="0">
      <protection locked="0"/>
    </xf>
    <xf numFmtId="0" fontId="2" fillId="0" borderId="0">
      <protection locked="0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protection locked="0"/>
    </xf>
    <xf numFmtId="0" fontId="57" fillId="3" borderId="0" applyNumberFormat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protection locked="0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protection locked="0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protection locked="0"/>
    </xf>
    <xf numFmtId="0" fontId="2" fillId="0" borderId="0"/>
    <xf numFmtId="0" fontId="2" fillId="0" borderId="0">
      <alignment vertical="center"/>
    </xf>
    <xf numFmtId="0" fontId="58" fillId="2" borderId="0" applyNumberFormat="0" applyBorder="0" applyAlignment="0" applyProtection="0">
      <alignment vertical="center"/>
    </xf>
    <xf numFmtId="0" fontId="69" fillId="0" borderId="0">
      <alignment vertical="center"/>
    </xf>
    <xf numFmtId="0" fontId="2" fillId="0" borderId="0" applyBorder="0">
      <protection locked="0"/>
    </xf>
    <xf numFmtId="0" fontId="2" fillId="0" borderId="0" applyBorder="0">
      <protection locked="0"/>
    </xf>
    <xf numFmtId="0" fontId="2" fillId="0" borderId="0" applyBorder="0">
      <protection locked="0"/>
    </xf>
    <xf numFmtId="0" fontId="2" fillId="0" borderId="0" applyBorder="0">
      <protection locked="0"/>
    </xf>
    <xf numFmtId="0" fontId="2" fillId="0" borderId="0" applyBorder="0">
      <protection locked="0"/>
    </xf>
    <xf numFmtId="0" fontId="2" fillId="0" borderId="0" applyBorder="0">
      <protection locked="0"/>
    </xf>
    <xf numFmtId="0" fontId="2" fillId="0" borderId="0" applyBorder="0">
      <protection locked="0"/>
    </xf>
    <xf numFmtId="0" fontId="2" fillId="0" borderId="0" applyBorder="0">
      <protection locked="0"/>
    </xf>
    <xf numFmtId="0" fontId="2" fillId="0" borderId="0" applyBorder="0">
      <protection locked="0"/>
    </xf>
    <xf numFmtId="0" fontId="2" fillId="0" borderId="0" applyBorder="0">
      <protection locked="0"/>
    </xf>
    <xf numFmtId="0" fontId="2" fillId="0" borderId="0" applyBorder="0">
      <protection locked="0"/>
    </xf>
    <xf numFmtId="0" fontId="2" fillId="0" borderId="0" applyBorder="0">
      <protection locked="0"/>
    </xf>
    <xf numFmtId="0" fontId="2" fillId="0" borderId="0" applyBorder="0">
      <protection locked="0"/>
    </xf>
    <xf numFmtId="0" fontId="2" fillId="0" borderId="0" applyBorder="0">
      <protection locked="0"/>
    </xf>
    <xf numFmtId="0" fontId="2" fillId="0" borderId="0" applyBorder="0">
      <alignment vertical="center"/>
    </xf>
    <xf numFmtId="0" fontId="2" fillId="0" borderId="0" applyBorder="0">
      <protection locked="0"/>
    </xf>
    <xf numFmtId="0" fontId="2" fillId="0" borderId="0" applyBorder="0">
      <protection locked="0"/>
    </xf>
    <xf numFmtId="9" fontId="77" fillId="0" borderId="0" applyFont="0" applyFill="0" applyBorder="0" applyAlignment="0" applyProtection="0">
      <alignment vertical="center"/>
    </xf>
    <xf numFmtId="0" fontId="77" fillId="0" borderId="0">
      <alignment vertical="center"/>
    </xf>
    <xf numFmtId="9" fontId="69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 applyBorder="0">
      <protection locked="0"/>
    </xf>
    <xf numFmtId="0" fontId="1" fillId="0" borderId="0"/>
  </cellStyleXfs>
  <cellXfs count="2097">
    <xf numFmtId="0" fontId="0" fillId="0" borderId="0" xfId="0">
      <alignment vertical="center"/>
    </xf>
    <xf numFmtId="0" fontId="2" fillId="0" borderId="0" xfId="15" applyFill="1">
      <alignment vertical="center"/>
    </xf>
    <xf numFmtId="0" fontId="4" fillId="0" borderId="2" xfId="35" applyFont="1" applyFill="1" applyBorder="1" applyAlignment="1">
      <alignment horizontal="left" vertical="center"/>
    </xf>
    <xf numFmtId="0" fontId="6" fillId="0" borderId="2" xfId="15" applyFont="1" applyFill="1" applyBorder="1" applyAlignment="1">
      <alignment horizontal="left" vertical="center" wrapText="1"/>
    </xf>
    <xf numFmtId="0" fontId="4" fillId="0" borderId="2" xfId="23" applyFont="1" applyFill="1" applyBorder="1" applyAlignment="1">
      <alignment vertical="center"/>
    </xf>
    <xf numFmtId="0" fontId="4" fillId="0" borderId="2" xfId="23" applyFont="1" applyFill="1" applyBorder="1" applyAlignment="1">
      <alignment horizontal="center" vertical="center"/>
    </xf>
    <xf numFmtId="0" fontId="4" fillId="0" borderId="2" xfId="15" applyFont="1" applyFill="1" applyBorder="1" applyAlignment="1">
      <alignment horizontal="left" vertical="center"/>
    </xf>
    <xf numFmtId="0" fontId="6" fillId="0" borderId="2" xfId="15" applyFont="1" applyFill="1" applyBorder="1" applyAlignment="1">
      <alignment horizontal="left" vertical="center"/>
    </xf>
    <xf numFmtId="0" fontId="4" fillId="0" borderId="2" xfId="36" applyFont="1" applyFill="1" applyBorder="1" applyAlignment="1">
      <alignment horizontal="left" vertical="center"/>
    </xf>
    <xf numFmtId="0" fontId="4" fillId="0" borderId="2" xfId="36" applyFont="1" applyFill="1" applyBorder="1" applyAlignment="1">
      <alignment horizontal="center" vertical="center"/>
    </xf>
    <xf numFmtId="0" fontId="4" fillId="0" borderId="2" xfId="18" applyFont="1" applyFill="1" applyBorder="1" applyAlignment="1">
      <alignment vertical="center"/>
    </xf>
    <xf numFmtId="0" fontId="8" fillId="0" borderId="2" xfId="23" applyFont="1" applyFill="1" applyBorder="1" applyAlignment="1">
      <alignment vertical="center"/>
    </xf>
    <xf numFmtId="0" fontId="8" fillId="0" borderId="2" xfId="23" applyFont="1" applyFill="1" applyBorder="1" applyAlignment="1">
      <alignment horizontal="center" vertical="center"/>
    </xf>
    <xf numFmtId="0" fontId="8" fillId="0" borderId="2" xfId="31" applyFont="1" applyFill="1" applyBorder="1">
      <alignment vertical="center"/>
    </xf>
    <xf numFmtId="0" fontId="4" fillId="0" borderId="2" xfId="31" applyFont="1" applyFill="1" applyBorder="1">
      <alignment vertical="center"/>
    </xf>
    <xf numFmtId="0" fontId="4" fillId="0" borderId="2" xfId="15" applyFont="1" applyFill="1" applyBorder="1">
      <alignment vertical="center"/>
    </xf>
    <xf numFmtId="0" fontId="4" fillId="0" borderId="2" xfId="22" applyFont="1" applyFill="1" applyBorder="1" applyAlignment="1">
      <alignment vertical="center"/>
    </xf>
    <xf numFmtId="0" fontId="4" fillId="0" borderId="2" xfId="22" applyFont="1" applyFill="1" applyBorder="1" applyAlignment="1">
      <alignment horizontal="center" vertical="center"/>
    </xf>
    <xf numFmtId="0" fontId="4" fillId="0" borderId="2" xfId="38" applyFont="1" applyFill="1" applyBorder="1" applyAlignment="1">
      <alignment vertical="center"/>
    </xf>
    <xf numFmtId="0" fontId="4" fillId="0" borderId="2" xfId="21" applyFont="1" applyFill="1" applyBorder="1" applyAlignment="1">
      <alignment vertical="center"/>
    </xf>
    <xf numFmtId="0" fontId="6" fillId="0" borderId="2" xfId="38" applyFont="1" applyFill="1" applyBorder="1" applyAlignment="1">
      <alignment vertical="center"/>
    </xf>
    <xf numFmtId="0" fontId="4" fillId="0" borderId="2" xfId="24" applyFont="1" applyFill="1" applyBorder="1" applyAlignment="1">
      <alignment horizontal="center" vertical="center"/>
    </xf>
    <xf numFmtId="0" fontId="4" fillId="0" borderId="2" xfId="9" applyFont="1" applyFill="1" applyBorder="1" applyAlignment="1">
      <alignment vertical="center"/>
    </xf>
    <xf numFmtId="0" fontId="9" fillId="0" borderId="2" xfId="35" applyFont="1" applyFill="1" applyBorder="1" applyAlignment="1">
      <alignment horizontal="left" vertical="center"/>
    </xf>
    <xf numFmtId="0" fontId="9" fillId="0" borderId="2" xfId="23" applyFont="1" applyFill="1" applyBorder="1" applyAlignment="1">
      <alignment vertical="center"/>
    </xf>
    <xf numFmtId="0" fontId="12" fillId="0" borderId="2" xfId="38" applyFont="1" applyFill="1" applyBorder="1" applyAlignment="1">
      <alignment vertical="center"/>
    </xf>
    <xf numFmtId="0" fontId="9" fillId="0" borderId="2" xfId="36" applyFont="1" applyFill="1" applyBorder="1" applyAlignment="1">
      <alignment horizontal="left" vertical="center"/>
    </xf>
    <xf numFmtId="0" fontId="15" fillId="0" borderId="2" xfId="36" applyFont="1" applyFill="1" applyBorder="1" applyAlignment="1">
      <alignment horizontal="center" vertical="center"/>
    </xf>
    <xf numFmtId="0" fontId="9" fillId="0" borderId="2" xfId="18" applyFont="1" applyFill="1" applyBorder="1" applyAlignment="1">
      <alignment vertical="center"/>
    </xf>
    <xf numFmtId="0" fontId="9" fillId="0" borderId="2" xfId="38" applyFont="1" applyFill="1" applyBorder="1" applyAlignment="1">
      <alignment vertical="center"/>
    </xf>
    <xf numFmtId="0" fontId="15" fillId="0" borderId="2" xfId="35" applyFont="1" applyFill="1" applyBorder="1" applyAlignment="1">
      <alignment horizontal="center" vertical="center"/>
    </xf>
    <xf numFmtId="0" fontId="9" fillId="0" borderId="2" xfId="9" applyFont="1" applyFill="1" applyBorder="1" applyAlignment="1">
      <alignment vertical="center"/>
    </xf>
    <xf numFmtId="0" fontId="0" fillId="0" borderId="0" xfId="15" applyFont="1" applyFill="1">
      <alignment vertical="center"/>
    </xf>
    <xf numFmtId="0" fontId="4" fillId="0" borderId="2" xfId="28" applyFont="1" applyFill="1" applyBorder="1" applyAlignment="1">
      <alignment horizontal="left" vertical="center"/>
    </xf>
    <xf numFmtId="0" fontId="4" fillId="0" borderId="2" xfId="1" applyFont="1" applyFill="1" applyBorder="1" applyAlignment="1">
      <alignment horizontal="center" vertical="center"/>
    </xf>
    <xf numFmtId="0" fontId="10" fillId="0" borderId="2" xfId="3" applyFont="1" applyFill="1" applyBorder="1" applyAlignment="1">
      <alignment vertical="center"/>
    </xf>
    <xf numFmtId="0" fontId="6" fillId="0" borderId="2" xfId="3" applyFont="1" applyFill="1" applyBorder="1" applyAlignment="1">
      <alignment vertical="center"/>
    </xf>
    <xf numFmtId="0" fontId="4" fillId="0" borderId="2" xfId="3" applyFont="1" applyFill="1" applyBorder="1" applyAlignment="1">
      <alignment vertical="center"/>
    </xf>
    <xf numFmtId="0" fontId="4" fillId="0" borderId="2" xfId="15" applyFont="1" applyFill="1" applyBorder="1" applyAlignment="1">
      <alignment vertical="center" wrapText="1"/>
    </xf>
    <xf numFmtId="0" fontId="2" fillId="0" borderId="0" xfId="15" applyFont="1" applyFill="1">
      <alignment vertical="center"/>
    </xf>
    <xf numFmtId="0" fontId="9" fillId="0" borderId="2" xfId="28" applyFont="1" applyFill="1" applyBorder="1" applyAlignment="1">
      <alignment horizontal="left" vertical="center"/>
    </xf>
    <xf numFmtId="0" fontId="9" fillId="0" borderId="2" xfId="15" applyFont="1" applyFill="1" applyBorder="1" applyAlignment="1">
      <alignment horizontal="left" vertical="center"/>
    </xf>
    <xf numFmtId="0" fontId="14" fillId="0" borderId="2" xfId="18" applyFont="1" applyFill="1" applyBorder="1" applyAlignment="1">
      <alignment horizontal="center" vertical="center"/>
    </xf>
    <xf numFmtId="0" fontId="14" fillId="0" borderId="2" xfId="32" applyFont="1" applyFill="1" applyBorder="1" applyAlignment="1">
      <alignment horizontal="center" vertical="center"/>
    </xf>
    <xf numFmtId="0" fontId="9" fillId="0" borderId="2" xfId="15" applyFont="1" applyFill="1" applyBorder="1" applyAlignment="1">
      <alignment horizontal="left" vertical="center" wrapText="1"/>
    </xf>
    <xf numFmtId="0" fontId="22" fillId="0" borderId="2" xfId="36" applyFont="1" applyFill="1" applyBorder="1" applyAlignment="1">
      <alignment horizontal="left" vertical="center"/>
    </xf>
    <xf numFmtId="0" fontId="9" fillId="0" borderId="2" xfId="18" applyFont="1" applyFill="1" applyBorder="1" applyAlignment="1">
      <alignment horizontal="center" vertical="center"/>
    </xf>
    <xf numFmtId="0" fontId="15" fillId="0" borderId="2" xfId="38" applyFont="1" applyFill="1" applyBorder="1" applyAlignment="1">
      <alignment horizontal="center" vertical="center"/>
    </xf>
    <xf numFmtId="0" fontId="9" fillId="0" borderId="2" xfId="15" applyFont="1" applyFill="1" applyBorder="1">
      <alignment vertical="center"/>
    </xf>
    <xf numFmtId="0" fontId="10" fillId="0" borderId="2" xfId="38" applyFont="1" applyFill="1" applyBorder="1" applyAlignment="1">
      <alignment vertical="center"/>
    </xf>
    <xf numFmtId="0" fontId="8" fillId="0" borderId="2" xfId="38" applyFont="1" applyFill="1" applyBorder="1" applyAlignment="1">
      <alignment horizontal="center" vertical="center"/>
    </xf>
    <xf numFmtId="0" fontId="8" fillId="0" borderId="2" xfId="15" applyFont="1" applyFill="1" applyBorder="1" applyAlignment="1">
      <alignment horizontal="left" vertical="center" wrapText="1"/>
    </xf>
    <xf numFmtId="0" fontId="8" fillId="0" borderId="2" xfId="15" applyFont="1" applyFill="1" applyBorder="1" applyAlignment="1">
      <alignment horizontal="left" vertical="center"/>
    </xf>
    <xf numFmtId="0" fontId="8" fillId="0" borderId="2" xfId="18" applyFont="1" applyFill="1" applyBorder="1" applyAlignment="1">
      <alignment vertical="center"/>
    </xf>
    <xf numFmtId="0" fontId="8" fillId="0" borderId="2" xfId="18" applyFont="1" applyFill="1" applyBorder="1" applyAlignment="1">
      <alignment horizontal="center" vertical="center"/>
    </xf>
    <xf numFmtId="0" fontId="8" fillId="0" borderId="2" xfId="38" applyFont="1" applyFill="1" applyBorder="1" applyAlignment="1">
      <alignment vertical="center"/>
    </xf>
    <xf numFmtId="0" fontId="8" fillId="0" borderId="2" xfId="15" applyFont="1" applyFill="1" applyBorder="1">
      <alignment vertical="center"/>
    </xf>
    <xf numFmtId="0" fontId="21" fillId="0" borderId="2" xfId="18" applyFont="1" applyFill="1" applyBorder="1" applyAlignment="1">
      <alignment vertical="center"/>
    </xf>
    <xf numFmtId="0" fontId="31" fillId="0" borderId="2" xfId="38" applyFont="1" applyFill="1" applyBorder="1" applyAlignment="1">
      <alignment vertical="center"/>
    </xf>
    <xf numFmtId="0" fontId="29" fillId="0" borderId="2" xfId="38" applyFont="1" applyFill="1" applyBorder="1" applyAlignment="1">
      <alignment vertical="center"/>
    </xf>
    <xf numFmtId="0" fontId="8" fillId="0" borderId="2" xfId="15" applyFont="1" applyFill="1" applyBorder="1" applyAlignment="1">
      <alignment vertical="center" wrapText="1"/>
    </xf>
    <xf numFmtId="0" fontId="8" fillId="0" borderId="2" xfId="9" applyFont="1" applyFill="1" applyBorder="1" applyAlignment="1">
      <alignment vertical="center"/>
    </xf>
    <xf numFmtId="0" fontId="15" fillId="0" borderId="2" xfId="15" applyFont="1" applyFill="1" applyBorder="1" applyAlignment="1">
      <alignment horizontal="center" vertical="center"/>
    </xf>
    <xf numFmtId="0" fontId="15" fillId="0" borderId="2" xfId="18" applyFont="1" applyFill="1" applyBorder="1" applyAlignment="1">
      <alignment horizontal="center" vertical="center"/>
    </xf>
    <xf numFmtId="0" fontId="17" fillId="0" borderId="2" xfId="15" applyFont="1" applyFill="1" applyBorder="1">
      <alignment vertical="center"/>
    </xf>
    <xf numFmtId="0" fontId="10" fillId="0" borderId="2" xfId="15" applyFont="1" applyFill="1" applyBorder="1">
      <alignment vertical="center"/>
    </xf>
    <xf numFmtId="0" fontId="8" fillId="0" borderId="2" xfId="35" applyFont="1" applyFill="1" applyBorder="1" applyAlignment="1">
      <alignment horizontal="center" vertical="center"/>
    </xf>
    <xf numFmtId="0" fontId="13" fillId="0" borderId="2" xfId="35" applyFont="1" applyFill="1" applyBorder="1" applyAlignment="1">
      <alignment horizontal="left" vertical="center"/>
    </xf>
    <xf numFmtId="0" fontId="14" fillId="0" borderId="2" xfId="35" applyFont="1" applyFill="1" applyBorder="1" applyAlignment="1">
      <alignment horizontal="center" vertical="center"/>
    </xf>
    <xf numFmtId="0" fontId="10" fillId="0" borderId="7" xfId="34" applyFont="1" applyFill="1" applyBorder="1" applyAlignment="1">
      <alignment horizontal="center" vertical="center"/>
    </xf>
    <xf numFmtId="0" fontId="4" fillId="0" borderId="7" xfId="35" applyFont="1" applyFill="1" applyBorder="1" applyAlignment="1">
      <alignment horizontal="left" vertical="center"/>
    </xf>
    <xf numFmtId="0" fontId="4" fillId="0" borderId="7" xfId="19" applyFont="1" applyFill="1" applyBorder="1" applyAlignment="1">
      <alignment horizontal="center" vertical="center"/>
    </xf>
    <xf numFmtId="0" fontId="4" fillId="0" borderId="7" xfId="35" applyFont="1" applyFill="1" applyBorder="1" applyAlignment="1">
      <alignment horizontal="center" vertical="center"/>
    </xf>
    <xf numFmtId="0" fontId="6" fillId="0" borderId="7" xfId="19" applyFont="1" applyFill="1" applyBorder="1" applyAlignment="1">
      <alignment horizontal="left" vertical="center" wrapText="1"/>
    </xf>
    <xf numFmtId="0" fontId="4" fillId="0" borderId="7" xfId="19" applyFont="1" applyFill="1" applyBorder="1" applyAlignment="1">
      <alignment horizontal="left" vertical="center"/>
    </xf>
    <xf numFmtId="0" fontId="4" fillId="0" borderId="7" xfId="28" applyFont="1" applyFill="1" applyBorder="1" applyAlignment="1">
      <alignment horizontal="left" vertical="center"/>
    </xf>
    <xf numFmtId="0" fontId="4" fillId="0" borderId="7" xfId="28" applyFont="1" applyFill="1" applyBorder="1" applyAlignment="1">
      <alignment horizontal="center" vertical="center"/>
    </xf>
    <xf numFmtId="0" fontId="4" fillId="0" borderId="7" xfId="19" applyFont="1" applyFill="1" applyBorder="1">
      <alignment vertical="center"/>
    </xf>
    <xf numFmtId="0" fontId="41" fillId="0" borderId="7" xfId="35" applyFont="1" applyFill="1" applyBorder="1" applyAlignment="1">
      <alignment horizontal="left" vertical="top"/>
    </xf>
    <xf numFmtId="0" fontId="42" fillId="0" borderId="7" xfId="19" applyFont="1" applyFill="1" applyBorder="1" applyAlignment="1">
      <alignment horizontal="left" vertical="center"/>
    </xf>
    <xf numFmtId="0" fontId="4" fillId="0" borderId="7" xfId="27" applyFont="1" applyFill="1" applyBorder="1" applyAlignment="1">
      <alignment horizontal="left" vertical="center"/>
    </xf>
    <xf numFmtId="0" fontId="9" fillId="0" borderId="7" xfId="19" applyFont="1" applyFill="1" applyBorder="1">
      <alignment vertical="center"/>
    </xf>
    <xf numFmtId="0" fontId="4" fillId="0" borderId="7" xfId="39" applyFont="1" applyFill="1" applyBorder="1">
      <alignment vertical="center"/>
    </xf>
    <xf numFmtId="0" fontId="10" fillId="0" borderId="7" xfId="19" applyFont="1" applyFill="1" applyBorder="1" applyAlignment="1">
      <alignment horizontal="center" vertical="center"/>
    </xf>
    <xf numFmtId="0" fontId="6" fillId="0" borderId="7" xfId="19" applyFont="1" applyFill="1" applyBorder="1">
      <alignment vertical="center"/>
    </xf>
    <xf numFmtId="0" fontId="4" fillId="0" borderId="7" xfId="27" applyFont="1" applyFill="1" applyBorder="1">
      <alignment vertical="center"/>
    </xf>
    <xf numFmtId="0" fontId="4" fillId="0" borderId="7" xfId="34" applyFont="1" applyFill="1" applyBorder="1">
      <alignment vertical="center"/>
    </xf>
    <xf numFmtId="0" fontId="6" fillId="0" borderId="7" xfId="39" applyFont="1" applyFill="1" applyBorder="1">
      <alignment vertical="center"/>
    </xf>
    <xf numFmtId="0" fontId="10" fillId="0" borderId="7" xfId="39" applyFont="1" applyFill="1" applyBorder="1">
      <alignment vertical="center"/>
    </xf>
    <xf numFmtId="0" fontId="43" fillId="0" borderId="7" xfId="39" applyFont="1" applyFill="1" applyBorder="1">
      <alignment vertical="center"/>
    </xf>
    <xf numFmtId="0" fontId="10" fillId="0" borderId="7" xfId="15" applyFont="1" applyFill="1" applyBorder="1" applyAlignment="1">
      <alignment horizontal="center" vertical="center"/>
    </xf>
    <xf numFmtId="0" fontId="4" fillId="0" borderId="7" xfId="39" applyFont="1" applyFill="1" applyBorder="1" applyAlignment="1">
      <alignment horizontal="center" vertical="center"/>
    </xf>
    <xf numFmtId="0" fontId="4" fillId="0" borderId="7" xfId="34" applyFont="1" applyFill="1" applyBorder="1" applyAlignment="1">
      <alignment horizontal="center" vertical="center"/>
    </xf>
    <xf numFmtId="0" fontId="6" fillId="0" borderId="7" xfId="19" applyFont="1" applyFill="1" applyBorder="1" applyAlignment="1">
      <alignment horizontal="center" vertical="center"/>
    </xf>
    <xf numFmtId="0" fontId="4" fillId="0" borderId="7" xfId="15" applyFont="1" applyFill="1" applyBorder="1" applyAlignment="1">
      <alignment vertical="center" wrapText="1"/>
    </xf>
    <xf numFmtId="0" fontId="4" fillId="0" borderId="7" xfId="10" applyFont="1" applyFill="1" applyBorder="1">
      <alignment vertical="center"/>
    </xf>
    <xf numFmtId="0" fontId="43" fillId="0" borderId="7" xfId="15" applyFont="1" applyFill="1" applyBorder="1" applyAlignment="1">
      <alignment horizontal="center" vertical="center"/>
    </xf>
    <xf numFmtId="176" fontId="44" fillId="0" borderId="7" xfId="15" applyNumberFormat="1" applyFont="1" applyFill="1" applyBorder="1" applyAlignment="1">
      <alignment horizontal="center" vertical="center"/>
    </xf>
    <xf numFmtId="0" fontId="43" fillId="0" borderId="2" xfId="34" applyFont="1" applyFill="1" applyBorder="1" applyAlignment="1">
      <alignment horizontal="center" vertical="center"/>
    </xf>
    <xf numFmtId="0" fontId="4" fillId="0" borderId="2" xfId="19" applyFont="1" applyFill="1" applyBorder="1" applyAlignment="1">
      <alignment horizontal="center" vertical="center"/>
    </xf>
    <xf numFmtId="0" fontId="11" fillId="0" borderId="2" xfId="19" applyFont="1" applyFill="1" applyBorder="1" applyAlignment="1">
      <alignment horizontal="left" vertical="center" wrapText="1"/>
    </xf>
    <xf numFmtId="0" fontId="9" fillId="0" borderId="2" xfId="19" applyFont="1" applyFill="1" applyBorder="1" applyAlignment="1">
      <alignment horizontal="left" vertical="center"/>
    </xf>
    <xf numFmtId="0" fontId="9" fillId="0" borderId="2" xfId="19" applyFont="1" applyFill="1" applyBorder="1" applyAlignment="1">
      <alignment vertical="center"/>
    </xf>
    <xf numFmtId="0" fontId="48" fillId="0" borderId="2" xfId="35" applyFont="1" applyFill="1" applyBorder="1" applyAlignment="1">
      <alignment horizontal="left" vertical="top"/>
    </xf>
    <xf numFmtId="0" fontId="11" fillId="0" borderId="2" xfId="19" applyFont="1" applyFill="1" applyBorder="1" applyAlignment="1">
      <alignment horizontal="left" vertical="center"/>
    </xf>
    <xf numFmtId="0" fontId="9" fillId="0" borderId="2" xfId="27" applyFont="1" applyFill="1" applyBorder="1" applyAlignment="1">
      <alignment horizontal="left" vertical="center"/>
    </xf>
    <xf numFmtId="0" fontId="22" fillId="0" borderId="2" xfId="27" applyFont="1" applyFill="1" applyBorder="1" applyAlignment="1">
      <alignment horizontal="left" vertical="center"/>
    </xf>
    <xf numFmtId="0" fontId="9" fillId="0" borderId="2" xfId="27" applyFont="1" applyFill="1" applyBorder="1" applyAlignment="1">
      <alignment horizontal="left" vertical="top"/>
    </xf>
    <xf numFmtId="0" fontId="9" fillId="0" borderId="2" xfId="39" applyFont="1" applyFill="1" applyBorder="1" applyAlignment="1">
      <alignment vertical="center"/>
    </xf>
    <xf numFmtId="0" fontId="10" fillId="0" borderId="2" xfId="19" applyFont="1" applyFill="1" applyBorder="1" applyAlignment="1">
      <alignment horizontal="center" vertical="center"/>
    </xf>
    <xf numFmtId="0" fontId="9" fillId="0" borderId="2" xfId="27" applyFont="1" applyFill="1" applyBorder="1" applyAlignment="1">
      <alignment vertical="center"/>
    </xf>
    <xf numFmtId="0" fontId="11" fillId="0" borderId="2" xfId="19" applyFont="1" applyFill="1" applyBorder="1" applyAlignment="1">
      <alignment vertical="center"/>
    </xf>
    <xf numFmtId="0" fontId="9" fillId="0" borderId="2" xfId="19" applyFont="1" applyFill="1" applyBorder="1" applyAlignment="1">
      <alignment horizontal="center" vertical="center"/>
    </xf>
    <xf numFmtId="0" fontId="9" fillId="0" borderId="2" xfId="34" applyFont="1" applyFill="1" applyBorder="1" applyAlignment="1">
      <alignment vertical="center"/>
    </xf>
    <xf numFmtId="0" fontId="12" fillId="0" borderId="2" xfId="39" applyFont="1" applyFill="1" applyBorder="1" applyAlignment="1">
      <alignment vertical="center"/>
    </xf>
    <xf numFmtId="0" fontId="24" fillId="0" borderId="2" xfId="39" applyFont="1" applyFill="1" applyBorder="1" applyAlignment="1">
      <alignment vertical="center"/>
    </xf>
    <xf numFmtId="0" fontId="43" fillId="0" borderId="2" xfId="15" applyFont="1" applyFill="1" applyBorder="1" applyAlignment="1">
      <alignment horizontal="center" vertical="center"/>
    </xf>
    <xf numFmtId="0" fontId="24" fillId="0" borderId="2" xfId="34" applyFont="1" applyFill="1" applyBorder="1" applyAlignment="1">
      <alignment horizontal="center" vertical="center"/>
    </xf>
    <xf numFmtId="0" fontId="4" fillId="0" borderId="2" xfId="39" applyFont="1" applyFill="1" applyBorder="1" applyAlignment="1">
      <alignment horizontal="center" vertical="center"/>
    </xf>
    <xf numFmtId="0" fontId="43" fillId="0" borderId="2" xfId="19" applyFont="1" applyFill="1" applyBorder="1" applyAlignment="1">
      <alignment horizontal="center" vertical="center"/>
    </xf>
    <xf numFmtId="0" fontId="9" fillId="0" borderId="2" xfId="27" applyFont="1" applyFill="1" applyBorder="1" applyAlignment="1">
      <alignment horizontal="center" vertical="center"/>
    </xf>
    <xf numFmtId="0" fontId="4" fillId="0" borderId="2" xfId="27" applyFont="1" applyFill="1" applyBorder="1" applyAlignment="1">
      <alignment vertical="center"/>
    </xf>
    <xf numFmtId="0" fontId="6" fillId="0" borderId="2" xfId="19" applyFont="1" applyFill="1" applyBorder="1" applyAlignment="1">
      <alignment horizontal="center" vertical="center"/>
    </xf>
    <xf numFmtId="0" fontId="9" fillId="0" borderId="2" xfId="34" applyFont="1" applyFill="1" applyBorder="1" applyAlignment="1">
      <alignment horizontal="center" vertical="center"/>
    </xf>
    <xf numFmtId="0" fontId="9" fillId="0" borderId="2" xfId="10" applyFont="1" applyFill="1" applyBorder="1" applyAlignment="1">
      <alignment vertical="center"/>
    </xf>
    <xf numFmtId="176" fontId="44" fillId="0" borderId="2" xfId="15" applyNumberFormat="1" applyFont="1" applyFill="1" applyBorder="1" applyAlignment="1">
      <alignment horizontal="center" vertical="center"/>
    </xf>
    <xf numFmtId="0" fontId="6" fillId="0" borderId="7" xfId="15" applyFont="1" applyFill="1" applyBorder="1" applyAlignment="1">
      <alignment horizontal="left" vertical="center" wrapText="1"/>
    </xf>
    <xf numFmtId="0" fontId="4" fillId="0" borderId="7" xfId="15" applyFont="1" applyFill="1" applyBorder="1" applyAlignment="1">
      <alignment horizontal="left" vertical="center"/>
    </xf>
    <xf numFmtId="0" fontId="6" fillId="0" borderId="7" xfId="15" applyFont="1" applyFill="1" applyBorder="1" applyAlignment="1">
      <alignment horizontal="left" vertical="center"/>
    </xf>
    <xf numFmtId="0" fontId="49" fillId="0" borderId="7" xfId="27" applyFont="1" applyFill="1" applyBorder="1" applyAlignment="1">
      <alignment horizontal="left" vertical="center"/>
    </xf>
    <xf numFmtId="0" fontId="49" fillId="0" borderId="7" xfId="27" applyFont="1" applyFill="1" applyBorder="1" applyAlignment="1">
      <alignment horizontal="center" vertical="center"/>
    </xf>
    <xf numFmtId="0" fontId="4" fillId="0" borderId="7" xfId="15" applyFont="1" applyFill="1" applyBorder="1">
      <alignment vertical="center"/>
    </xf>
    <xf numFmtId="0" fontId="10" fillId="0" borderId="7" xfId="27" applyFont="1" applyFill="1" applyBorder="1">
      <alignment vertical="center"/>
    </xf>
    <xf numFmtId="0" fontId="9" fillId="0" borderId="2" xfId="32" applyFont="1" applyFill="1" applyBorder="1" applyAlignment="1">
      <alignment horizontal="center" vertical="center"/>
    </xf>
    <xf numFmtId="0" fontId="4" fillId="0" borderId="7" xfId="15" applyFont="1" applyFill="1" applyBorder="1" applyAlignment="1">
      <alignment horizontal="left" vertical="center" wrapText="1"/>
    </xf>
    <xf numFmtId="0" fontId="9" fillId="0" borderId="7" xfId="15" applyFont="1" applyFill="1" applyBorder="1" applyAlignment="1">
      <alignment horizontal="left" vertical="center"/>
    </xf>
    <xf numFmtId="0" fontId="9" fillId="0" borderId="7" xfId="27" applyFont="1" applyFill="1" applyBorder="1" applyAlignment="1">
      <alignment horizontal="left" vertical="center"/>
    </xf>
    <xf numFmtId="0" fontId="10" fillId="0" borderId="2" xfId="32" applyFont="1" applyFill="1" applyBorder="1" applyAlignment="1">
      <alignment horizontal="center" vertical="center"/>
    </xf>
    <xf numFmtId="0" fontId="29" fillId="0" borderId="2" xfId="18" applyFont="1" applyFill="1" applyBorder="1" applyAlignment="1">
      <alignment horizontal="left" vertical="center" wrapText="1"/>
    </xf>
    <xf numFmtId="0" fontId="8" fillId="0" borderId="2" xfId="18" applyFont="1" applyFill="1" applyBorder="1" applyAlignment="1">
      <alignment horizontal="left" vertical="center"/>
    </xf>
    <xf numFmtId="0" fontId="8" fillId="0" borderId="2" xfId="28" applyFont="1" applyFill="1" applyBorder="1" applyAlignment="1">
      <alignment horizontal="left" vertical="center"/>
    </xf>
    <xf numFmtId="0" fontId="8" fillId="0" borderId="2" xfId="28" applyFont="1" applyFill="1" applyBorder="1" applyAlignment="1">
      <alignment horizontal="center" vertical="center"/>
    </xf>
    <xf numFmtId="0" fontId="50" fillId="0" borderId="2" xfId="35" applyFont="1" applyFill="1" applyBorder="1" applyAlignment="1">
      <alignment horizontal="left" vertical="top"/>
    </xf>
    <xf numFmtId="0" fontId="29" fillId="0" borderId="2" xfId="18" applyFont="1" applyFill="1" applyBorder="1" applyAlignment="1">
      <alignment horizontal="left" vertical="center"/>
    </xf>
    <xf numFmtId="0" fontId="31" fillId="0" borderId="2" xfId="15" applyFont="1" applyFill="1" applyBorder="1" applyAlignment="1">
      <alignment horizontal="left" vertical="center"/>
    </xf>
    <xf numFmtId="0" fontId="31" fillId="0" borderId="2" xfId="18" applyFont="1" applyFill="1" applyBorder="1" applyAlignment="1">
      <alignment horizontal="center" vertical="center"/>
    </xf>
    <xf numFmtId="0" fontId="31" fillId="0" borderId="2" xfId="18" applyFont="1" applyFill="1" applyBorder="1" applyAlignment="1">
      <alignment vertical="center"/>
    </xf>
    <xf numFmtId="0" fontId="8" fillId="0" borderId="2" xfId="26" applyFont="1" applyFill="1" applyBorder="1" applyAlignment="1">
      <alignment horizontal="center" vertical="center"/>
    </xf>
    <xf numFmtId="0" fontId="29" fillId="0" borderId="2" xfId="18" applyFont="1" applyFill="1" applyBorder="1" applyAlignment="1">
      <alignment horizontal="center" vertical="center"/>
    </xf>
    <xf numFmtId="0" fontId="8" fillId="0" borderId="2" xfId="32" applyFont="1" applyFill="1" applyBorder="1" applyAlignment="1">
      <alignment horizontal="center" vertical="center" wrapText="1"/>
    </xf>
    <xf numFmtId="0" fontId="50" fillId="0" borderId="2" xfId="15" applyFont="1" applyFill="1" applyBorder="1" applyAlignment="1">
      <alignment horizontal="left" vertical="top"/>
    </xf>
    <xf numFmtId="0" fontId="51" fillId="0" borderId="2" xfId="15" applyFont="1" applyFill="1" applyBorder="1">
      <alignment vertical="center"/>
    </xf>
    <xf numFmtId="0" fontId="8" fillId="0" borderId="2" xfId="15" applyFont="1" applyFill="1" applyBorder="1" applyAlignment="1">
      <alignment horizontal="justify" vertical="center" wrapText="1"/>
    </xf>
    <xf numFmtId="0" fontId="52" fillId="0" borderId="2" xfId="38" applyFont="1" applyFill="1" applyBorder="1" applyAlignment="1">
      <alignment vertical="center"/>
    </xf>
    <xf numFmtId="0" fontId="29" fillId="0" borderId="2" xfId="15" applyFont="1" applyFill="1" applyBorder="1" applyAlignment="1">
      <alignment horizontal="center" vertical="center"/>
    </xf>
    <xf numFmtId="176" fontId="29" fillId="0" borderId="2" xfId="15" applyNumberFormat="1" applyFont="1" applyFill="1" applyBorder="1" applyAlignment="1">
      <alignment horizontal="center" vertical="center"/>
    </xf>
    <xf numFmtId="176" fontId="43" fillId="0" borderId="2" xfId="15" applyNumberFormat="1" applyFont="1" applyFill="1" applyBorder="1" applyAlignment="1">
      <alignment horizontal="center" vertical="center"/>
    </xf>
    <xf numFmtId="0" fontId="43" fillId="0" borderId="2" xfId="32" applyFont="1" applyFill="1" applyBorder="1" applyAlignment="1">
      <alignment horizontal="center" vertical="center"/>
    </xf>
    <xf numFmtId="0" fontId="11" fillId="0" borderId="2" xfId="18" applyFont="1" applyFill="1" applyBorder="1" applyAlignment="1">
      <alignment horizontal="left" vertical="center" wrapText="1"/>
    </xf>
    <xf numFmtId="0" fontId="9" fillId="0" borderId="2" xfId="18" applyFont="1" applyFill="1" applyBorder="1" applyAlignment="1">
      <alignment horizontal="left" vertical="center"/>
    </xf>
    <xf numFmtId="0" fontId="11" fillId="0" borderId="2" xfId="18" applyFont="1" applyFill="1" applyBorder="1" applyAlignment="1">
      <alignment horizontal="left" vertical="center"/>
    </xf>
    <xf numFmtId="0" fontId="53" fillId="0" borderId="2" xfId="18" applyFont="1" applyFill="1" applyBorder="1" applyAlignment="1">
      <alignment horizontal="left" vertical="center"/>
    </xf>
    <xf numFmtId="0" fontId="11" fillId="0" borderId="2" xfId="18" applyFont="1" applyFill="1" applyBorder="1" applyAlignment="1">
      <alignment vertical="center"/>
    </xf>
    <xf numFmtId="0" fontId="24" fillId="0" borderId="2" xfId="38" applyFont="1" applyFill="1" applyBorder="1" applyAlignment="1">
      <alignment vertical="center"/>
    </xf>
    <xf numFmtId="0" fontId="24" fillId="0" borderId="2" xfId="32" applyFont="1" applyFill="1" applyBorder="1" applyAlignment="1">
      <alignment horizontal="center" vertical="center"/>
    </xf>
    <xf numFmtId="0" fontId="43" fillId="0" borderId="2" xfId="18" applyFont="1" applyFill="1" applyBorder="1" applyAlignment="1">
      <alignment horizontal="center" vertical="center"/>
    </xf>
    <xf numFmtId="0" fontId="54" fillId="0" borderId="2" xfId="18" applyFont="1" applyFill="1" applyBorder="1" applyAlignment="1">
      <alignment horizontal="center" vertical="center"/>
    </xf>
    <xf numFmtId="0" fontId="33" fillId="0" borderId="2" xfId="18" applyFont="1" applyFill="1" applyBorder="1" applyAlignment="1">
      <alignment horizontal="center" vertical="center"/>
    </xf>
    <xf numFmtId="0" fontId="48" fillId="0" borderId="2" xfId="32" applyFont="1" applyFill="1" applyBorder="1" applyAlignment="1">
      <alignment horizontal="left" vertical="top"/>
    </xf>
    <xf numFmtId="0" fontId="6" fillId="0" borderId="2" xfId="18" applyFont="1" applyFill="1" applyBorder="1" applyAlignment="1">
      <alignment horizontal="center" vertical="center"/>
    </xf>
    <xf numFmtId="0" fontId="9" fillId="0" borderId="2" xfId="35" applyFont="1" applyFill="1" applyBorder="1" applyAlignment="1">
      <alignment horizontal="center" vertical="center"/>
    </xf>
    <xf numFmtId="0" fontId="4" fillId="0" borderId="2" xfId="18" applyFont="1" applyFill="1" applyBorder="1" applyAlignment="1">
      <alignment horizontal="left" vertical="center"/>
    </xf>
    <xf numFmtId="0" fontId="46" fillId="0" borderId="2" xfId="15" applyFont="1" applyFill="1" applyBorder="1" applyAlignment="1">
      <alignment horizontal="left" vertical="center" wrapText="1"/>
    </xf>
    <xf numFmtId="0" fontId="46" fillId="0" borderId="2" xfId="15" applyFont="1" applyFill="1" applyBorder="1" applyAlignment="1">
      <alignment horizontal="left" vertical="center"/>
    </xf>
    <xf numFmtId="0" fontId="46" fillId="0" borderId="2" xfId="38" applyFont="1" applyFill="1" applyBorder="1" applyAlignment="1">
      <alignment vertical="center"/>
    </xf>
    <xf numFmtId="0" fontId="6" fillId="0" borderId="2" xfId="18" applyFont="1" applyFill="1" applyBorder="1" applyAlignment="1">
      <alignment horizontal="left" vertical="center" wrapText="1"/>
    </xf>
    <xf numFmtId="0" fontId="4" fillId="0" borderId="2" xfId="35" applyFont="1" applyFill="1" applyBorder="1" applyAlignment="1">
      <alignment horizontal="left" vertical="top"/>
    </xf>
    <xf numFmtId="0" fontId="42" fillId="0" borderId="2" xfId="18" applyFont="1" applyFill="1" applyBorder="1" applyAlignment="1">
      <alignment horizontal="left" vertical="center"/>
    </xf>
    <xf numFmtId="0" fontId="10" fillId="0" borderId="2" xfId="15" applyFont="1" applyFill="1" applyBorder="1" applyAlignment="1">
      <alignment horizontal="left" vertical="center"/>
    </xf>
    <xf numFmtId="0" fontId="6" fillId="0" borderId="2" xfId="18" applyFont="1" applyFill="1" applyBorder="1" applyAlignment="1">
      <alignment vertical="center"/>
    </xf>
    <xf numFmtId="0" fontId="6" fillId="0" borderId="2" xfId="35" applyFont="1" applyFill="1" applyBorder="1" applyAlignment="1">
      <alignment horizontal="center" vertical="center"/>
    </xf>
    <xf numFmtId="0" fontId="41" fillId="0" borderId="2" xfId="15" applyFont="1" applyFill="1" applyBorder="1" applyAlignment="1">
      <alignment horizontal="left" vertical="top"/>
    </xf>
    <xf numFmtId="0" fontId="4" fillId="0" borderId="2" xfId="15" applyFont="1" applyFill="1" applyBorder="1" applyAlignment="1">
      <alignment horizontal="justify" vertical="center" wrapText="1"/>
    </xf>
    <xf numFmtId="0" fontId="43" fillId="0" borderId="2" xfId="38" applyFont="1" applyFill="1" applyBorder="1" applyAlignment="1">
      <alignment vertical="center"/>
    </xf>
    <xf numFmtId="0" fontId="4" fillId="0" borderId="2" xfId="26" applyFont="1" applyFill="1" applyBorder="1" applyAlignment="1">
      <alignment vertical="center"/>
    </xf>
    <xf numFmtId="0" fontId="37" fillId="0" borderId="2" xfId="18" applyFont="1" applyFill="1" applyBorder="1" applyAlignment="1">
      <alignment horizontal="left" vertical="center"/>
    </xf>
    <xf numFmtId="0" fontId="35" fillId="0" borderId="2" xfId="15" applyFont="1" applyFill="1" applyBorder="1" applyAlignment="1">
      <alignment horizontal="left" vertical="center"/>
    </xf>
    <xf numFmtId="0" fontId="12" fillId="0" borderId="2" xfId="15" applyFont="1" applyFill="1" applyBorder="1" applyAlignment="1">
      <alignment horizontal="left" vertical="center"/>
    </xf>
    <xf numFmtId="0" fontId="22" fillId="0" borderId="2" xfId="15" applyFont="1" applyFill="1" applyBorder="1" applyAlignment="1">
      <alignment horizontal="left" vertical="center"/>
    </xf>
    <xf numFmtId="0" fontId="14" fillId="0" borderId="2" xfId="32" applyFont="1" applyFill="1" applyBorder="1" applyAlignment="1">
      <alignment horizontal="center" vertical="center" wrapText="1"/>
    </xf>
    <xf numFmtId="0" fontId="33" fillId="0" borderId="2" xfId="15" applyFont="1" applyFill="1" applyBorder="1" applyAlignment="1">
      <alignment horizontal="center" vertical="center"/>
    </xf>
    <xf numFmtId="0" fontId="15" fillId="0" borderId="2" xfId="32" applyFont="1" applyFill="1" applyBorder="1" applyAlignment="1">
      <alignment horizontal="center" vertical="center"/>
    </xf>
    <xf numFmtId="0" fontId="48" fillId="0" borderId="2" xfId="15" applyFont="1" applyFill="1" applyBorder="1" applyAlignment="1">
      <alignment horizontal="left" vertical="top"/>
    </xf>
    <xf numFmtId="0" fontId="22" fillId="0" borderId="2" xfId="18" applyFont="1" applyFill="1" applyBorder="1" applyAlignment="1">
      <alignment vertical="center"/>
    </xf>
    <xf numFmtId="0" fontId="9" fillId="0" borderId="2" xfId="15" applyFont="1" applyFill="1" applyBorder="1" applyAlignment="1">
      <alignment horizontal="justify" vertical="center" wrapText="1"/>
    </xf>
    <xf numFmtId="0" fontId="55" fillId="0" borderId="2" xfId="15" applyFont="1" applyFill="1" applyBorder="1" applyAlignment="1">
      <alignment horizontal="left" vertical="center"/>
    </xf>
    <xf numFmtId="0" fontId="22" fillId="0" borderId="2" xfId="15" applyFont="1" applyFill="1" applyBorder="1">
      <alignment vertical="center"/>
    </xf>
    <xf numFmtId="0" fontId="21" fillId="0" borderId="2" xfId="37" applyFont="1" applyFill="1" applyBorder="1" applyAlignment="1" applyProtection="1">
      <alignment horizontal="left" vertical="center"/>
    </xf>
    <xf numFmtId="0" fontId="8" fillId="0" borderId="2" xfId="8" applyFont="1" applyFill="1" applyBorder="1" applyAlignment="1" applyProtection="1">
      <alignment horizontal="center" vertical="center"/>
    </xf>
    <xf numFmtId="0" fontId="56" fillId="0" borderId="2" xfId="15" applyFont="1" applyFill="1" applyBorder="1" applyAlignment="1">
      <alignment horizontal="left" vertical="center" wrapText="1"/>
    </xf>
    <xf numFmtId="0" fontId="21" fillId="0" borderId="2" xfId="15" applyFont="1" applyFill="1" applyBorder="1" applyAlignment="1">
      <alignment horizontal="left" vertical="center"/>
    </xf>
    <xf numFmtId="0" fontId="21" fillId="0" borderId="2" xfId="2" applyFont="1" applyFill="1" applyBorder="1" applyAlignment="1" applyProtection="1">
      <alignment vertical="center"/>
    </xf>
    <xf numFmtId="0" fontId="8" fillId="0" borderId="2" xfId="2" applyFont="1" applyFill="1" applyBorder="1" applyAlignment="1" applyProtection="1">
      <alignment horizontal="center" vertical="center"/>
    </xf>
    <xf numFmtId="0" fontId="56" fillId="0" borderId="2" xfId="15" applyFont="1" applyFill="1" applyBorder="1" applyAlignment="1">
      <alignment horizontal="left" vertical="center"/>
    </xf>
    <xf numFmtId="0" fontId="21" fillId="0" borderId="2" xfId="15" applyFont="1" applyFill="1" applyBorder="1">
      <alignment vertical="center"/>
    </xf>
    <xf numFmtId="0" fontId="21" fillId="0" borderId="2" xfId="25" applyFont="1" applyFill="1" applyBorder="1" applyAlignment="1" applyProtection="1">
      <alignment vertical="center"/>
    </xf>
    <xf numFmtId="0" fontId="8" fillId="0" borderId="2" xfId="25" applyFont="1" applyFill="1" applyBorder="1" applyAlignment="1" applyProtection="1">
      <alignment horizontal="center" vertical="center"/>
    </xf>
    <xf numFmtId="0" fontId="36" fillId="0" borderId="2" xfId="15" applyFont="1" applyFill="1" applyBorder="1" applyAlignment="1">
      <alignment horizontal="left" vertical="center"/>
    </xf>
    <xf numFmtId="0" fontId="21" fillId="0" borderId="2" xfId="8" applyFont="1" applyFill="1" applyBorder="1" applyAlignment="1" applyProtection="1">
      <alignment vertical="center"/>
    </xf>
    <xf numFmtId="0" fontId="36" fillId="0" borderId="2" xfId="15" applyFont="1" applyFill="1" applyBorder="1">
      <alignment vertical="center"/>
    </xf>
    <xf numFmtId="0" fontId="36" fillId="0" borderId="2" xfId="8" applyFont="1" applyFill="1" applyBorder="1" applyAlignment="1" applyProtection="1">
      <alignment vertical="center"/>
    </xf>
    <xf numFmtId="0" fontId="56" fillId="0" borderId="2" xfId="8" applyFont="1" applyFill="1" applyBorder="1" applyAlignment="1" applyProtection="1">
      <alignment vertical="center"/>
    </xf>
    <xf numFmtId="0" fontId="8" fillId="0" borderId="2" xfId="13" applyFont="1" applyFill="1" applyBorder="1" applyAlignment="1" applyProtection="1">
      <alignment horizontal="center" vertical="center"/>
    </xf>
    <xf numFmtId="0" fontId="8" fillId="0" borderId="2" xfId="33" applyFont="1" applyFill="1" applyBorder="1" applyAlignment="1" applyProtection="1">
      <alignment horizontal="center" vertical="center"/>
    </xf>
    <xf numFmtId="0" fontId="21" fillId="0" borderId="2" xfId="7" applyFont="1" applyFill="1" applyBorder="1" applyAlignment="1" applyProtection="1">
      <alignment vertical="center"/>
    </xf>
    <xf numFmtId="0" fontId="12" fillId="0" borderId="2" xfId="15" applyFont="1" applyFill="1" applyBorder="1">
      <alignment vertical="center"/>
    </xf>
    <xf numFmtId="0" fontId="65" fillId="0" borderId="2" xfId="18" applyFont="1" applyFill="1" applyBorder="1" applyAlignment="1">
      <alignment vertical="center"/>
    </xf>
    <xf numFmtId="0" fontId="65" fillId="0" borderId="2" xfId="15" applyFont="1" applyFill="1" applyBorder="1" applyAlignment="1">
      <alignment horizontal="left" vertical="center"/>
    </xf>
    <xf numFmtId="0" fontId="46" fillId="0" borderId="2" xfId="35" applyFont="1" applyFill="1" applyBorder="1" applyAlignment="1">
      <alignment horizontal="left" vertical="center"/>
    </xf>
    <xf numFmtId="0" fontId="46" fillId="0" borderId="2" xfId="38" applyFont="1" applyFill="1" applyBorder="1" applyAlignment="1">
      <alignment horizontal="center" vertical="center"/>
    </xf>
    <xf numFmtId="0" fontId="46" fillId="0" borderId="2" xfId="28" applyFont="1" applyFill="1" applyBorder="1" applyAlignment="1">
      <alignment horizontal="left" vertical="center"/>
    </xf>
    <xf numFmtId="0" fontId="46" fillId="0" borderId="2" xfId="18" applyFont="1" applyFill="1" applyBorder="1" applyAlignment="1">
      <alignment vertical="center"/>
    </xf>
    <xf numFmtId="0" fontId="46" fillId="0" borderId="2" xfId="32" applyFont="1" applyFill="1" applyBorder="1" applyAlignment="1">
      <alignment horizontal="center" vertical="center"/>
    </xf>
    <xf numFmtId="0" fontId="46" fillId="0" borderId="2" xfId="15" applyFont="1" applyFill="1" applyBorder="1">
      <alignment vertical="center"/>
    </xf>
    <xf numFmtId="0" fontId="46" fillId="0" borderId="2" xfId="15" applyFont="1" applyFill="1" applyBorder="1" applyAlignment="1">
      <alignment vertical="center" wrapText="1"/>
    </xf>
    <xf numFmtId="0" fontId="46" fillId="0" borderId="2" xfId="9" applyFont="1" applyFill="1" applyBorder="1" applyAlignment="1">
      <alignment vertical="center"/>
    </xf>
    <xf numFmtId="0" fontId="46" fillId="0" borderId="2" xfId="36" applyFont="1" applyFill="1" applyBorder="1" applyAlignment="1">
      <alignment horizontal="left" vertical="center"/>
    </xf>
    <xf numFmtId="0" fontId="46" fillId="0" borderId="2" xfId="36" applyFont="1" applyFill="1" applyBorder="1" applyAlignment="1">
      <alignment horizontal="center" vertical="center"/>
    </xf>
    <xf numFmtId="0" fontId="46" fillId="0" borderId="2" xfId="35" applyFont="1" applyFill="1" applyBorder="1" applyAlignment="1">
      <alignment horizontal="center" vertical="center"/>
    </xf>
    <xf numFmtId="0" fontId="46" fillId="0" borderId="2" xfId="3" applyFont="1" applyFill="1" applyBorder="1" applyAlignment="1">
      <alignment vertical="center"/>
    </xf>
    <xf numFmtId="0" fontId="2" fillId="0" borderId="0" xfId="42" applyFill="1" applyAlignment="1" applyProtection="1">
      <alignment vertical="center"/>
    </xf>
    <xf numFmtId="0" fontId="42" fillId="0" borderId="2" xfId="43" applyFont="1" applyFill="1" applyBorder="1" applyAlignment="1" applyProtection="1">
      <alignment horizontal="left" vertical="center"/>
    </xf>
    <xf numFmtId="0" fontId="4" fillId="0" borderId="2" xfId="44" applyFont="1" applyFill="1" applyBorder="1" applyAlignment="1" applyProtection="1">
      <alignment horizontal="center" vertical="center"/>
    </xf>
    <xf numFmtId="0" fontId="4" fillId="0" borderId="2" xfId="42" applyFont="1" applyFill="1" applyBorder="1" applyAlignment="1" applyProtection="1">
      <alignment horizontal="left" vertical="center"/>
    </xf>
    <xf numFmtId="0" fontId="4" fillId="0" borderId="2" xfId="45" applyFont="1" applyFill="1" applyBorder="1" applyAlignment="1" applyProtection="1">
      <alignment vertical="center"/>
    </xf>
    <xf numFmtId="0" fontId="4" fillId="0" borderId="2" xfId="45" applyFont="1" applyFill="1" applyBorder="1" applyAlignment="1" applyProtection="1">
      <alignment horizontal="center" vertical="center"/>
    </xf>
    <xf numFmtId="0" fontId="4" fillId="0" borderId="2" xfId="46" applyFont="1" applyFill="1" applyBorder="1" applyAlignment="1" applyProtection="1">
      <alignment horizontal="center" vertical="center"/>
    </xf>
    <xf numFmtId="0" fontId="43" fillId="0" borderId="2" xfId="42" applyFont="1" applyFill="1" applyBorder="1" applyAlignment="1" applyProtection="1">
      <alignment horizontal="left" vertical="center"/>
    </xf>
    <xf numFmtId="0" fontId="10" fillId="0" borderId="2" xfId="42" applyFont="1" applyFill="1" applyBorder="1" applyAlignment="1" applyProtection="1">
      <alignment horizontal="left" vertical="center"/>
    </xf>
    <xf numFmtId="0" fontId="6" fillId="0" borderId="2" xfId="42" applyFont="1" applyFill="1" applyBorder="1" applyAlignment="1" applyProtection="1">
      <alignment horizontal="left" vertical="center"/>
    </xf>
    <xf numFmtId="0" fontId="4" fillId="0" borderId="2" xfId="42" applyFont="1" applyFill="1" applyBorder="1" applyAlignment="1" applyProtection="1">
      <alignment vertical="center"/>
    </xf>
    <xf numFmtId="0" fontId="4" fillId="0" borderId="2" xfId="48" applyFont="1" applyFill="1" applyBorder="1" applyAlignment="1" applyProtection="1">
      <alignment vertical="center"/>
    </xf>
    <xf numFmtId="0" fontId="4" fillId="0" borderId="2" xfId="48" applyFont="1" applyFill="1" applyBorder="1" applyAlignment="1" applyProtection="1">
      <alignment horizontal="center" vertical="center"/>
    </xf>
    <xf numFmtId="0" fontId="10" fillId="0" borderId="2" xfId="42" applyFont="1" applyFill="1" applyBorder="1" applyAlignment="1" applyProtection="1">
      <alignment vertical="center"/>
    </xf>
    <xf numFmtId="0" fontId="4" fillId="0" borderId="2" xfId="44" applyFont="1" applyFill="1" applyBorder="1" applyAlignment="1" applyProtection="1">
      <alignment vertical="center"/>
    </xf>
    <xf numFmtId="0" fontId="10" fillId="0" borderId="2" xfId="45" applyFont="1" applyFill="1" applyBorder="1" applyAlignment="1" applyProtection="1">
      <alignment vertical="center"/>
    </xf>
    <xf numFmtId="0" fontId="10" fillId="0" borderId="2" xfId="44" applyFont="1" applyFill="1" applyBorder="1" applyAlignment="1" applyProtection="1">
      <alignment vertical="center"/>
    </xf>
    <xf numFmtId="0" fontId="6" fillId="0" borderId="2" xfId="42" applyFont="1" applyFill="1" applyBorder="1" applyAlignment="1" applyProtection="1">
      <alignment vertical="center"/>
    </xf>
    <xf numFmtId="0" fontId="43" fillId="0" borderId="2" xfId="42" applyFont="1" applyFill="1" applyBorder="1" applyAlignment="1" applyProtection="1">
      <alignment vertical="center"/>
    </xf>
    <xf numFmtId="0" fontId="4" fillId="0" borderId="2" xfId="42" applyFont="1" applyFill="1" applyBorder="1" applyAlignment="1" applyProtection="1">
      <alignment vertical="center" wrapText="1"/>
    </xf>
    <xf numFmtId="176" fontId="10" fillId="0" borderId="2" xfId="42" applyNumberFormat="1" applyFont="1" applyFill="1" applyBorder="1" applyAlignment="1" applyProtection="1">
      <alignment horizontal="center" vertical="center"/>
    </xf>
    <xf numFmtId="0" fontId="0" fillId="0" borderId="0" xfId="42" applyFont="1" applyFill="1" applyAlignment="1" applyProtection="1">
      <alignment vertical="center"/>
    </xf>
    <xf numFmtId="0" fontId="46" fillId="0" borderId="2" xfId="42" applyFont="1" applyFill="1" applyBorder="1" applyAlignment="1" applyProtection="1">
      <alignment vertical="center" wrapText="1"/>
    </xf>
    <xf numFmtId="0" fontId="46" fillId="0" borderId="2" xfId="47" applyFont="1" applyFill="1" applyBorder="1" applyAlignment="1" applyProtection="1">
      <alignment vertical="center"/>
    </xf>
    <xf numFmtId="0" fontId="46" fillId="0" borderId="2" xfId="50" applyFont="1" applyFill="1" applyBorder="1" applyAlignment="1" applyProtection="1">
      <alignment vertical="center"/>
    </xf>
    <xf numFmtId="0" fontId="46" fillId="0" borderId="2" xfId="42" applyFont="1" applyFill="1" applyBorder="1" applyAlignment="1" applyProtection="1">
      <alignment horizontal="left" vertical="center"/>
    </xf>
    <xf numFmtId="0" fontId="46" fillId="0" borderId="2" xfId="42" applyFont="1" applyFill="1" applyBorder="1" applyAlignment="1" applyProtection="1">
      <alignment vertical="center"/>
    </xf>
    <xf numFmtId="0" fontId="46" fillId="0" borderId="2" xfId="52" applyFont="1" applyFill="1" applyBorder="1" applyAlignment="1" applyProtection="1">
      <alignment horizontal="center" vertical="center"/>
    </xf>
    <xf numFmtId="0" fontId="46" fillId="0" borderId="2" xfId="53" applyFont="1" applyFill="1" applyBorder="1" applyAlignment="1" applyProtection="1">
      <alignment horizontal="center" vertical="center"/>
    </xf>
    <xf numFmtId="0" fontId="46" fillId="0" borderId="2" xfId="53" applyFont="1" applyFill="1" applyBorder="1" applyAlignment="1" applyProtection="1">
      <alignment vertical="center"/>
    </xf>
    <xf numFmtId="0" fontId="46" fillId="0" borderId="2" xfId="54" applyFont="1" applyFill="1" applyBorder="1" applyAlignment="1" applyProtection="1">
      <alignment horizontal="center" vertical="center"/>
    </xf>
    <xf numFmtId="0" fontId="46" fillId="0" borderId="2" xfId="54" applyFont="1" applyFill="1" applyBorder="1" applyAlignment="1" applyProtection="1">
      <alignment vertical="center"/>
    </xf>
    <xf numFmtId="0" fontId="46" fillId="0" borderId="2" xfId="47" applyFont="1" applyFill="1" applyBorder="1" applyAlignment="1" applyProtection="1">
      <alignment horizontal="center" vertical="center"/>
    </xf>
    <xf numFmtId="0" fontId="46" fillId="0" borderId="2" xfId="55" applyFont="1" applyFill="1" applyBorder="1" applyAlignment="1" applyProtection="1">
      <alignment horizontal="left" vertical="center"/>
    </xf>
    <xf numFmtId="0" fontId="2" fillId="0" borderId="0" xfId="51" applyFill="1" applyAlignment="1" applyProtection="1">
      <alignment vertical="center"/>
    </xf>
    <xf numFmtId="0" fontId="46" fillId="0" borderId="2" xfId="43" applyFont="1" applyFill="1" applyBorder="1" applyAlignment="1" applyProtection="1">
      <alignment horizontal="center" vertical="center"/>
    </xf>
    <xf numFmtId="0" fontId="46" fillId="0" borderId="2" xfId="52" applyFont="1" applyFill="1" applyBorder="1" applyAlignment="1" applyProtection="1">
      <alignment horizontal="center" vertical="center" wrapText="1"/>
    </xf>
    <xf numFmtId="0" fontId="46" fillId="0" borderId="2" xfId="43" applyFont="1" applyFill="1" applyBorder="1" applyAlignment="1" applyProtection="1">
      <alignment horizontal="left" vertical="center"/>
    </xf>
    <xf numFmtId="0" fontId="46" fillId="0" borderId="2" xfId="53" applyFont="1" applyFill="1" applyBorder="1" applyAlignment="1" applyProtection="1">
      <alignment horizontal="left" vertical="center" wrapText="1"/>
    </xf>
    <xf numFmtId="0" fontId="46" fillId="0" borderId="2" xfId="53" applyFont="1" applyFill="1" applyBorder="1" applyAlignment="1" applyProtection="1">
      <alignment horizontal="left" vertical="center"/>
    </xf>
    <xf numFmtId="0" fontId="46" fillId="0" borderId="2" xfId="44" applyFont="1" applyFill="1" applyBorder="1" applyAlignment="1" applyProtection="1">
      <alignment horizontal="center" vertical="center"/>
    </xf>
    <xf numFmtId="0" fontId="46" fillId="0" borderId="2" xfId="57" applyFont="1" applyFill="1" applyBorder="1" applyAlignment="1" applyProtection="1">
      <alignment horizontal="left" vertical="center"/>
    </xf>
    <xf numFmtId="0" fontId="46" fillId="0" borderId="2" xfId="57" applyFont="1" applyFill="1" applyBorder="1" applyAlignment="1" applyProtection="1">
      <alignment horizontal="center" vertical="center"/>
    </xf>
    <xf numFmtId="0" fontId="46" fillId="0" borderId="2" xfId="43" applyFont="1" applyFill="1" applyBorder="1" applyAlignment="1" applyProtection="1">
      <alignment horizontal="left" vertical="top"/>
    </xf>
    <xf numFmtId="0" fontId="46" fillId="0" borderId="2" xfId="51" applyFont="1" applyFill="1" applyBorder="1" applyAlignment="1" applyProtection="1">
      <alignment horizontal="left" vertical="center"/>
    </xf>
    <xf numFmtId="0" fontId="46" fillId="0" borderId="2" xfId="51" applyFont="1" applyFill="1" applyBorder="1" applyAlignment="1" applyProtection="1">
      <alignment horizontal="left" vertical="top"/>
    </xf>
    <xf numFmtId="0" fontId="46" fillId="0" borderId="2" xfId="44" applyFont="1" applyFill="1" applyBorder="1" applyAlignment="1" applyProtection="1">
      <alignment vertical="center"/>
    </xf>
    <xf numFmtId="0" fontId="46" fillId="0" borderId="2" xfId="51" applyFont="1" applyFill="1" applyBorder="1" applyAlignment="1" applyProtection="1">
      <alignment vertical="center"/>
    </xf>
    <xf numFmtId="0" fontId="46" fillId="0" borderId="2" xfId="58" applyFont="1" applyFill="1" applyBorder="1" applyAlignment="1" applyProtection="1">
      <alignment horizontal="center" vertical="center"/>
    </xf>
    <xf numFmtId="0" fontId="46" fillId="0" borderId="2" xfId="58" applyFont="1" applyFill="1" applyBorder="1" applyAlignment="1" applyProtection="1">
      <alignment vertical="center"/>
    </xf>
    <xf numFmtId="0" fontId="46" fillId="0" borderId="2" xfId="51" applyFont="1" applyFill="1" applyBorder="1" applyAlignment="1" applyProtection="1">
      <alignment vertical="center" wrapText="1"/>
    </xf>
    <xf numFmtId="0" fontId="46" fillId="0" borderId="2" xfId="51" applyFont="1" applyFill="1" applyBorder="1" applyAlignment="1" applyProtection="1">
      <alignment horizontal="left" vertical="center" wrapText="1"/>
    </xf>
    <xf numFmtId="0" fontId="46" fillId="0" borderId="2" xfId="51" applyFont="1" applyFill="1" applyBorder="1" applyAlignment="1" applyProtection="1">
      <alignment horizontal="justify" vertical="center" wrapText="1"/>
    </xf>
    <xf numFmtId="0" fontId="46" fillId="0" borderId="2" xfId="49" applyFont="1" applyFill="1" applyBorder="1" applyAlignment="1" applyProtection="1">
      <alignment vertical="center"/>
    </xf>
    <xf numFmtId="176" fontId="46" fillId="0" borderId="2" xfId="51" applyNumberFormat="1" applyFont="1" applyFill="1" applyBorder="1" applyAlignment="1" applyProtection="1">
      <alignment horizontal="center" vertical="center"/>
    </xf>
    <xf numFmtId="0" fontId="46" fillId="0" borderId="2" xfId="18" applyFont="1" applyFill="1" applyBorder="1" applyAlignment="1">
      <alignment horizontal="left" vertical="center"/>
    </xf>
    <xf numFmtId="0" fontId="68" fillId="0" borderId="2" xfId="35" applyFont="1" applyFill="1" applyBorder="1" applyAlignment="1">
      <alignment horizontal="center" vertical="center"/>
    </xf>
    <xf numFmtId="0" fontId="68" fillId="0" borderId="2" xfId="18" applyFont="1" applyFill="1" applyBorder="1" applyAlignment="1">
      <alignment horizontal="center" vertical="center"/>
    </xf>
    <xf numFmtId="0" fontId="68" fillId="0" borderId="2" xfId="32" applyFont="1" applyFill="1" applyBorder="1" applyAlignment="1">
      <alignment horizontal="center" vertical="center" wrapText="1"/>
    </xf>
    <xf numFmtId="0" fontId="46" fillId="0" borderId="2" xfId="32" applyFont="1" applyFill="1" applyBorder="1" applyAlignment="1">
      <alignment horizontal="center" vertical="center" wrapText="1"/>
    </xf>
    <xf numFmtId="0" fontId="68" fillId="0" borderId="2" xfId="35" applyFont="1" applyFill="1" applyBorder="1" applyAlignment="1">
      <alignment horizontal="left" vertical="center"/>
    </xf>
    <xf numFmtId="0" fontId="68" fillId="0" borderId="2" xfId="18" applyFont="1" applyFill="1" applyBorder="1" applyAlignment="1">
      <alignment horizontal="left" vertical="center" wrapText="1"/>
    </xf>
    <xf numFmtId="0" fontId="68" fillId="0" borderId="2" xfId="18" applyFont="1" applyFill="1" applyBorder="1" applyAlignment="1">
      <alignment horizontal="left" vertical="center"/>
    </xf>
    <xf numFmtId="0" fontId="68" fillId="0" borderId="2" xfId="38" applyFont="1" applyFill="1" applyBorder="1" applyAlignment="1">
      <alignment horizontal="center" vertical="center"/>
    </xf>
    <xf numFmtId="0" fontId="68" fillId="0" borderId="2" xfId="28" applyFont="1" applyFill="1" applyBorder="1" applyAlignment="1">
      <alignment horizontal="left" vertical="center"/>
    </xf>
    <xf numFmtId="0" fontId="68" fillId="0" borderId="2" xfId="28" applyFont="1" applyFill="1" applyBorder="1" applyAlignment="1">
      <alignment horizontal="center" vertical="center"/>
    </xf>
    <xf numFmtId="0" fontId="68" fillId="0" borderId="2" xfId="18" applyFont="1" applyFill="1" applyBorder="1" applyAlignment="1">
      <alignment vertical="center"/>
    </xf>
    <xf numFmtId="0" fontId="68" fillId="0" borderId="2" xfId="35" applyFont="1" applyFill="1" applyBorder="1" applyAlignment="1">
      <alignment horizontal="left" vertical="top"/>
    </xf>
    <xf numFmtId="0" fontId="68" fillId="0" borderId="2" xfId="15" applyFont="1" applyFill="1" applyBorder="1" applyAlignment="1">
      <alignment horizontal="left" vertical="center"/>
    </xf>
    <xf numFmtId="0" fontId="68" fillId="0" borderId="2" xfId="15" applyFont="1" applyFill="1" applyBorder="1" applyAlignment="1">
      <alignment horizontal="left" vertical="top"/>
    </xf>
    <xf numFmtId="0" fontId="68" fillId="0" borderId="2" xfId="38" applyFont="1" applyFill="1" applyBorder="1" applyAlignment="1">
      <alignment vertical="center"/>
    </xf>
    <xf numFmtId="0" fontId="68" fillId="0" borderId="2" xfId="15" applyFont="1" applyFill="1" applyBorder="1">
      <alignment vertical="center"/>
    </xf>
    <xf numFmtId="0" fontId="68" fillId="0" borderId="2" xfId="26" applyFont="1" applyFill="1" applyBorder="1" applyAlignment="1">
      <alignment horizontal="center" vertical="center"/>
    </xf>
    <xf numFmtId="0" fontId="68" fillId="0" borderId="2" xfId="15" applyFont="1" applyFill="1" applyBorder="1" applyAlignment="1">
      <alignment vertical="center" wrapText="1"/>
    </xf>
    <xf numFmtId="0" fontId="68" fillId="0" borderId="2" xfId="15" applyFont="1" applyFill="1" applyBorder="1" applyAlignment="1">
      <alignment horizontal="left" vertical="center" wrapText="1"/>
    </xf>
    <xf numFmtId="0" fontId="68" fillId="0" borderId="2" xfId="15" applyFont="1" applyFill="1" applyBorder="1" applyAlignment="1">
      <alignment horizontal="justify" vertical="center" wrapText="1"/>
    </xf>
    <xf numFmtId="0" fontId="68" fillId="0" borderId="2" xfId="9" applyFont="1" applyFill="1" applyBorder="1" applyAlignment="1">
      <alignment vertical="center"/>
    </xf>
    <xf numFmtId="176" fontId="68" fillId="0" borderId="2" xfId="15" applyNumberFormat="1" applyFont="1" applyFill="1" applyBorder="1" applyAlignment="1">
      <alignment horizontal="center" vertical="center"/>
    </xf>
    <xf numFmtId="0" fontId="46" fillId="0" borderId="2" xfId="23" applyFont="1" applyFill="1" applyBorder="1" applyAlignment="1">
      <alignment vertical="center"/>
    </xf>
    <xf numFmtId="0" fontId="46" fillId="0" borderId="2" xfId="23" applyFont="1" applyFill="1" applyBorder="1" applyAlignment="1">
      <alignment horizontal="center" vertical="center"/>
    </xf>
    <xf numFmtId="0" fontId="46" fillId="0" borderId="2" xfId="56" applyFont="1" applyFill="1" applyBorder="1" applyAlignment="1">
      <alignment horizontal="left" vertical="center" wrapText="1"/>
    </xf>
    <xf numFmtId="0" fontId="85" fillId="0" borderId="2" xfId="44" applyFont="1" applyFill="1" applyBorder="1" applyAlignment="1" applyProtection="1">
      <alignment vertical="center"/>
    </xf>
    <xf numFmtId="0" fontId="44" fillId="0" borderId="2" xfId="44" applyFont="1" applyFill="1" applyBorder="1" applyAlignment="1" applyProtection="1">
      <alignment vertical="center"/>
    </xf>
    <xf numFmtId="0" fontId="42" fillId="0" borderId="2" xfId="44" applyFont="1" applyFill="1" applyBorder="1" applyAlignment="1" applyProtection="1">
      <alignment vertical="center"/>
    </xf>
    <xf numFmtId="0" fontId="6" fillId="0" borderId="2" xfId="44" applyFont="1" applyFill="1" applyBorder="1" applyAlignment="1" applyProtection="1">
      <alignment vertical="center"/>
    </xf>
    <xf numFmtId="0" fontId="43" fillId="0" borderId="2" xfId="44" applyFont="1" applyFill="1" applyBorder="1" applyAlignment="1" applyProtection="1">
      <alignment vertical="center"/>
    </xf>
    <xf numFmtId="0" fontId="42" fillId="0" borderId="2" xfId="49" applyFont="1" applyFill="1" applyBorder="1" applyAlignment="1" applyProtection="1">
      <alignment vertical="center"/>
    </xf>
    <xf numFmtId="0" fontId="86" fillId="0" borderId="2" xfId="44" applyFont="1" applyFill="1" applyBorder="1" applyAlignment="1" applyProtection="1">
      <alignment vertical="center"/>
    </xf>
    <xf numFmtId="0" fontId="4" fillId="0" borderId="37" xfId="15" applyFont="1" applyFill="1" applyBorder="1" applyAlignment="1">
      <alignment horizontal="center" vertical="center"/>
    </xf>
    <xf numFmtId="0" fontId="4" fillId="0" borderId="37" xfId="35" applyFont="1" applyFill="1" applyBorder="1" applyAlignment="1">
      <alignment horizontal="center" vertical="center"/>
    </xf>
    <xf numFmtId="0" fontId="4" fillId="0" borderId="37" xfId="32" applyFont="1" applyFill="1" applyBorder="1" applyAlignment="1">
      <alignment horizontal="center" vertical="center"/>
    </xf>
    <xf numFmtId="0" fontId="4" fillId="0" borderId="37" xfId="18" applyFont="1" applyFill="1" applyBorder="1" applyAlignment="1">
      <alignment horizontal="center" vertical="center"/>
    </xf>
    <xf numFmtId="0" fontId="9" fillId="0" borderId="37" xfId="15" applyFont="1" applyFill="1" applyBorder="1" applyAlignment="1">
      <alignment horizontal="center" vertical="center"/>
    </xf>
    <xf numFmtId="0" fontId="8" fillId="0" borderId="37" xfId="2" applyFont="1" applyFill="1" applyBorder="1" applyAlignment="1" applyProtection="1">
      <alignment horizontal="center" vertical="center"/>
    </xf>
    <xf numFmtId="0" fontId="8" fillId="0" borderId="37" xfId="33" applyFont="1" applyFill="1" applyBorder="1" applyAlignment="1" applyProtection="1">
      <alignment horizontal="center" vertical="center"/>
    </xf>
    <xf numFmtId="0" fontId="8" fillId="0" borderId="37" xfId="15" applyFont="1" applyFill="1" applyBorder="1" applyAlignment="1">
      <alignment horizontal="center" vertical="center"/>
    </xf>
    <xf numFmtId="0" fontId="8" fillId="0" borderId="37" xfId="13" applyFont="1" applyFill="1" applyBorder="1" applyAlignment="1" applyProtection="1">
      <alignment horizontal="center" vertical="center"/>
    </xf>
    <xf numFmtId="0" fontId="12" fillId="0" borderId="2" xfId="42" applyFont="1" applyFill="1" applyBorder="1" applyAlignment="1" applyProtection="1">
      <alignment horizontal="left" vertical="center"/>
    </xf>
    <xf numFmtId="0" fontId="10" fillId="0" borderId="38" xfId="35" applyFont="1" applyFill="1" applyBorder="1" applyAlignment="1">
      <alignment horizontal="left" vertical="center"/>
    </xf>
    <xf numFmtId="0" fontId="10" fillId="0" borderId="38" xfId="38" applyFont="1" applyFill="1" applyBorder="1" applyAlignment="1">
      <alignment horizontal="center" vertical="center"/>
    </xf>
    <xf numFmtId="0" fontId="10" fillId="0" borderId="38" xfId="15" applyFont="1" applyFill="1" applyBorder="1" applyAlignment="1">
      <alignment horizontal="left" vertical="center" wrapText="1"/>
    </xf>
    <xf numFmtId="0" fontId="10" fillId="0" borderId="38" xfId="15" applyFont="1" applyFill="1" applyBorder="1" applyAlignment="1">
      <alignment horizontal="left" vertical="center"/>
    </xf>
    <xf numFmtId="0" fontId="10" fillId="0" borderId="38" xfId="18" applyFont="1" applyFill="1" applyBorder="1" applyAlignment="1">
      <alignment vertical="center"/>
    </xf>
    <xf numFmtId="0" fontId="10" fillId="0" borderId="38" xfId="18" applyFont="1" applyFill="1" applyBorder="1" applyAlignment="1">
      <alignment horizontal="center" vertical="center"/>
    </xf>
    <xf numFmtId="0" fontId="6" fillId="0" borderId="38" xfId="15" applyFont="1" applyFill="1" applyBorder="1" applyAlignment="1">
      <alignment horizontal="left" vertical="center"/>
    </xf>
    <xf numFmtId="0" fontId="10" fillId="0" borderId="38" xfId="38" applyFont="1" applyFill="1" applyBorder="1" applyAlignment="1">
      <alignment vertical="center"/>
    </xf>
    <xf numFmtId="0" fontId="10" fillId="0" borderId="38" xfId="15" applyFont="1" applyFill="1" applyBorder="1">
      <alignment vertical="center"/>
    </xf>
    <xf numFmtId="0" fontId="10" fillId="0" borderId="38" xfId="15" applyFont="1" applyFill="1" applyBorder="1" applyAlignment="1">
      <alignment vertical="center" wrapText="1"/>
    </xf>
    <xf numFmtId="0" fontId="10" fillId="0" borderId="38" xfId="9" applyFont="1" applyFill="1" applyBorder="1" applyAlignment="1">
      <alignment vertical="center"/>
    </xf>
    <xf numFmtId="176" fontId="44" fillId="0" borderId="38" xfId="15" applyNumberFormat="1" applyFont="1" applyFill="1" applyBorder="1" applyAlignment="1">
      <alignment horizontal="center" vertical="center"/>
    </xf>
    <xf numFmtId="0" fontId="10" fillId="0" borderId="2" xfId="38" applyFont="1" applyFill="1" applyBorder="1" applyAlignment="1">
      <alignment horizontal="center" vertical="center"/>
    </xf>
    <xf numFmtId="0" fontId="10" fillId="0" borderId="2" xfId="15" applyFont="1" applyFill="1" applyBorder="1" applyAlignment="1">
      <alignment vertical="center" wrapText="1"/>
    </xf>
    <xf numFmtId="0" fontId="10" fillId="0" borderId="38" xfId="28" applyFont="1" applyFill="1" applyBorder="1" applyAlignment="1">
      <alignment horizontal="left" vertical="center"/>
    </xf>
    <xf numFmtId="0" fontId="10" fillId="0" borderId="38" xfId="36" applyFont="1" applyFill="1" applyBorder="1" applyAlignment="1">
      <alignment horizontal="left" vertical="center"/>
    </xf>
    <xf numFmtId="0" fontId="10" fillId="0" borderId="38" xfId="36" applyFont="1" applyFill="1" applyBorder="1" applyAlignment="1">
      <alignment horizontal="center" vertical="center"/>
    </xf>
    <xf numFmtId="0" fontId="10" fillId="0" borderId="38" xfId="32" applyFont="1" applyFill="1" applyBorder="1" applyAlignment="1">
      <alignment horizontal="center" vertical="center"/>
    </xf>
    <xf numFmtId="0" fontId="10" fillId="0" borderId="38" xfId="1" applyFont="1" applyFill="1" applyBorder="1" applyAlignment="1">
      <alignment horizontal="center" vertical="center"/>
    </xf>
    <xf numFmtId="0" fontId="6" fillId="0" borderId="38" xfId="3" applyFont="1" applyFill="1" applyBorder="1" applyAlignment="1">
      <alignment vertical="center"/>
    </xf>
    <xf numFmtId="0" fontId="10" fillId="0" borderId="38" xfId="3" applyFont="1" applyFill="1" applyBorder="1" applyAlignment="1">
      <alignment vertical="center"/>
    </xf>
    <xf numFmtId="0" fontId="46" fillId="0" borderId="38" xfId="42" applyFont="1" applyFill="1" applyBorder="1" applyAlignment="1" applyProtection="1">
      <alignment horizontal="center" vertical="center"/>
    </xf>
    <xf numFmtId="0" fontId="46" fillId="0" borderId="38" xfId="51" applyFont="1" applyFill="1" applyBorder="1" applyAlignment="1" applyProtection="1">
      <alignment horizontal="center" vertical="center"/>
    </xf>
    <xf numFmtId="0" fontId="4" fillId="0" borderId="2" xfId="15" applyFont="1" applyFill="1" applyBorder="1" applyAlignment="1">
      <alignment horizontal="left" vertical="center" wrapText="1"/>
    </xf>
    <xf numFmtId="0" fontId="46" fillId="0" borderId="2" xfId="18" applyFont="1" applyFill="1" applyBorder="1" applyAlignment="1">
      <alignment horizontal="center" vertical="center"/>
    </xf>
    <xf numFmtId="0" fontId="4" fillId="0" borderId="2" xfId="26" applyFont="1" applyFill="1" applyBorder="1" applyAlignment="1">
      <alignment horizontal="center" vertical="center"/>
    </xf>
    <xf numFmtId="0" fontId="4" fillId="0" borderId="2" xfId="17" applyFont="1" applyFill="1" applyBorder="1" applyAlignment="1">
      <alignment horizontal="center" vertical="center"/>
    </xf>
    <xf numFmtId="0" fontId="46" fillId="0" borderId="2" xfId="28" applyFont="1" applyFill="1" applyBorder="1" applyAlignment="1">
      <alignment horizontal="center" vertical="center"/>
    </xf>
    <xf numFmtId="0" fontId="10" fillId="0" borderId="38" xfId="28" applyFont="1" applyFill="1" applyBorder="1" applyAlignment="1">
      <alignment horizontal="center" vertical="center"/>
    </xf>
    <xf numFmtId="0" fontId="12" fillId="0" borderId="38" xfId="36" applyFont="1" applyFill="1" applyBorder="1" applyAlignment="1">
      <alignment horizontal="left" vertical="center"/>
    </xf>
    <xf numFmtId="0" fontId="46" fillId="0" borderId="2" xfId="31" applyFont="1" applyFill="1" applyBorder="1">
      <alignment vertical="center"/>
    </xf>
    <xf numFmtId="0" fontId="46" fillId="0" borderId="2" xfId="31" applyFont="1" applyFill="1" applyBorder="1" applyAlignment="1">
      <alignment horizontal="center" vertical="center"/>
    </xf>
    <xf numFmtId="0" fontId="46" fillId="0" borderId="2" xfId="22" applyFont="1" applyFill="1" applyBorder="1" applyAlignment="1">
      <alignment vertical="center"/>
    </xf>
    <xf numFmtId="0" fontId="46" fillId="0" borderId="2" xfId="22" applyFont="1" applyFill="1" applyBorder="1" applyAlignment="1">
      <alignment horizontal="center" vertical="center"/>
    </xf>
    <xf numFmtId="0" fontId="46" fillId="0" borderId="2" xfId="24" applyFont="1" applyFill="1" applyBorder="1" applyAlignment="1">
      <alignment horizontal="center" vertical="center"/>
    </xf>
    <xf numFmtId="0" fontId="46" fillId="0" borderId="2" xfId="1" applyFont="1" applyFill="1" applyBorder="1" applyAlignment="1">
      <alignment horizontal="center" vertical="center"/>
    </xf>
    <xf numFmtId="0" fontId="84" fillId="0" borderId="0" xfId="60" applyFont="1" applyFill="1">
      <alignment vertical="center"/>
    </xf>
    <xf numFmtId="0" fontId="68" fillId="0" borderId="2" xfId="60" applyFont="1" applyFill="1" applyBorder="1" applyAlignment="1">
      <alignment horizontal="left" vertical="center" wrapText="1"/>
    </xf>
    <xf numFmtId="0" fontId="68" fillId="0" borderId="2" xfId="60" applyFont="1" applyFill="1" applyBorder="1" applyAlignment="1">
      <alignment horizontal="left" vertical="top" wrapText="1"/>
    </xf>
    <xf numFmtId="0" fontId="80" fillId="0" borderId="2" xfId="60" applyFont="1" applyFill="1" applyBorder="1">
      <alignment vertical="center"/>
    </xf>
    <xf numFmtId="10" fontId="82" fillId="0" borderId="2" xfId="60" applyNumberFormat="1" applyFont="1" applyFill="1" applyBorder="1" applyAlignment="1">
      <alignment horizontal="center" vertical="center" wrapText="1"/>
    </xf>
    <xf numFmtId="0" fontId="9" fillId="0" borderId="7" xfId="35" applyFont="1" applyFill="1" applyBorder="1" applyAlignment="1">
      <alignment horizontal="left" vertical="center"/>
    </xf>
    <xf numFmtId="0" fontId="77" fillId="0" borderId="0" xfId="60" applyFill="1">
      <alignment vertical="center"/>
    </xf>
    <xf numFmtId="0" fontId="77" fillId="0" borderId="0" xfId="60" applyFill="1" applyBorder="1">
      <alignment vertical="center"/>
    </xf>
    <xf numFmtId="0" fontId="77" fillId="0" borderId="5" xfId="60" applyFill="1" applyBorder="1">
      <alignment vertical="center"/>
    </xf>
    <xf numFmtId="0" fontId="77" fillId="0" borderId="2" xfId="60" applyFill="1" applyBorder="1">
      <alignment vertical="center"/>
    </xf>
    <xf numFmtId="0" fontId="80" fillId="0" borderId="0" xfId="60" applyFont="1" applyFill="1">
      <alignment vertical="center"/>
    </xf>
    <xf numFmtId="0" fontId="75" fillId="0" borderId="2" xfId="15" applyFont="1" applyFill="1" applyBorder="1" applyAlignment="1">
      <alignment horizontal="center" vertical="center"/>
    </xf>
    <xf numFmtId="0" fontId="67" fillId="0" borderId="2" xfId="44" applyFont="1" applyFill="1" applyBorder="1" applyAlignment="1" applyProtection="1">
      <alignment vertical="center"/>
    </xf>
    <xf numFmtId="0" fontId="67" fillId="0" borderId="2" xfId="44" applyFont="1" applyFill="1" applyBorder="1" applyAlignment="1" applyProtection="1">
      <alignment horizontal="center" vertical="center"/>
    </xf>
    <xf numFmtId="0" fontId="67" fillId="0" borderId="2" xfId="53" applyFont="1" applyFill="1" applyBorder="1" applyAlignment="1" applyProtection="1">
      <alignment horizontal="center" vertical="center"/>
    </xf>
    <xf numFmtId="0" fontId="15" fillId="0" borderId="2" xfId="15" applyFont="1" applyFill="1" applyBorder="1" applyAlignment="1">
      <alignment horizontal="left" vertical="center"/>
    </xf>
    <xf numFmtId="0" fontId="22" fillId="0" borderId="37" xfId="18" applyFont="1" applyFill="1" applyBorder="1" applyAlignment="1">
      <alignment vertical="center"/>
    </xf>
    <xf numFmtId="0" fontId="9" fillId="0" borderId="37" xfId="18" applyFont="1" applyFill="1" applyBorder="1" applyAlignment="1">
      <alignment horizontal="center" vertical="center"/>
    </xf>
    <xf numFmtId="0" fontId="2" fillId="0" borderId="0" xfId="56" applyFill="1">
      <alignment vertical="center"/>
    </xf>
    <xf numFmtId="10" fontId="2" fillId="0" borderId="0" xfId="56" applyNumberFormat="1" applyFill="1">
      <alignment vertical="center"/>
    </xf>
    <xf numFmtId="0" fontId="67" fillId="0" borderId="2" xfId="56" applyFont="1" applyFill="1" applyBorder="1" applyAlignment="1">
      <alignment horizontal="center" vertical="center" wrapText="1"/>
    </xf>
    <xf numFmtId="0" fontId="67" fillId="0" borderId="2" xfId="56" applyFont="1" applyFill="1" applyBorder="1" applyAlignment="1">
      <alignment horizontal="left" vertical="center" wrapText="1"/>
    </xf>
    <xf numFmtId="0" fontId="45" fillId="0" borderId="0" xfId="56" applyFont="1" applyFill="1" applyAlignment="1">
      <alignment horizontal="justify" vertical="center"/>
    </xf>
    <xf numFmtId="0" fontId="76" fillId="0" borderId="0" xfId="56" applyFont="1" applyFill="1">
      <alignment vertical="center"/>
    </xf>
    <xf numFmtId="0" fontId="46" fillId="0" borderId="2" xfId="56" applyFont="1" applyFill="1" applyBorder="1" applyAlignment="1">
      <alignment vertical="center" wrapText="1"/>
    </xf>
    <xf numFmtId="0" fontId="46" fillId="0" borderId="38" xfId="42" applyFont="1" applyFill="1" applyBorder="1" applyAlignment="1" applyProtection="1">
      <alignment horizontal="left" vertical="center"/>
    </xf>
    <xf numFmtId="0" fontId="67" fillId="0" borderId="38" xfId="42" applyFont="1" applyFill="1" applyBorder="1" applyAlignment="1" applyProtection="1">
      <alignment horizontal="center" vertical="center"/>
    </xf>
    <xf numFmtId="0" fontId="22" fillId="0" borderId="37" xfId="2" applyFont="1" applyFill="1" applyBorder="1" applyAlignment="1" applyProtection="1">
      <alignment vertical="center"/>
    </xf>
    <xf numFmtId="0" fontId="43" fillId="0" borderId="2" xfId="47" applyFont="1" applyFill="1" applyBorder="1" applyAlignment="1" applyProtection="1">
      <alignment vertical="center"/>
    </xf>
    <xf numFmtId="0" fontId="70" fillId="0" borderId="2" xfId="42" applyFont="1" applyFill="1" applyBorder="1" applyAlignment="1" applyProtection="1">
      <alignment horizontal="left" vertical="center"/>
    </xf>
    <xf numFmtId="0" fontId="15" fillId="0" borderId="2" xfId="42" applyFont="1" applyFill="1" applyBorder="1" applyAlignment="1" applyProtection="1">
      <alignment horizontal="center" vertical="center"/>
    </xf>
    <xf numFmtId="0" fontId="67" fillId="0" borderId="2" xfId="42" applyFont="1" applyFill="1" applyBorder="1" applyAlignment="1" applyProtection="1">
      <alignment horizontal="center" vertical="center"/>
    </xf>
    <xf numFmtId="0" fontId="8" fillId="0" borderId="39" xfId="15" applyFont="1" applyFill="1" applyBorder="1" applyAlignment="1">
      <alignment horizontal="center" vertical="center"/>
    </xf>
    <xf numFmtId="0" fontId="75" fillId="0" borderId="39" xfId="15" applyFont="1" applyFill="1" applyBorder="1" applyAlignment="1">
      <alignment horizontal="center" vertical="center"/>
    </xf>
    <xf numFmtId="0" fontId="46" fillId="0" borderId="39" xfId="56" applyFont="1" applyFill="1" applyBorder="1" applyAlignment="1">
      <alignment horizontal="left" vertical="center" wrapText="1"/>
    </xf>
    <xf numFmtId="0" fontId="38" fillId="0" borderId="38" xfId="36" applyFont="1" applyFill="1" applyBorder="1" applyAlignment="1">
      <alignment horizontal="left" vertical="center"/>
    </xf>
    <xf numFmtId="0" fontId="4" fillId="0" borderId="2" xfId="35" applyFont="1" applyFill="1" applyBorder="1" applyAlignment="1">
      <alignment horizontal="center" vertical="center"/>
    </xf>
    <xf numFmtId="0" fontId="4" fillId="0" borderId="2" xfId="38" applyFont="1" applyFill="1" applyBorder="1" applyAlignment="1">
      <alignment horizontal="center" vertical="center"/>
    </xf>
    <xf numFmtId="0" fontId="4" fillId="0" borderId="2" xfId="28" applyFont="1" applyFill="1" applyBorder="1" applyAlignment="1">
      <alignment horizontal="center" vertical="center"/>
    </xf>
    <xf numFmtId="0" fontId="10" fillId="0" borderId="2" xfId="28" applyFont="1" applyFill="1" applyBorder="1" applyAlignment="1">
      <alignment horizontal="center" vertical="center"/>
    </xf>
    <xf numFmtId="0" fontId="4" fillId="0" borderId="39" xfId="15" applyFont="1" applyFill="1" applyBorder="1" applyAlignment="1">
      <alignment horizontal="center" vertical="center"/>
    </xf>
    <xf numFmtId="0" fontId="15" fillId="0" borderId="39" xfId="18" applyFont="1" applyFill="1" applyBorder="1" applyAlignment="1">
      <alignment horizontal="center" vertical="center"/>
    </xf>
    <xf numFmtId="0" fontId="12" fillId="0" borderId="2" xfId="35" applyFont="1" applyFill="1" applyBorder="1" applyAlignment="1">
      <alignment horizontal="left" vertical="center"/>
    </xf>
    <xf numFmtId="0" fontId="12" fillId="0" borderId="2" xfId="15" applyFont="1" applyFill="1" applyBorder="1" applyAlignment="1">
      <alignment horizontal="left" vertical="center" wrapText="1"/>
    </xf>
    <xf numFmtId="0" fontId="12" fillId="0" borderId="2" xfId="18" applyFont="1" applyFill="1" applyBorder="1" applyAlignment="1">
      <alignment vertical="center"/>
    </xf>
    <xf numFmtId="0" fontId="12" fillId="0" borderId="3" xfId="15" applyFont="1" applyFill="1" applyBorder="1" applyAlignment="1"/>
    <xf numFmtId="0" fontId="12" fillId="0" borderId="2" xfId="18" applyFont="1" applyFill="1" applyBorder="1" applyAlignment="1">
      <alignment horizontal="left" vertical="center"/>
    </xf>
    <xf numFmtId="0" fontId="12" fillId="0" borderId="2" xfId="9" applyFont="1" applyFill="1" applyBorder="1" applyAlignment="1">
      <alignment vertical="center"/>
    </xf>
    <xf numFmtId="0" fontId="38" fillId="0" borderId="2" xfId="18" applyFont="1" applyFill="1" applyBorder="1" applyAlignment="1">
      <alignment horizontal="center" vertical="center"/>
    </xf>
    <xf numFmtId="0" fontId="92" fillId="0" borderId="2" xfId="18" applyFont="1" applyFill="1" applyBorder="1" applyAlignment="1">
      <alignment horizontal="center" vertical="center"/>
    </xf>
    <xf numFmtId="0" fontId="10" fillId="0" borderId="39" xfId="15" applyFont="1" applyFill="1" applyBorder="1" applyAlignment="1">
      <alignment horizontal="center" vertical="center"/>
    </xf>
    <xf numFmtId="0" fontId="12" fillId="0" borderId="39" xfId="18" applyFont="1" applyFill="1" applyBorder="1" applyAlignment="1">
      <alignment horizontal="left" vertical="center"/>
    </xf>
    <xf numFmtId="0" fontId="10" fillId="0" borderId="39" xfId="32" applyFont="1" applyFill="1" applyBorder="1" applyAlignment="1">
      <alignment horizontal="center" vertical="center"/>
    </xf>
    <xf numFmtId="0" fontId="38" fillId="0" borderId="39" xfId="18" applyFont="1" applyFill="1" applyBorder="1" applyAlignment="1">
      <alignment horizontal="center" vertical="center"/>
    </xf>
    <xf numFmtId="0" fontId="48" fillId="0" borderId="39" xfId="32" applyFont="1" applyFill="1" applyBorder="1" applyAlignment="1">
      <alignment horizontal="left" vertical="top"/>
    </xf>
    <xf numFmtId="0" fontId="33" fillId="0" borderId="39" xfId="18" applyFont="1" applyFill="1" applyBorder="1" applyAlignment="1">
      <alignment horizontal="center" vertical="center"/>
    </xf>
    <xf numFmtId="0" fontId="21" fillId="0" borderId="2" xfId="35" applyFont="1" applyFill="1" applyBorder="1" applyAlignment="1">
      <alignment horizontal="left" vertical="center"/>
    </xf>
    <xf numFmtId="176" fontId="6" fillId="0" borderId="39" xfId="4" applyNumberFormat="1" applyFont="1" applyFill="1" applyBorder="1" applyAlignment="1">
      <alignment horizontal="center" vertical="center"/>
    </xf>
    <xf numFmtId="0" fontId="54" fillId="0" borderId="39" xfId="18" applyFont="1" applyFill="1" applyBorder="1" applyAlignment="1">
      <alignment horizontal="center" vertical="center"/>
    </xf>
    <xf numFmtId="0" fontId="12" fillId="0" borderId="2" xfId="18" applyFont="1" applyFill="1" applyBorder="1" applyAlignment="1">
      <alignment horizontal="left" vertical="center" wrapText="1"/>
    </xf>
    <xf numFmtId="0" fontId="2" fillId="0" borderId="0" xfId="15" applyFont="1" applyFill="1" applyAlignment="1">
      <alignment horizontal="center" vertical="center"/>
    </xf>
    <xf numFmtId="0" fontId="104" fillId="0" borderId="2" xfId="60" applyFont="1" applyFill="1" applyBorder="1" applyAlignment="1">
      <alignment horizontal="center" vertical="center" wrapText="1"/>
    </xf>
    <xf numFmtId="0" fontId="6" fillId="0" borderId="2" xfId="60" applyFont="1" applyFill="1" applyBorder="1" applyAlignment="1">
      <alignment horizontal="center" vertical="center" wrapText="1"/>
    </xf>
    <xf numFmtId="0" fontId="29" fillId="0" borderId="2" xfId="60" applyFont="1" applyFill="1" applyBorder="1" applyAlignment="1">
      <alignment horizontal="left" wrapText="1"/>
    </xf>
    <xf numFmtId="0" fontId="105" fillId="0" borderId="2" xfId="60" applyFont="1" applyFill="1" applyBorder="1" applyAlignment="1">
      <alignment horizontal="center" vertical="center" wrapText="1"/>
    </xf>
    <xf numFmtId="10" fontId="60" fillId="0" borderId="2" xfId="60" applyNumberFormat="1" applyFont="1" applyFill="1" applyBorder="1" applyAlignment="1">
      <alignment horizontal="center" vertical="center" wrapText="1"/>
    </xf>
    <xf numFmtId="0" fontId="4" fillId="0" borderId="2" xfId="15" applyFont="1" applyFill="1" applyBorder="1" applyAlignment="1">
      <alignment horizontal="center" vertical="center"/>
    </xf>
    <xf numFmtId="176" fontId="4" fillId="0" borderId="2" xfId="15" applyNumberFormat="1" applyFont="1" applyFill="1" applyBorder="1" applyAlignment="1">
      <alignment horizontal="center" vertical="center"/>
    </xf>
    <xf numFmtId="0" fontId="4" fillId="0" borderId="2" xfId="15" applyFont="1" applyFill="1" applyBorder="1" applyAlignment="1">
      <alignment horizontal="center" vertical="center" wrapText="1"/>
    </xf>
    <xf numFmtId="0" fontId="9" fillId="0" borderId="2" xfId="15" applyFont="1" applyFill="1" applyBorder="1" applyAlignment="1">
      <alignment horizontal="center" vertical="center"/>
    </xf>
    <xf numFmtId="0" fontId="4" fillId="0" borderId="2" xfId="42" applyFont="1" applyFill="1" applyBorder="1" applyAlignment="1" applyProtection="1">
      <alignment horizontal="center" vertical="center"/>
    </xf>
    <xf numFmtId="0" fontId="4" fillId="0" borderId="2" xfId="42" applyFont="1" applyFill="1" applyBorder="1" applyAlignment="1" applyProtection="1">
      <alignment horizontal="center" vertical="center" wrapText="1"/>
    </xf>
    <xf numFmtId="0" fontId="8" fillId="0" borderId="2" xfId="15" applyFont="1" applyFill="1" applyBorder="1" applyAlignment="1">
      <alignment horizontal="center" vertical="center"/>
    </xf>
    <xf numFmtId="0" fontId="21" fillId="0" borderId="2" xfId="15" applyFont="1" applyFill="1" applyBorder="1" applyAlignment="1">
      <alignment horizontal="center" vertical="center"/>
    </xf>
    <xf numFmtId="0" fontId="46" fillId="0" borderId="2" xfId="42" applyFont="1" applyFill="1" applyBorder="1" applyAlignment="1" applyProtection="1">
      <alignment horizontal="center" vertical="center"/>
    </xf>
    <xf numFmtId="176" fontId="46" fillId="0" borderId="2" xfId="42" applyNumberFormat="1" applyFont="1" applyFill="1" applyBorder="1" applyAlignment="1" applyProtection="1">
      <alignment horizontal="center" vertical="center"/>
    </xf>
    <xf numFmtId="0" fontId="46" fillId="0" borderId="2" xfId="42" applyFont="1" applyFill="1" applyBorder="1" applyAlignment="1" applyProtection="1">
      <alignment horizontal="center" vertical="center" wrapText="1"/>
    </xf>
    <xf numFmtId="0" fontId="46" fillId="0" borderId="2" xfId="56" applyFont="1" applyFill="1" applyBorder="1" applyAlignment="1">
      <alignment horizontal="center" vertical="center" wrapText="1"/>
    </xf>
    <xf numFmtId="0" fontId="46" fillId="0" borderId="39" xfId="56" applyFont="1" applyFill="1" applyBorder="1" applyAlignment="1">
      <alignment horizontal="center" vertical="center" wrapText="1"/>
    </xf>
    <xf numFmtId="0" fontId="46" fillId="0" borderId="2" xfId="51" applyFont="1" applyFill="1" applyBorder="1" applyAlignment="1" applyProtection="1">
      <alignment horizontal="center" vertical="center" wrapText="1"/>
    </xf>
    <xf numFmtId="0" fontId="4" fillId="0" borderId="2" xfId="32" applyFont="1" applyFill="1" applyBorder="1" applyAlignment="1">
      <alignment horizontal="center" vertical="center" wrapText="1"/>
    </xf>
    <xf numFmtId="0" fontId="16" fillId="0" borderId="2" xfId="26" applyFont="1" applyFill="1" applyBorder="1" applyAlignment="1">
      <alignment horizontal="center" vertical="center" textRotation="255" wrapText="1"/>
    </xf>
    <xf numFmtId="0" fontId="4" fillId="0" borderId="2" xfId="32" applyFont="1" applyFill="1" applyBorder="1" applyAlignment="1">
      <alignment horizontal="center" vertical="center"/>
    </xf>
    <xf numFmtId="0" fontId="46" fillId="0" borderId="2" xfId="51" applyFont="1" applyFill="1" applyBorder="1" applyAlignment="1" applyProtection="1">
      <alignment horizontal="center" vertical="center"/>
    </xf>
    <xf numFmtId="0" fontId="4" fillId="0" borderId="2" xfId="18" applyFont="1" applyFill="1" applyBorder="1" applyAlignment="1">
      <alignment horizontal="center" vertical="center"/>
    </xf>
    <xf numFmtId="176" fontId="10" fillId="0" borderId="2" xfId="15" applyNumberFormat="1" applyFont="1" applyFill="1" applyBorder="1" applyAlignment="1">
      <alignment horizontal="center" vertical="center"/>
    </xf>
    <xf numFmtId="0" fontId="12" fillId="0" borderId="2" xfId="15" applyFont="1" applyFill="1" applyBorder="1" applyAlignment="1">
      <alignment horizontal="center" vertical="center"/>
    </xf>
    <xf numFmtId="0" fontId="10" fillId="0" borderId="2" xfId="15" applyFont="1" applyFill="1" applyBorder="1" applyAlignment="1">
      <alignment horizontal="center" vertical="center"/>
    </xf>
    <xf numFmtId="0" fontId="10" fillId="0" borderId="3" xfId="15" applyFont="1" applyFill="1" applyBorder="1" applyAlignment="1">
      <alignment horizontal="center" vertical="center"/>
    </xf>
    <xf numFmtId="0" fontId="10" fillId="0" borderId="2" xfId="18" applyFont="1" applyFill="1" applyBorder="1" applyAlignment="1">
      <alignment horizontal="center" vertical="center"/>
    </xf>
    <xf numFmtId="0" fontId="10" fillId="0" borderId="39" xfId="18" applyFont="1" applyFill="1" applyBorder="1" applyAlignment="1">
      <alignment horizontal="center" vertical="center"/>
    </xf>
    <xf numFmtId="0" fontId="10" fillId="0" borderId="2" xfId="13" applyFont="1" applyFill="1" applyBorder="1" applyAlignment="1" applyProtection="1">
      <alignment horizontal="center" vertical="center"/>
    </xf>
    <xf numFmtId="0" fontId="10" fillId="0" borderId="39" xfId="13" applyFont="1" applyFill="1" applyBorder="1" applyAlignment="1" applyProtection="1">
      <alignment horizontal="center" vertical="center"/>
    </xf>
    <xf numFmtId="0" fontId="12" fillId="0" borderId="3" xfId="15" applyFont="1" applyFill="1" applyBorder="1" applyAlignment="1">
      <alignment horizontal="center" vertical="center" wrapText="1"/>
    </xf>
    <xf numFmtId="0" fontId="12" fillId="0" borderId="2" xfId="15" applyFont="1" applyFill="1" applyBorder="1" applyAlignment="1">
      <alignment horizontal="center" vertical="center" wrapText="1"/>
    </xf>
    <xf numFmtId="0" fontId="4" fillId="0" borderId="39" xfId="32" applyFont="1" applyFill="1" applyBorder="1" applyAlignment="1">
      <alignment horizontal="center" vertical="center"/>
    </xf>
    <xf numFmtId="0" fontId="4" fillId="0" borderId="39" xfId="18" applyFont="1" applyFill="1" applyBorder="1" applyAlignment="1">
      <alignment horizontal="center" vertical="center"/>
    </xf>
    <xf numFmtId="0" fontId="8" fillId="0" borderId="2" xfId="32" applyFont="1" applyFill="1" applyBorder="1" applyAlignment="1">
      <alignment horizontal="center" vertical="center"/>
    </xf>
    <xf numFmtId="0" fontId="68" fillId="0" borderId="2" xfId="15" applyFont="1" applyFill="1" applyBorder="1" applyAlignment="1">
      <alignment horizontal="center" vertical="center"/>
    </xf>
    <xf numFmtId="0" fontId="68" fillId="0" borderId="2" xfId="32" applyFont="1" applyFill="1" applyBorder="1" applyAlignment="1">
      <alignment horizontal="center" vertical="center"/>
    </xf>
    <xf numFmtId="0" fontId="46" fillId="0" borderId="2" xfId="15" applyFont="1" applyFill="1" applyBorder="1" applyAlignment="1">
      <alignment horizontal="center" vertical="center" wrapText="1"/>
    </xf>
    <xf numFmtId="0" fontId="46" fillId="0" borderId="2" xfId="15" applyFont="1" applyFill="1" applyBorder="1" applyAlignment="1">
      <alignment horizontal="center" vertical="center"/>
    </xf>
    <xf numFmtId="0" fontId="4" fillId="0" borderId="2" xfId="27" applyFont="1" applyFill="1" applyBorder="1" applyAlignment="1">
      <alignment horizontal="center" vertical="center"/>
    </xf>
    <xf numFmtId="0" fontId="4" fillId="0" borderId="7" xfId="27" applyFont="1" applyFill="1" applyBorder="1" applyAlignment="1">
      <alignment horizontal="center" vertical="center"/>
    </xf>
    <xf numFmtId="0" fontId="4" fillId="0" borderId="7" xfId="15" applyFont="1" applyFill="1" applyBorder="1" applyAlignment="1">
      <alignment horizontal="center" vertical="center"/>
    </xf>
    <xf numFmtId="0" fontId="4" fillId="0" borderId="7" xfId="15" applyFont="1" applyFill="1" applyBorder="1" applyAlignment="1">
      <alignment horizontal="center" vertical="center" wrapText="1"/>
    </xf>
    <xf numFmtId="0" fontId="68" fillId="0" borderId="2" xfId="60" applyFont="1" applyFill="1" applyBorder="1" applyAlignment="1">
      <alignment horizontal="center" vertical="center" wrapText="1"/>
    </xf>
    <xf numFmtId="0" fontId="29" fillId="0" borderId="2" xfId="60" applyFont="1" applyFill="1" applyBorder="1" applyAlignment="1">
      <alignment horizontal="center" vertical="center" wrapText="1"/>
    </xf>
    <xf numFmtId="0" fontId="29" fillId="0" borderId="2" xfId="60" applyFont="1" applyFill="1" applyBorder="1" applyAlignment="1">
      <alignment horizontal="left" vertical="center" wrapText="1"/>
    </xf>
    <xf numFmtId="0" fontId="4" fillId="0" borderId="2" xfId="34" applyFont="1" applyFill="1" applyBorder="1" applyAlignment="1">
      <alignment horizontal="center" vertical="center" wrapText="1"/>
    </xf>
    <xf numFmtId="0" fontId="4" fillId="0" borderId="2" xfId="34" applyFont="1" applyFill="1" applyBorder="1" applyAlignment="1">
      <alignment horizontal="center" vertical="center"/>
    </xf>
    <xf numFmtId="176" fontId="10" fillId="0" borderId="7" xfId="15" applyNumberFormat="1" applyFont="1" applyFill="1" applyBorder="1" applyAlignment="1">
      <alignment horizontal="center" vertical="center"/>
    </xf>
    <xf numFmtId="0" fontId="4" fillId="0" borderId="7" xfId="34" applyFont="1" applyFill="1" applyBorder="1" applyAlignment="1">
      <alignment horizontal="center" vertical="center" wrapText="1"/>
    </xf>
    <xf numFmtId="176" fontId="46" fillId="0" borderId="2" xfId="15" applyNumberFormat="1" applyFont="1" applyFill="1" applyBorder="1" applyAlignment="1">
      <alignment horizontal="center" vertical="center"/>
    </xf>
    <xf numFmtId="0" fontId="20" fillId="0" borderId="3" xfId="15" applyFont="1" applyFill="1" applyBorder="1" applyAlignment="1">
      <alignment horizontal="center" vertical="center" wrapText="1"/>
    </xf>
    <xf numFmtId="0" fontId="10" fillId="0" borderId="38" xfId="15" applyFont="1" applyFill="1" applyBorder="1" applyAlignment="1">
      <alignment horizontal="center" vertical="center" wrapText="1"/>
    </xf>
    <xf numFmtId="0" fontId="10" fillId="0" borderId="38" xfId="15" applyFont="1" applyFill="1" applyBorder="1" applyAlignment="1">
      <alignment horizontal="center" vertical="center"/>
    </xf>
    <xf numFmtId="0" fontId="10" fillId="0" borderId="38" xfId="17" applyFont="1" applyFill="1" applyBorder="1" applyAlignment="1">
      <alignment horizontal="center" vertical="center"/>
    </xf>
    <xf numFmtId="10" fontId="43" fillId="0" borderId="54" xfId="4" applyNumberFormat="1" applyFont="1" applyFill="1" applyBorder="1" applyAlignment="1" applyProtection="1">
      <alignment horizontal="center" vertical="center"/>
    </xf>
    <xf numFmtId="176" fontId="10" fillId="0" borderId="54" xfId="4" applyNumberFormat="1" applyFont="1" applyFill="1" applyBorder="1" applyAlignment="1">
      <alignment horizontal="center" vertical="center"/>
    </xf>
    <xf numFmtId="10" fontId="43" fillId="0" borderId="54" xfId="61" applyNumberFormat="1" applyFont="1" applyFill="1" applyBorder="1" applyAlignment="1">
      <alignment horizontal="center" vertical="center"/>
    </xf>
    <xf numFmtId="176" fontId="43" fillId="0" borderId="54" xfId="61" applyNumberFormat="1" applyFont="1" applyFill="1" applyBorder="1" applyAlignment="1">
      <alignment horizontal="center" vertical="center"/>
    </xf>
    <xf numFmtId="176" fontId="43" fillId="0" borderId="54" xfId="59" applyNumberFormat="1" applyFont="1" applyFill="1" applyBorder="1" applyAlignment="1">
      <alignment horizontal="center" vertical="center"/>
    </xf>
    <xf numFmtId="10" fontId="43" fillId="0" borderId="54" xfId="4" applyNumberFormat="1" applyFont="1" applyFill="1" applyBorder="1" applyAlignment="1">
      <alignment horizontal="center" vertical="center"/>
    </xf>
    <xf numFmtId="10" fontId="6" fillId="0" borderId="54" xfId="4" applyNumberFormat="1" applyFont="1" applyFill="1" applyBorder="1" applyAlignment="1">
      <alignment horizontal="center" vertical="center"/>
    </xf>
    <xf numFmtId="176" fontId="6" fillId="0" borderId="54" xfId="4" applyNumberFormat="1" applyFont="1" applyFill="1" applyBorder="1" applyAlignment="1">
      <alignment horizontal="center" vertical="center"/>
    </xf>
    <xf numFmtId="0" fontId="3" fillId="0" borderId="0" xfId="67" applyFont="1" applyFill="1" applyAlignment="1" applyProtection="1">
      <alignment vertical="center"/>
    </xf>
    <xf numFmtId="0" fontId="2" fillId="0" borderId="0" xfId="67" applyFill="1" applyAlignment="1" applyProtection="1">
      <alignment vertical="center"/>
    </xf>
    <xf numFmtId="0" fontId="10" fillId="0" borderId="54" xfId="67" applyFont="1" applyFill="1" applyBorder="1" applyAlignment="1" applyProtection="1">
      <alignment horizontal="center" vertical="center" wrapText="1"/>
    </xf>
    <xf numFmtId="0" fontId="10" fillId="0" borderId="54" xfId="67" applyFont="1" applyFill="1" applyBorder="1" applyAlignment="1" applyProtection="1">
      <alignment horizontal="center" vertical="center"/>
    </xf>
    <xf numFmtId="0" fontId="12" fillId="0" borderId="54" xfId="35" applyFont="1" applyFill="1" applyBorder="1" applyAlignment="1">
      <alignment horizontal="left" vertical="center" wrapText="1"/>
    </xf>
    <xf numFmtId="0" fontId="43" fillId="0" borderId="54" xfId="35" applyFont="1" applyFill="1" applyBorder="1" applyAlignment="1">
      <alignment horizontal="left" vertical="center" wrapText="1"/>
    </xf>
    <xf numFmtId="0" fontId="10" fillId="0" borderId="54" xfId="38" applyFont="1" applyFill="1" applyBorder="1" applyAlignment="1">
      <alignment horizontal="center" vertical="center"/>
    </xf>
    <xf numFmtId="0" fontId="12" fillId="0" borderId="54" xfId="67" applyFont="1" applyFill="1" applyBorder="1" applyAlignment="1" applyProtection="1">
      <alignment horizontal="center" vertical="center"/>
    </xf>
    <xf numFmtId="0" fontId="106" fillId="0" borderId="54" xfId="35" applyFont="1" applyFill="1" applyBorder="1" applyAlignment="1">
      <alignment horizontal="left" vertical="center"/>
    </xf>
    <xf numFmtId="0" fontId="133" fillId="0" borderId="54" xfId="35" applyFont="1" applyFill="1" applyBorder="1" applyAlignment="1">
      <alignment horizontal="left" vertical="center"/>
    </xf>
    <xf numFmtId="0" fontId="10" fillId="0" borderId="54" xfId="44" applyFont="1" applyFill="1" applyBorder="1" applyAlignment="1" applyProtection="1">
      <alignment horizontal="center" vertical="center"/>
    </xf>
    <xf numFmtId="0" fontId="10" fillId="0" borderId="54" xfId="67" applyFont="1" applyFill="1" applyBorder="1" applyAlignment="1" applyProtection="1">
      <alignment horizontal="left" vertical="center" wrapText="1"/>
    </xf>
    <xf numFmtId="0" fontId="43" fillId="0" borderId="54" xfId="67" applyFont="1" applyFill="1" applyBorder="1" applyAlignment="1" applyProtection="1">
      <alignment horizontal="left" vertical="center" wrapText="1"/>
    </xf>
    <xf numFmtId="0" fontId="31" fillId="0" borderId="54" xfId="68" applyFont="1" applyFill="1" applyBorder="1" applyAlignment="1">
      <alignment horizontal="justify" vertical="center" wrapText="1"/>
    </xf>
    <xf numFmtId="0" fontId="52" fillId="0" borderId="54" xfId="68" applyFont="1" applyFill="1" applyBorder="1" applyAlignment="1">
      <alignment horizontal="justify" vertical="center" wrapText="1"/>
    </xf>
    <xf numFmtId="0" fontId="31" fillId="0" borderId="54" xfId="68" applyFont="1" applyFill="1" applyBorder="1" applyAlignment="1">
      <alignment horizontal="center" vertical="center" wrapText="1"/>
    </xf>
    <xf numFmtId="0" fontId="10" fillId="0" borderId="54" xfId="67" applyFont="1" applyFill="1" applyBorder="1" applyAlignment="1" applyProtection="1">
      <alignment horizontal="left" vertical="center"/>
    </xf>
    <xf numFmtId="0" fontId="43" fillId="0" borderId="54" xfId="67" applyFont="1" applyFill="1" applyBorder="1" applyAlignment="1" applyProtection="1">
      <alignment horizontal="left" vertical="center"/>
    </xf>
    <xf numFmtId="0" fontId="10" fillId="0" borderId="54" xfId="53" applyFont="1" applyFill="1" applyBorder="1" applyAlignment="1" applyProtection="1">
      <alignment vertical="center"/>
    </xf>
    <xf numFmtId="0" fontId="43" fillId="0" borderId="54" xfId="53" applyFont="1" applyFill="1" applyBorder="1" applyAlignment="1" applyProtection="1">
      <alignment vertical="center"/>
    </xf>
    <xf numFmtId="0" fontId="10" fillId="0" borderId="54" xfId="53" applyFont="1" applyFill="1" applyBorder="1" applyAlignment="1" applyProtection="1">
      <alignment horizontal="center" vertical="center"/>
    </xf>
    <xf numFmtId="0" fontId="10" fillId="0" borderId="54" xfId="52" applyFont="1" applyFill="1" applyBorder="1" applyAlignment="1" applyProtection="1">
      <alignment horizontal="center" vertical="center"/>
    </xf>
    <xf numFmtId="0" fontId="12" fillId="0" borderId="54" xfId="18" applyFont="1" applyFill="1" applyBorder="1" applyAlignment="1">
      <alignment vertical="center"/>
    </xf>
    <xf numFmtId="0" fontId="43" fillId="0" borderId="54" xfId="18" applyFont="1" applyFill="1" applyBorder="1" applyAlignment="1">
      <alignment vertical="center"/>
    </xf>
    <xf numFmtId="0" fontId="10" fillId="0" borderId="54" xfId="18" applyFont="1" applyFill="1" applyBorder="1" applyAlignment="1">
      <alignment horizontal="center" vertical="center"/>
    </xf>
    <xf numFmtId="0" fontId="10" fillId="0" borderId="54" xfId="67" applyFont="1" applyFill="1" applyBorder="1" applyAlignment="1" applyProtection="1">
      <alignment vertical="center"/>
    </xf>
    <xf numFmtId="0" fontId="43" fillId="0" borderId="54" xfId="67" applyFont="1" applyFill="1" applyBorder="1" applyAlignment="1" applyProtection="1">
      <alignment vertical="center"/>
    </xf>
    <xf numFmtId="0" fontId="12" fillId="0" borderId="54" xfId="47" applyFont="1" applyFill="1" applyBorder="1" applyAlignment="1" applyProtection="1">
      <alignment vertical="center"/>
    </xf>
    <xf numFmtId="0" fontId="43" fillId="0" borderId="54" xfId="47" applyFont="1" applyFill="1" applyBorder="1" applyAlignment="1" applyProtection="1">
      <alignment vertical="center"/>
    </xf>
    <xf numFmtId="0" fontId="12" fillId="0" borderId="54" xfId="15" applyFont="1" applyFill="1" applyBorder="1" applyAlignment="1">
      <alignment horizontal="left" vertical="center"/>
    </xf>
    <xf numFmtId="0" fontId="43" fillId="0" borderId="54" xfId="15" applyFont="1" applyFill="1" applyBorder="1" applyAlignment="1">
      <alignment horizontal="left" vertical="center"/>
    </xf>
    <xf numFmtId="0" fontId="10" fillId="0" borderId="54" xfId="15" applyFont="1" applyFill="1" applyBorder="1" applyAlignment="1">
      <alignment horizontal="center" vertical="center"/>
    </xf>
    <xf numFmtId="0" fontId="12" fillId="0" borderId="54" xfId="38" applyFont="1" applyFill="1" applyBorder="1" applyAlignment="1">
      <alignment vertical="center"/>
    </xf>
    <xf numFmtId="0" fontId="43" fillId="0" borderId="54" xfId="38" applyFont="1" applyFill="1" applyBorder="1" applyAlignment="1">
      <alignment vertical="center"/>
    </xf>
    <xf numFmtId="0" fontId="12" fillId="0" borderId="54" xfId="67" applyFont="1" applyFill="1" applyBorder="1" applyAlignment="1" applyProtection="1">
      <alignment horizontal="left" vertical="center"/>
    </xf>
    <xf numFmtId="0" fontId="38" fillId="0" borderId="54" xfId="67" applyFont="1" applyFill="1" applyBorder="1" applyAlignment="1" applyProtection="1">
      <alignment horizontal="center" vertical="center"/>
    </xf>
    <xf numFmtId="0" fontId="12" fillId="0" borderId="54" xfId="53" applyFont="1" applyFill="1" applyBorder="1" applyAlignment="1" applyProtection="1">
      <alignment vertical="center"/>
    </xf>
    <xf numFmtId="0" fontId="12" fillId="0" borderId="54" xfId="67" applyFont="1" applyFill="1" applyBorder="1" applyAlignment="1" applyProtection="1">
      <alignment vertical="center"/>
    </xf>
    <xf numFmtId="0" fontId="88" fillId="0" borderId="54" xfId="38" applyFont="1" applyFill="1" applyBorder="1" applyAlignment="1">
      <alignment vertical="center"/>
    </xf>
    <xf numFmtId="0" fontId="12" fillId="0" borderId="54" xfId="9" applyFont="1" applyFill="1" applyBorder="1" applyAlignment="1">
      <alignment vertical="center"/>
    </xf>
    <xf numFmtId="0" fontId="43" fillId="0" borderId="54" xfId="9" applyFont="1" applyFill="1" applyBorder="1" applyAlignment="1">
      <alignment vertical="center"/>
    </xf>
    <xf numFmtId="176" fontId="6" fillId="0" borderId="54" xfId="67" applyNumberFormat="1" applyFont="1" applyFill="1" applyBorder="1" applyAlignment="1" applyProtection="1">
      <alignment horizontal="center" vertical="center"/>
    </xf>
    <xf numFmtId="0" fontId="2" fillId="0" borderId="54" xfId="67" applyFill="1" applyBorder="1" applyAlignment="1" applyProtection="1">
      <alignment vertical="center"/>
    </xf>
    <xf numFmtId="0" fontId="10" fillId="0" borderId="54" xfId="15" applyFont="1" applyFill="1" applyBorder="1" applyAlignment="1">
      <alignment horizontal="center" vertical="center" wrapText="1"/>
    </xf>
    <xf numFmtId="0" fontId="10" fillId="0" borderId="54" xfId="38" applyFont="1" applyFill="1" applyBorder="1" applyAlignment="1">
      <alignment horizontal="center" vertical="center" wrapText="1"/>
    </xf>
    <xf numFmtId="0" fontId="10" fillId="0" borderId="54" xfId="15" applyFont="1" applyFill="1" applyBorder="1" applyAlignment="1">
      <alignment horizontal="left" vertical="center" wrapText="1"/>
    </xf>
    <xf numFmtId="0" fontId="10" fillId="0" borderId="54" xfId="32" applyFont="1" applyFill="1" applyBorder="1" applyAlignment="1">
      <alignment horizontal="center" vertical="center" wrapText="1"/>
    </xf>
    <xf numFmtId="0" fontId="10" fillId="0" borderId="54" xfId="38" applyFont="1" applyFill="1" applyBorder="1" applyAlignment="1">
      <alignment vertical="center"/>
    </xf>
    <xf numFmtId="0" fontId="10" fillId="0" borderId="54" xfId="18" applyFont="1" applyFill="1" applyBorder="1" applyAlignment="1">
      <alignment vertical="center"/>
    </xf>
    <xf numFmtId="0" fontId="10" fillId="0" borderId="54" xfId="15" applyFont="1" applyFill="1" applyBorder="1">
      <alignment vertical="center"/>
    </xf>
    <xf numFmtId="0" fontId="10" fillId="0" borderId="54" xfId="15" applyFont="1" applyFill="1" applyBorder="1" applyAlignment="1">
      <alignment horizontal="left" vertical="center"/>
    </xf>
    <xf numFmtId="0" fontId="81" fillId="0" borderId="54" xfId="15" applyFont="1" applyFill="1" applyBorder="1" applyAlignment="1">
      <alignment horizontal="left" vertical="center"/>
    </xf>
    <xf numFmtId="0" fontId="38" fillId="0" borderId="54" xfId="15" applyFont="1" applyFill="1" applyBorder="1" applyAlignment="1">
      <alignment horizontal="center" vertical="center"/>
    </xf>
    <xf numFmtId="0" fontId="12" fillId="0" borderId="54" xfId="15" applyFont="1" applyFill="1" applyBorder="1">
      <alignment vertical="center"/>
    </xf>
    <xf numFmtId="0" fontId="10" fillId="0" borderId="3" xfId="15" applyFont="1" applyFill="1" applyBorder="1">
      <alignment vertical="center"/>
    </xf>
    <xf numFmtId="0" fontId="10" fillId="0" borderId="54" xfId="15" applyFont="1" applyFill="1" applyBorder="1" applyAlignment="1">
      <alignment vertical="center" wrapText="1"/>
    </xf>
    <xf numFmtId="0" fontId="6" fillId="0" borderId="54" xfId="15" applyFont="1" applyFill="1" applyBorder="1" applyAlignment="1">
      <alignment horizontal="center" vertical="center"/>
    </xf>
    <xf numFmtId="176" fontId="6" fillId="0" borderId="54" xfId="15" applyNumberFormat="1" applyFont="1" applyFill="1" applyBorder="1" applyAlignment="1">
      <alignment horizontal="center" vertical="center"/>
    </xf>
    <xf numFmtId="0" fontId="4" fillId="0" borderId="54" xfId="15" applyFont="1" applyFill="1" applyBorder="1">
      <alignment vertical="center"/>
    </xf>
    <xf numFmtId="0" fontId="2" fillId="0" borderId="0" xfId="15" applyFill="1" applyAlignment="1">
      <alignment horizontal="center" vertical="center"/>
    </xf>
    <xf numFmtId="0" fontId="4" fillId="0" borderId="2" xfId="31" applyFont="1" applyFill="1" applyBorder="1" applyAlignment="1">
      <alignment horizontal="center" vertical="center"/>
    </xf>
    <xf numFmtId="0" fontId="12" fillId="0" borderId="54" xfId="32" applyFont="1" applyFill="1" applyBorder="1" applyAlignment="1">
      <alignment horizontal="center" vertical="center" wrapText="1"/>
    </xf>
    <xf numFmtId="0" fontId="12" fillId="0" borderId="54" xfId="15" applyFont="1" applyFill="1" applyBorder="1" applyAlignment="1">
      <alignment horizontal="center" vertical="center" wrapText="1"/>
    </xf>
    <xf numFmtId="0" fontId="12" fillId="0" borderId="54" xfId="15" applyFont="1" applyFill="1" applyBorder="1" applyAlignment="1">
      <alignment horizontal="left" vertical="center" wrapText="1"/>
    </xf>
    <xf numFmtId="0" fontId="127" fillId="0" borderId="54" xfId="38" applyFont="1" applyFill="1" applyBorder="1" applyAlignment="1">
      <alignment horizontal="center" vertical="center"/>
    </xf>
    <xf numFmtId="0" fontId="12" fillId="0" borderId="54" xfId="38" applyFont="1" applyFill="1" applyBorder="1" applyAlignment="1">
      <alignment horizontal="center" vertical="center" wrapText="1"/>
    </xf>
    <xf numFmtId="0" fontId="35" fillId="0" borderId="54" xfId="38" applyFont="1" applyFill="1" applyBorder="1" applyAlignment="1">
      <alignment vertical="center"/>
    </xf>
    <xf numFmtId="0" fontId="38" fillId="0" borderId="54" xfId="38" applyFont="1" applyFill="1" applyBorder="1" applyAlignment="1">
      <alignment horizontal="center" vertical="center"/>
    </xf>
    <xf numFmtId="0" fontId="10" fillId="0" borderId="3" xfId="15" applyFont="1" applyFill="1" applyBorder="1" applyAlignment="1">
      <alignment horizontal="center" vertical="center" wrapText="1"/>
    </xf>
    <xf numFmtId="176" fontId="6" fillId="0" borderId="54" xfId="15" applyNumberFormat="1" applyFont="1" applyFill="1" applyBorder="1" applyAlignment="1">
      <alignment horizontal="center" vertical="center" shrinkToFit="1"/>
    </xf>
    <xf numFmtId="0" fontId="6" fillId="0" borderId="54" xfId="15" applyFont="1" applyFill="1" applyBorder="1">
      <alignment vertical="center"/>
    </xf>
    <xf numFmtId="10" fontId="6" fillId="0" borderId="54" xfId="4" applyNumberFormat="1" applyFont="1" applyFill="1" applyBorder="1" applyAlignment="1">
      <alignment horizontal="center" vertical="center" shrinkToFit="1"/>
    </xf>
    <xf numFmtId="0" fontId="9" fillId="0" borderId="24" xfId="35" applyFont="1" applyFill="1" applyBorder="1" applyAlignment="1">
      <alignment horizontal="left" vertical="center"/>
    </xf>
    <xf numFmtId="0" fontId="10" fillId="0" borderId="54" xfId="9" applyFont="1" applyFill="1" applyBorder="1" applyAlignment="1">
      <alignment vertical="center"/>
    </xf>
    <xf numFmtId="0" fontId="10" fillId="0" borderId="54" xfId="35" applyFont="1" applyFill="1" applyBorder="1" applyAlignment="1">
      <alignment horizontal="left" vertical="center"/>
    </xf>
    <xf numFmtId="0" fontId="10" fillId="0" borderId="54" xfId="28" applyFont="1" applyFill="1" applyBorder="1" applyAlignment="1">
      <alignment horizontal="center" vertical="center"/>
    </xf>
    <xf numFmtId="0" fontId="38" fillId="0" borderId="54" xfId="28" applyFont="1" applyFill="1" applyBorder="1" applyAlignment="1">
      <alignment horizontal="center" vertical="center"/>
    </xf>
    <xf numFmtId="0" fontId="10" fillId="0" borderId="54" xfId="28" applyFont="1" applyFill="1" applyBorder="1" applyAlignment="1">
      <alignment horizontal="left" vertical="center"/>
    </xf>
    <xf numFmtId="0" fontId="6" fillId="0" borderId="54" xfId="15" applyFont="1" applyFill="1" applyBorder="1" applyAlignment="1">
      <alignment horizontal="left" vertical="center"/>
    </xf>
    <xf numFmtId="0" fontId="39" fillId="0" borderId="54" xfId="28" applyFont="1" applyFill="1" applyBorder="1" applyAlignment="1">
      <alignment horizontal="center" vertical="center"/>
    </xf>
    <xf numFmtId="0" fontId="10" fillId="0" borderId="54" xfId="17" applyFont="1" applyFill="1" applyBorder="1" applyAlignment="1">
      <alignment horizontal="center" vertical="center"/>
    </xf>
    <xf numFmtId="0" fontId="10" fillId="0" borderId="54" xfId="32" applyFont="1" applyFill="1" applyBorder="1" applyAlignment="1">
      <alignment horizontal="center" vertical="center"/>
    </xf>
    <xf numFmtId="0" fontId="6" fillId="0" borderId="54" xfId="38" applyFont="1" applyFill="1" applyBorder="1" applyAlignment="1">
      <alignment vertical="center"/>
    </xf>
    <xf numFmtId="176" fontId="44" fillId="0" borderId="54" xfId="15" applyNumberFormat="1" applyFont="1" applyFill="1" applyBorder="1" applyAlignment="1">
      <alignment horizontal="center" vertical="center"/>
    </xf>
    <xf numFmtId="0" fontId="0" fillId="0" borderId="0" xfId="0" applyFill="1">
      <alignment vertical="center"/>
    </xf>
    <xf numFmtId="0" fontId="4" fillId="0" borderId="24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/>
    </xf>
    <xf numFmtId="0" fontId="4" fillId="0" borderId="24" xfId="38" applyFont="1" applyFill="1" applyBorder="1" applyAlignment="1">
      <alignment horizontal="center" vertical="center"/>
    </xf>
    <xf numFmtId="0" fontId="4" fillId="0" borderId="24" xfId="15" applyFont="1" applyFill="1" applyBorder="1" applyAlignment="1">
      <alignment horizontal="center" vertical="center"/>
    </xf>
    <xf numFmtId="0" fontId="11" fillId="0" borderId="24" xfId="0" applyFont="1" applyFill="1" applyBorder="1" applyAlignment="1">
      <alignment horizontal="left" vertical="center" wrapText="1"/>
    </xf>
    <xf numFmtId="0" fontId="9" fillId="0" borderId="24" xfId="0" applyFont="1" applyFill="1" applyBorder="1" applyAlignment="1">
      <alignment horizontal="left" vertical="center" wrapText="1"/>
    </xf>
    <xf numFmtId="0" fontId="9" fillId="0" borderId="24" xfId="0" applyFont="1" applyFill="1" applyBorder="1" applyAlignment="1">
      <alignment horizontal="left" vertical="center"/>
    </xf>
    <xf numFmtId="0" fontId="4" fillId="0" borderId="24" xfId="28" applyFont="1" applyFill="1" applyBorder="1" applyAlignment="1">
      <alignment horizontal="center" vertical="center"/>
    </xf>
    <xf numFmtId="0" fontId="15" fillId="0" borderId="24" xfId="28" applyFont="1" applyFill="1" applyBorder="1" applyAlignment="1">
      <alignment horizontal="center" vertical="center"/>
    </xf>
    <xf numFmtId="0" fontId="9" fillId="0" borderId="24" xfId="28" applyFont="1" applyFill="1" applyBorder="1" applyAlignment="1">
      <alignment horizontal="left" vertical="center"/>
    </xf>
    <xf numFmtId="0" fontId="9" fillId="0" borderId="24" xfId="18" applyFont="1" applyFill="1" applyBorder="1" applyAlignment="1">
      <alignment vertical="center"/>
    </xf>
    <xf numFmtId="0" fontId="4" fillId="0" borderId="24" xfId="18" applyFont="1" applyFill="1" applyBorder="1" applyAlignment="1">
      <alignment horizontal="center" vertical="center"/>
    </xf>
    <xf numFmtId="0" fontId="4" fillId="0" borderId="24" xfId="32" applyFont="1" applyFill="1" applyBorder="1" applyAlignment="1">
      <alignment horizontal="center" vertical="center"/>
    </xf>
    <xf numFmtId="0" fontId="9" fillId="0" borderId="24" xfId="0" applyFont="1" applyFill="1" applyBorder="1" applyAlignment="1">
      <alignment horizontal="center" vertical="center"/>
    </xf>
    <xf numFmtId="0" fontId="4" fillId="0" borderId="28" xfId="17" applyFont="1" applyFill="1" applyBorder="1" applyAlignment="1">
      <alignment horizontal="center" vertical="center"/>
    </xf>
    <xf numFmtId="0" fontId="4" fillId="0" borderId="27" xfId="17" applyFont="1" applyFill="1" applyBorder="1" applyAlignment="1">
      <alignment horizontal="center" vertical="center"/>
    </xf>
    <xf numFmtId="0" fontId="11" fillId="0" borderId="24" xfId="0" applyFont="1" applyFill="1" applyBorder="1" applyAlignment="1">
      <alignment horizontal="left" vertical="center"/>
    </xf>
    <xf numFmtId="0" fontId="4" fillId="0" borderId="30" xfId="17" applyFont="1" applyFill="1" applyBorder="1" applyAlignment="1">
      <alignment horizontal="center" vertical="center"/>
    </xf>
    <xf numFmtId="0" fontId="4" fillId="0" borderId="24" xfId="17" applyFont="1" applyFill="1" applyBorder="1" applyAlignment="1">
      <alignment horizontal="center" vertical="center"/>
    </xf>
    <xf numFmtId="0" fontId="9" fillId="0" borderId="24" xfId="38" applyFont="1" applyFill="1" applyBorder="1" applyAlignment="1">
      <alignment vertical="center"/>
    </xf>
    <xf numFmtId="0" fontId="9" fillId="0" borderId="24" xfId="0" applyFont="1" applyFill="1" applyBorder="1">
      <alignment vertical="center"/>
    </xf>
    <xf numFmtId="0" fontId="9" fillId="0" borderId="24" xfId="18" applyFont="1" applyFill="1" applyBorder="1" applyAlignment="1">
      <alignment horizontal="center" vertical="center"/>
    </xf>
    <xf numFmtId="0" fontId="4" fillId="0" borderId="24" xfId="0" applyFont="1" applyFill="1" applyBorder="1" applyAlignment="1">
      <alignment vertical="center" wrapText="1"/>
    </xf>
    <xf numFmtId="0" fontId="12" fillId="0" borderId="24" xfId="38" applyFont="1" applyFill="1" applyBorder="1" applyAlignment="1">
      <alignment vertical="center"/>
    </xf>
    <xf numFmtId="0" fontId="11" fillId="0" borderId="24" xfId="38" applyFont="1" applyFill="1" applyBorder="1" applyAlignment="1">
      <alignment vertical="center"/>
    </xf>
    <xf numFmtId="0" fontId="9" fillId="0" borderId="24" xfId="6" applyFont="1" applyFill="1" applyBorder="1" applyAlignment="1">
      <alignment vertical="center"/>
    </xf>
    <xf numFmtId="176" fontId="4" fillId="0" borderId="24" xfId="0" applyNumberFormat="1" applyFont="1" applyFill="1" applyBorder="1">
      <alignment vertical="center"/>
    </xf>
    <xf numFmtId="10" fontId="10" fillId="0" borderId="25" xfId="0" applyNumberFormat="1" applyFont="1" applyFill="1" applyBorder="1">
      <alignment vertical="center"/>
    </xf>
    <xf numFmtId="0" fontId="4" fillId="0" borderId="24" xfId="0" applyFont="1" applyFill="1" applyBorder="1">
      <alignment vertical="center"/>
    </xf>
    <xf numFmtId="0" fontId="4" fillId="0" borderId="32" xfId="0" applyFont="1" applyFill="1" applyBorder="1" applyAlignment="1">
      <alignment horizontal="center" vertical="center"/>
    </xf>
    <xf numFmtId="176" fontId="10" fillId="0" borderId="32" xfId="0" applyNumberFormat="1" applyFont="1" applyFill="1" applyBorder="1" applyAlignment="1">
      <alignment horizontal="center" vertical="center"/>
    </xf>
    <xf numFmtId="176" fontId="10" fillId="0" borderId="33" xfId="0" applyNumberFormat="1" applyFont="1" applyFill="1" applyBorder="1" applyAlignment="1">
      <alignment horizontal="center" vertical="center"/>
    </xf>
    <xf numFmtId="0" fontId="0" fillId="0" borderId="0" xfId="62" applyFont="1" applyFill="1">
      <alignment vertical="center"/>
    </xf>
    <xf numFmtId="0" fontId="10" fillId="0" borderId="54" xfId="62" applyFont="1" applyFill="1" applyBorder="1" applyAlignment="1">
      <alignment horizontal="center" vertical="center" wrapText="1"/>
    </xf>
    <xf numFmtId="0" fontId="10" fillId="0" borderId="54" xfId="62" applyFont="1" applyFill="1" applyBorder="1" applyAlignment="1">
      <alignment horizontal="center" vertical="center"/>
    </xf>
    <xf numFmtId="0" fontId="10" fillId="0" borderId="54" xfId="3" applyFont="1" applyFill="1" applyBorder="1" applyAlignment="1">
      <alignment horizontal="center" vertical="center"/>
    </xf>
    <xf numFmtId="0" fontId="12" fillId="0" borderId="54" xfId="3" applyFont="1" applyFill="1" applyBorder="1" applyAlignment="1">
      <alignment horizontal="center" vertical="center" wrapText="1"/>
    </xf>
    <xf numFmtId="0" fontId="10" fillId="0" borderId="54" xfId="3" applyFont="1" applyFill="1" applyBorder="1" applyAlignment="1">
      <alignment horizontal="center" vertical="center" wrapText="1"/>
    </xf>
    <xf numFmtId="0" fontId="12" fillId="0" borderId="54" xfId="62" applyFont="1" applyFill="1" applyBorder="1" applyAlignment="1">
      <alignment horizontal="left" vertical="center" wrapText="1"/>
    </xf>
    <xf numFmtId="0" fontId="12" fillId="0" borderId="54" xfId="62" applyFont="1" applyFill="1" applyBorder="1" applyAlignment="1">
      <alignment horizontal="left" vertical="center"/>
    </xf>
    <xf numFmtId="0" fontId="12" fillId="0" borderId="54" xfId="63" applyFont="1" applyFill="1" applyBorder="1" applyAlignment="1">
      <alignment vertical="center"/>
    </xf>
    <xf numFmtId="0" fontId="10" fillId="0" borderId="54" xfId="63" applyFont="1" applyFill="1" applyBorder="1" applyAlignment="1">
      <alignment horizontal="center" vertical="center"/>
    </xf>
    <xf numFmtId="0" fontId="12" fillId="0" borderId="54" xfId="64" applyFont="1" applyFill="1" applyBorder="1" applyAlignment="1">
      <alignment horizontal="center" vertical="center" wrapText="1"/>
    </xf>
    <xf numFmtId="0" fontId="12" fillId="0" borderId="54" xfId="24" applyFont="1" applyFill="1" applyBorder="1" applyAlignment="1">
      <alignment vertical="center"/>
    </xf>
    <xf numFmtId="0" fontId="10" fillId="0" borderId="54" xfId="24" applyFont="1" applyFill="1" applyBorder="1" applyAlignment="1">
      <alignment horizontal="center" vertical="center"/>
    </xf>
    <xf numFmtId="0" fontId="12" fillId="0" borderId="54" xfId="62" applyFont="1" applyFill="1" applyBorder="1" applyAlignment="1">
      <alignment horizontal="center" vertical="center"/>
    </xf>
    <xf numFmtId="0" fontId="12" fillId="0" borderId="54" xfId="3" applyFont="1" applyFill="1" applyBorder="1" applyAlignment="1">
      <alignment vertical="center"/>
    </xf>
    <xf numFmtId="0" fontId="10" fillId="0" borderId="54" xfId="64" applyFont="1" applyFill="1" applyBorder="1" applyAlignment="1">
      <alignment horizontal="center" vertical="center" wrapText="1"/>
    </xf>
    <xf numFmtId="0" fontId="12" fillId="0" borderId="54" xfId="62" applyFont="1" applyFill="1" applyBorder="1">
      <alignment vertical="center"/>
    </xf>
    <xf numFmtId="0" fontId="12" fillId="0" borderId="54" xfId="62" applyFont="1" applyFill="1" applyBorder="1" applyAlignment="1">
      <alignment horizontal="center" vertical="center" wrapText="1"/>
    </xf>
    <xf numFmtId="49" fontId="12" fillId="0" borderId="54" xfId="24" applyNumberFormat="1" applyFont="1" applyFill="1" applyBorder="1" applyAlignment="1">
      <alignment vertical="center" wrapText="1"/>
    </xf>
    <xf numFmtId="0" fontId="12" fillId="0" borderId="54" xfId="24" applyFont="1" applyFill="1" applyBorder="1" applyAlignment="1">
      <alignment horizontal="center" vertical="center" wrapText="1"/>
    </xf>
    <xf numFmtId="0" fontId="10" fillId="0" borderId="54" xfId="24" applyFont="1" applyFill="1" applyBorder="1" applyAlignment="1">
      <alignment horizontal="center" vertical="center" wrapText="1"/>
    </xf>
    <xf numFmtId="0" fontId="10" fillId="0" borderId="54" xfId="66" applyFont="1" applyFill="1" applyBorder="1" applyAlignment="1">
      <alignment horizontal="center" vertical="center"/>
    </xf>
    <xf numFmtId="0" fontId="10" fillId="0" borderId="54" xfId="66" applyFont="1" applyFill="1" applyBorder="1" applyAlignment="1">
      <alignment horizontal="center" vertical="center" wrapText="1"/>
    </xf>
    <xf numFmtId="0" fontId="12" fillId="0" borderId="54" xfId="66" applyFont="1" applyFill="1" applyBorder="1" applyAlignment="1">
      <alignment horizontal="center" vertical="center" wrapText="1"/>
    </xf>
    <xf numFmtId="49" fontId="12" fillId="0" borderId="54" xfId="22" applyNumberFormat="1" applyFont="1" applyFill="1" applyBorder="1" applyAlignment="1">
      <alignment vertical="center" wrapText="1"/>
    </xf>
    <xf numFmtId="0" fontId="10" fillId="0" borderId="54" xfId="62" applyFont="1" applyFill="1" applyBorder="1">
      <alignment vertical="center"/>
    </xf>
    <xf numFmtId="0" fontId="10" fillId="0" borderId="54" xfId="62" applyFont="1" applyFill="1" applyBorder="1" applyAlignment="1">
      <alignment horizontal="left" vertical="center" wrapText="1"/>
    </xf>
    <xf numFmtId="0" fontId="12" fillId="0" borderId="54" xfId="3" applyFont="1" applyFill="1" applyBorder="1" applyAlignment="1">
      <alignment vertical="center" wrapText="1"/>
    </xf>
    <xf numFmtId="0" fontId="10" fillId="0" borderId="57" xfId="62" applyFont="1" applyFill="1" applyBorder="1" applyAlignment="1">
      <alignment horizontal="center" vertical="center"/>
    </xf>
    <xf numFmtId="0" fontId="10" fillId="0" borderId="57" xfId="62" applyFont="1" applyFill="1" applyBorder="1" applyAlignment="1">
      <alignment vertical="center" wrapText="1"/>
    </xf>
    <xf numFmtId="0" fontId="10" fillId="0" borderId="54" xfId="62" applyFont="1" applyFill="1" applyBorder="1" applyAlignment="1">
      <alignment vertical="center" wrapText="1"/>
    </xf>
    <xf numFmtId="0" fontId="12" fillId="0" borderId="54" xfId="65" applyFont="1" applyFill="1" applyBorder="1" applyAlignment="1">
      <alignment vertical="center"/>
    </xf>
    <xf numFmtId="0" fontId="6" fillId="0" borderId="54" xfId="62" applyFont="1" applyFill="1" applyBorder="1" applyAlignment="1">
      <alignment horizontal="center" vertical="center"/>
    </xf>
    <xf numFmtId="0" fontId="43" fillId="0" borderId="54" xfId="62" applyFont="1" applyFill="1" applyBorder="1" applyAlignment="1">
      <alignment horizontal="center" vertical="center"/>
    </xf>
    <xf numFmtId="176" fontId="44" fillId="0" borderId="54" xfId="62" applyNumberFormat="1" applyFont="1" applyFill="1" applyBorder="1" applyAlignment="1">
      <alignment horizontal="center" vertical="center"/>
    </xf>
    <xf numFmtId="0" fontId="44" fillId="0" borderId="54" xfId="62" applyFont="1" applyFill="1" applyBorder="1">
      <alignment vertical="center"/>
    </xf>
    <xf numFmtId="176" fontId="43" fillId="0" borderId="54" xfId="62" applyNumberFormat="1" applyFont="1" applyFill="1" applyBorder="1">
      <alignment vertical="center"/>
    </xf>
    <xf numFmtId="49" fontId="0" fillId="0" borderId="0" xfId="62" applyNumberFormat="1" applyFont="1" applyFill="1" applyAlignment="1">
      <alignment vertical="center" wrapText="1"/>
    </xf>
    <xf numFmtId="0" fontId="25" fillId="0" borderId="0" xfId="62" applyFont="1" applyFill="1">
      <alignment vertical="center"/>
    </xf>
    <xf numFmtId="0" fontId="4" fillId="0" borderId="54" xfId="15" applyFont="1" applyFill="1" applyBorder="1" applyAlignment="1">
      <alignment horizontal="center" vertical="center" wrapText="1"/>
    </xf>
    <xf numFmtId="0" fontId="4" fillId="0" borderId="54" xfId="15" applyFont="1" applyFill="1" applyBorder="1" applyAlignment="1">
      <alignment horizontal="center" vertical="center"/>
    </xf>
    <xf numFmtId="0" fontId="15" fillId="0" borderId="54" xfId="15" applyFont="1" applyFill="1" applyBorder="1" applyAlignment="1">
      <alignment horizontal="center" vertical="center"/>
    </xf>
    <xf numFmtId="0" fontId="4" fillId="0" borderId="54" xfId="35" applyFont="1" applyFill="1" applyBorder="1" applyAlignment="1">
      <alignment horizontal="left" vertical="center"/>
    </xf>
    <xf numFmtId="0" fontId="4" fillId="0" borderId="54" xfId="38" applyFont="1" applyFill="1" applyBorder="1" applyAlignment="1">
      <alignment horizontal="center" vertical="center"/>
    </xf>
    <xf numFmtId="0" fontId="9" fillId="0" borderId="54" xfId="15" applyFont="1" applyFill="1" applyBorder="1" applyAlignment="1">
      <alignment horizontal="center" vertical="center"/>
    </xf>
    <xf numFmtId="0" fontId="4" fillId="0" borderId="54" xfId="38" applyFont="1" applyFill="1" applyBorder="1" applyAlignment="1">
      <alignment horizontal="center" vertical="center" wrapText="1"/>
    </xf>
    <xf numFmtId="0" fontId="6" fillId="0" borderId="54" xfId="15" applyFont="1" applyFill="1" applyBorder="1" applyAlignment="1">
      <alignment horizontal="left" vertical="center" wrapText="1"/>
    </xf>
    <xf numFmtId="0" fontId="4" fillId="0" borderId="54" xfId="15" applyFont="1" applyFill="1" applyBorder="1" applyAlignment="1">
      <alignment horizontal="left" vertical="center"/>
    </xf>
    <xf numFmtId="0" fontId="4" fillId="0" borderId="54" xfId="23" applyFont="1" applyFill="1" applyBorder="1" applyAlignment="1">
      <alignment vertical="center"/>
    </xf>
    <xf numFmtId="0" fontId="4" fillId="0" borderId="54" xfId="23" applyFont="1" applyFill="1" applyBorder="1" applyAlignment="1">
      <alignment horizontal="center" vertical="center"/>
    </xf>
    <xf numFmtId="0" fontId="4" fillId="0" borderId="54" xfId="23" applyFont="1" applyFill="1" applyBorder="1" applyAlignment="1">
      <alignment horizontal="center" vertical="center" wrapText="1"/>
    </xf>
    <xf numFmtId="0" fontId="4" fillId="0" borderId="54" xfId="38" applyFont="1" applyFill="1" applyBorder="1" applyAlignment="1">
      <alignment horizontal="left" vertical="center" wrapText="1"/>
    </xf>
    <xf numFmtId="0" fontId="17" fillId="0" borderId="54" xfId="31" applyFont="1" applyFill="1" applyBorder="1">
      <alignment vertical="center"/>
    </xf>
    <xf numFmtId="0" fontId="4" fillId="0" borderId="54" xfId="31" applyFont="1" applyFill="1" applyBorder="1" applyAlignment="1">
      <alignment vertical="center" wrapText="1"/>
    </xf>
    <xf numFmtId="0" fontId="4" fillId="0" borderId="54" xfId="21" applyFont="1" applyFill="1" applyBorder="1" applyAlignment="1">
      <alignment vertical="center"/>
    </xf>
    <xf numFmtId="0" fontId="4" fillId="0" borderId="54" xfId="21" applyFont="1" applyFill="1" applyBorder="1" applyAlignment="1">
      <alignment horizontal="center" vertical="center"/>
    </xf>
    <xf numFmtId="0" fontId="15" fillId="0" borderId="54" xfId="23" applyFont="1" applyFill="1" applyBorder="1" applyAlignment="1">
      <alignment horizontal="center" vertical="center"/>
    </xf>
    <xf numFmtId="0" fontId="25" fillId="0" borderId="0" xfId="15" applyFont="1" applyFill="1">
      <alignment vertical="center"/>
    </xf>
    <xf numFmtId="0" fontId="4" fillId="0" borderId="54" xfId="18" applyFont="1" applyFill="1" applyBorder="1" applyAlignment="1">
      <alignment vertical="center"/>
    </xf>
    <xf numFmtId="0" fontId="4" fillId="0" borderId="54" xfId="18" applyFont="1" applyFill="1" applyBorder="1" applyAlignment="1">
      <alignment horizontal="center" vertical="center"/>
    </xf>
    <xf numFmtId="0" fontId="4" fillId="0" borderId="54" xfId="32" applyFont="1" applyFill="1" applyBorder="1" applyAlignment="1">
      <alignment horizontal="center" vertical="center" wrapText="1"/>
    </xf>
    <xf numFmtId="0" fontId="4" fillId="0" borderId="54" xfId="31" applyFont="1" applyFill="1" applyBorder="1" applyAlignment="1">
      <alignment horizontal="center" vertical="center"/>
    </xf>
    <xf numFmtId="0" fontId="9" fillId="0" borderId="54" xfId="15" applyFont="1" applyFill="1" applyBorder="1">
      <alignment vertical="center"/>
    </xf>
    <xf numFmtId="0" fontId="4" fillId="0" borderId="54" xfId="38" applyFont="1" applyFill="1" applyBorder="1" applyAlignment="1">
      <alignment vertical="center"/>
    </xf>
    <xf numFmtId="0" fontId="4" fillId="0" borderId="54" xfId="15" applyFont="1" applyFill="1" applyBorder="1" applyAlignment="1">
      <alignment vertical="center" wrapText="1"/>
    </xf>
    <xf numFmtId="0" fontId="4" fillId="0" borderId="54" xfId="9" applyFont="1" applyFill="1" applyBorder="1" applyAlignment="1">
      <alignment vertical="center"/>
    </xf>
    <xf numFmtId="176" fontId="10" fillId="0" borderId="54" xfId="15" applyNumberFormat="1" applyFont="1" applyFill="1" applyBorder="1" applyAlignment="1">
      <alignment horizontal="center" vertical="center"/>
    </xf>
    <xf numFmtId="0" fontId="31" fillId="0" borderId="54" xfId="62" applyFont="1" applyFill="1" applyBorder="1" applyAlignment="1">
      <alignment horizontal="center" vertical="center" wrapText="1"/>
    </xf>
    <xf numFmtId="0" fontId="31" fillId="0" borderId="54" xfId="62" applyFont="1" applyFill="1" applyBorder="1" applyAlignment="1">
      <alignment horizontal="center" vertical="center"/>
    </xf>
    <xf numFmtId="0" fontId="6" fillId="0" borderId="0" xfId="62" applyFont="1" applyFill="1" applyAlignment="1">
      <alignment horizontal="center" vertical="center"/>
    </xf>
    <xf numFmtId="0" fontId="129" fillId="0" borderId="54" xfId="62" applyFont="1" applyFill="1" applyBorder="1">
      <alignment vertical="center"/>
    </xf>
    <xf numFmtId="0" fontId="10" fillId="0" borderId="54" xfId="3" applyFont="1" applyFill="1" applyBorder="1" applyAlignment="1">
      <alignment horizontal="left" vertical="center" wrapText="1"/>
    </xf>
    <xf numFmtId="0" fontId="31" fillId="0" borderId="54" xfId="3" applyFont="1" applyFill="1" applyBorder="1" applyAlignment="1">
      <alignment vertical="center"/>
    </xf>
    <xf numFmtId="0" fontId="31" fillId="0" borderId="54" xfId="3" applyFont="1" applyFill="1" applyBorder="1" applyAlignment="1">
      <alignment horizontal="center" vertical="center"/>
    </xf>
    <xf numFmtId="0" fontId="31" fillId="0" borderId="54" xfId="3" applyFont="1" applyFill="1" applyBorder="1" applyAlignment="1">
      <alignment horizontal="center" vertical="center" wrapText="1"/>
    </xf>
    <xf numFmtId="0" fontId="31" fillId="0" borderId="54" xfId="62" applyFont="1" applyFill="1" applyBorder="1">
      <alignment vertical="center"/>
    </xf>
    <xf numFmtId="0" fontId="31" fillId="0" borderId="54" xfId="63" applyFont="1" applyFill="1" applyBorder="1" applyAlignment="1">
      <alignment vertical="center"/>
    </xf>
    <xf numFmtId="0" fontId="31" fillId="0" borderId="54" xfId="63" applyFont="1" applyFill="1" applyBorder="1" applyAlignment="1">
      <alignment horizontal="center" vertical="center"/>
    </xf>
    <xf numFmtId="0" fontId="31" fillId="0" borderId="54" xfId="64" applyFont="1" applyFill="1" applyBorder="1" applyAlignment="1">
      <alignment horizontal="center" vertical="center" wrapText="1"/>
    </xf>
    <xf numFmtId="0" fontId="36" fillId="0" borderId="54" xfId="62" applyFont="1" applyFill="1" applyBorder="1">
      <alignment vertical="center"/>
    </xf>
    <xf numFmtId="0" fontId="38" fillId="0" borderId="54" xfId="62" applyFont="1" applyFill="1" applyBorder="1" applyAlignment="1">
      <alignment horizontal="center" vertical="center"/>
    </xf>
    <xf numFmtId="0" fontId="35" fillId="0" borderId="54" xfId="3" applyFont="1" applyFill="1" applyBorder="1" applyAlignment="1">
      <alignment vertical="center"/>
    </xf>
    <xf numFmtId="0" fontId="35" fillId="0" borderId="54" xfId="62" applyFont="1" applyFill="1" applyBorder="1" applyAlignment="1">
      <alignment horizontal="center" vertical="center"/>
    </xf>
    <xf numFmtId="0" fontId="31" fillId="0" borderId="54" xfId="3" applyFont="1" applyFill="1" applyBorder="1" applyAlignment="1">
      <alignment vertical="center" wrapText="1"/>
    </xf>
    <xf numFmtId="0" fontId="31" fillId="0" borderId="54" xfId="62" applyFont="1" applyFill="1" applyBorder="1" applyAlignment="1">
      <alignment vertical="center" wrapText="1"/>
    </xf>
    <xf numFmtId="0" fontId="36" fillId="0" borderId="54" xfId="3" applyFont="1" applyFill="1" applyBorder="1" applyAlignment="1">
      <alignment vertical="center" wrapText="1"/>
    </xf>
    <xf numFmtId="0" fontId="10" fillId="0" borderId="54" xfId="3" applyFont="1" applyFill="1" applyBorder="1" applyAlignment="1">
      <alignment vertical="center"/>
    </xf>
    <xf numFmtId="176" fontId="60" fillId="0" borderId="54" xfId="62" applyNumberFormat="1" applyFont="1" applyFill="1" applyBorder="1" applyAlignment="1">
      <alignment horizontal="center" vertical="center"/>
    </xf>
    <xf numFmtId="176" fontId="29" fillId="0" borderId="54" xfId="62" applyNumberFormat="1" applyFont="1" applyFill="1" applyBorder="1" applyAlignment="1">
      <alignment horizontal="center" vertical="center"/>
    </xf>
    <xf numFmtId="176" fontId="29" fillId="0" borderId="54" xfId="62" applyNumberFormat="1" applyFont="1" applyFill="1" applyBorder="1">
      <alignment vertical="center"/>
    </xf>
    <xf numFmtId="0" fontId="0" fillId="0" borderId="0" xfId="62" applyFont="1" applyFill="1" applyAlignment="1">
      <alignment horizontal="center" vertical="center"/>
    </xf>
    <xf numFmtId="0" fontId="34" fillId="0" borderId="24" xfId="15" applyFont="1" applyFill="1" applyBorder="1" applyAlignment="1">
      <alignment horizontal="center" vertical="center" wrapText="1"/>
    </xf>
    <xf numFmtId="0" fontId="34" fillId="0" borderId="24" xfId="15" applyFont="1" applyFill="1" applyBorder="1" applyAlignment="1">
      <alignment horizontal="center" vertical="center"/>
    </xf>
    <xf numFmtId="0" fontId="34" fillId="0" borderId="24" xfId="35" applyFont="1" applyFill="1" applyBorder="1" applyAlignment="1">
      <alignment horizontal="left" vertical="center"/>
    </xf>
    <xf numFmtId="0" fontId="34" fillId="0" borderId="24" xfId="38" applyFont="1" applyFill="1" applyBorder="1" applyAlignment="1">
      <alignment horizontal="center" vertical="center"/>
    </xf>
    <xf numFmtId="0" fontId="34" fillId="0" borderId="24" xfId="38" applyFont="1" applyFill="1" applyBorder="1" applyAlignment="1">
      <alignment horizontal="center" vertical="center" wrapText="1"/>
    </xf>
    <xf numFmtId="0" fontId="74" fillId="0" borderId="24" xfId="15" applyFont="1" applyFill="1" applyBorder="1" applyAlignment="1">
      <alignment horizontal="left" vertical="center" wrapText="1"/>
    </xf>
    <xf numFmtId="0" fontId="34" fillId="0" borderId="24" xfId="15" applyFont="1" applyFill="1" applyBorder="1" applyAlignment="1">
      <alignment horizontal="left" vertical="center" wrapText="1"/>
    </xf>
    <xf numFmtId="0" fontId="34" fillId="0" borderId="24" xfId="15" applyFont="1" applyFill="1" applyBorder="1" applyAlignment="1">
      <alignment horizontal="left" vertical="center"/>
    </xf>
    <xf numFmtId="0" fontId="74" fillId="0" borderId="24" xfId="15" applyFont="1" applyFill="1" applyBorder="1" applyAlignment="1">
      <alignment horizontal="left" vertical="center"/>
    </xf>
    <xf numFmtId="0" fontId="34" fillId="0" borderId="24" xfId="38" applyFont="1" applyFill="1" applyBorder="1" applyAlignment="1">
      <alignment vertical="center"/>
    </xf>
    <xf numFmtId="0" fontId="34" fillId="0" borderId="24" xfId="18" applyFont="1" applyFill="1" applyBorder="1" applyAlignment="1">
      <alignment vertical="center"/>
    </xf>
    <xf numFmtId="0" fontId="34" fillId="0" borderId="24" xfId="18" applyFont="1" applyFill="1" applyBorder="1" applyAlignment="1">
      <alignment horizontal="center" vertical="center"/>
    </xf>
    <xf numFmtId="0" fontId="34" fillId="0" borderId="24" xfId="32" applyFont="1" applyFill="1" applyBorder="1" applyAlignment="1">
      <alignment horizontal="center" vertical="center" wrapText="1"/>
    </xf>
    <xf numFmtId="0" fontId="74" fillId="0" borderId="24" xfId="32" applyFont="1" applyFill="1" applyBorder="1" applyAlignment="1">
      <alignment horizontal="center" vertical="center" wrapText="1"/>
    </xf>
    <xf numFmtId="0" fontId="34" fillId="0" borderId="24" xfId="15" applyFont="1" applyFill="1" applyBorder="1">
      <alignment vertical="center"/>
    </xf>
    <xf numFmtId="0" fontId="34" fillId="0" borderId="34" xfId="15" applyFont="1" applyFill="1" applyBorder="1" applyAlignment="1">
      <alignment horizontal="center" vertical="center"/>
    </xf>
    <xf numFmtId="0" fontId="34" fillId="0" borderId="35" xfId="15" applyFont="1" applyFill="1" applyBorder="1" applyAlignment="1">
      <alignment horizontal="center" vertical="center"/>
    </xf>
    <xf numFmtId="0" fontId="81" fillId="0" borderId="24" xfId="38" applyFont="1" applyFill="1" applyBorder="1" applyAlignment="1">
      <alignment vertical="center"/>
    </xf>
    <xf numFmtId="0" fontId="34" fillId="0" borderId="36" xfId="15" applyFont="1" applyFill="1" applyBorder="1" applyAlignment="1">
      <alignment horizontal="center" vertical="center"/>
    </xf>
    <xf numFmtId="0" fontId="34" fillId="0" borderId="24" xfId="15" applyFont="1" applyFill="1" applyBorder="1" applyAlignment="1">
      <alignment vertical="center" wrapText="1"/>
    </xf>
    <xf numFmtId="0" fontId="74" fillId="0" borderId="24" xfId="38" applyFont="1" applyFill="1" applyBorder="1" applyAlignment="1">
      <alignment vertical="center"/>
    </xf>
    <xf numFmtId="0" fontId="34" fillId="0" borderId="24" xfId="9" applyFont="1" applyFill="1" applyBorder="1" applyAlignment="1">
      <alignment vertical="center"/>
    </xf>
    <xf numFmtId="0" fontId="34" fillId="0" borderId="32" xfId="15" applyFont="1" applyFill="1" applyBorder="1" applyAlignment="1">
      <alignment horizontal="center" vertical="center"/>
    </xf>
    <xf numFmtId="176" fontId="81" fillId="0" borderId="32" xfId="15" applyNumberFormat="1" applyFont="1" applyFill="1" applyBorder="1" applyAlignment="1">
      <alignment horizontal="center" vertical="center"/>
    </xf>
    <xf numFmtId="176" fontId="81" fillId="0" borderId="33" xfId="15" applyNumberFormat="1" applyFont="1" applyFill="1" applyBorder="1" applyAlignment="1">
      <alignment horizontal="center" vertical="center"/>
    </xf>
    <xf numFmtId="0" fontId="4" fillId="0" borderId="54" xfId="15" applyFont="1" applyFill="1" applyBorder="1" applyAlignment="1">
      <alignment horizontal="left" vertical="center" wrapText="1"/>
    </xf>
    <xf numFmtId="0" fontId="9" fillId="0" borderId="54" xfId="38" applyFont="1" applyFill="1" applyBorder="1" applyAlignment="1">
      <alignment vertical="center"/>
    </xf>
    <xf numFmtId="0" fontId="9" fillId="0" borderId="54" xfId="18" applyFont="1" applyFill="1" applyBorder="1" applyAlignment="1">
      <alignment vertical="center"/>
    </xf>
    <xf numFmtId="0" fontId="4" fillId="0" borderId="54" xfId="32" applyFont="1" applyFill="1" applyBorder="1" applyAlignment="1">
      <alignment horizontal="center" vertical="center"/>
    </xf>
    <xf numFmtId="0" fontId="4" fillId="0" borderId="54" xfId="38" applyFont="1" applyFill="1" applyBorder="1" applyAlignment="1">
      <alignment vertical="center" wrapText="1"/>
    </xf>
    <xf numFmtId="176" fontId="4" fillId="0" borderId="54" xfId="15" applyNumberFormat="1" applyFont="1" applyFill="1" applyBorder="1" applyAlignment="1">
      <alignment horizontal="center" vertical="center"/>
    </xf>
    <xf numFmtId="10" fontId="10" fillId="0" borderId="54" xfId="15" applyNumberFormat="1" applyFont="1" applyFill="1" applyBorder="1" applyAlignment="1">
      <alignment horizontal="center" vertical="center"/>
    </xf>
    <xf numFmtId="0" fontId="38" fillId="0" borderId="54" xfId="15" applyFont="1" applyFill="1" applyBorder="1" applyAlignment="1">
      <alignment horizontal="center" vertical="center" wrapText="1"/>
    </xf>
    <xf numFmtId="0" fontId="6" fillId="0" borderId="0" xfId="15" applyFont="1" applyFill="1" applyAlignment="1">
      <alignment horizontal="center" vertical="center"/>
    </xf>
    <xf numFmtId="0" fontId="38" fillId="0" borderId="54" xfId="18" applyFont="1" applyFill="1" applyBorder="1" applyAlignment="1">
      <alignment horizontal="center" vertical="center"/>
    </xf>
    <xf numFmtId="0" fontId="129" fillId="0" borderId="54" xfId="15" applyFont="1" applyFill="1" applyBorder="1">
      <alignment vertical="center"/>
    </xf>
    <xf numFmtId="0" fontId="12" fillId="0" borderId="54" xfId="15" applyFont="1" applyFill="1" applyBorder="1" applyAlignment="1">
      <alignment horizontal="center" vertical="center"/>
    </xf>
    <xf numFmtId="0" fontId="114" fillId="0" borderId="0" xfId="15" applyFont="1" applyFill="1">
      <alignment vertical="center"/>
    </xf>
    <xf numFmtId="0" fontId="10" fillId="0" borderId="54" xfId="38" applyFont="1" applyFill="1" applyBorder="1" applyAlignment="1">
      <alignment horizontal="left" vertical="center" wrapText="1"/>
    </xf>
    <xf numFmtId="0" fontId="10" fillId="0" borderId="54" xfId="32" applyFont="1" applyFill="1" applyBorder="1" applyAlignment="1">
      <alignment horizontal="left" vertical="center" wrapText="1"/>
    </xf>
    <xf numFmtId="0" fontId="35" fillId="0" borderId="54" xfId="18" applyFont="1" applyFill="1" applyBorder="1" applyAlignment="1">
      <alignment vertical="center"/>
    </xf>
    <xf numFmtId="0" fontId="35" fillId="0" borderId="54" xfId="15" applyFont="1" applyFill="1" applyBorder="1" applyAlignment="1">
      <alignment horizontal="center" vertical="center"/>
    </xf>
    <xf numFmtId="0" fontId="35" fillId="0" borderId="54" xfId="32" applyFont="1" applyFill="1" applyBorder="1" applyAlignment="1">
      <alignment horizontal="left" vertical="center" wrapText="1"/>
    </xf>
    <xf numFmtId="0" fontId="31" fillId="0" borderId="54" xfId="38" applyFont="1" applyFill="1" applyBorder="1" applyAlignment="1">
      <alignment vertical="center" wrapText="1"/>
    </xf>
    <xf numFmtId="0" fontId="36" fillId="0" borderId="54" xfId="38" applyFont="1" applyFill="1" applyBorder="1" applyAlignment="1">
      <alignment vertical="center" wrapText="1"/>
    </xf>
    <xf numFmtId="0" fontId="38" fillId="0" borderId="54" xfId="15" applyFont="1" applyFill="1" applyBorder="1">
      <alignment vertical="center"/>
    </xf>
    <xf numFmtId="0" fontId="127" fillId="0" borderId="54" xfId="15" applyFont="1" applyFill="1" applyBorder="1" applyAlignment="1">
      <alignment horizontal="center" vertical="center" wrapText="1"/>
    </xf>
    <xf numFmtId="0" fontId="127" fillId="0" borderId="54" xfId="15" applyFont="1" applyFill="1" applyBorder="1" applyAlignment="1">
      <alignment horizontal="center" vertical="center"/>
    </xf>
    <xf numFmtId="0" fontId="127" fillId="0" borderId="54" xfId="18" applyFont="1" applyFill="1" applyBorder="1" applyAlignment="1">
      <alignment horizontal="center" vertical="center"/>
    </xf>
    <xf numFmtId="0" fontId="22" fillId="0" borderId="54" xfId="18" applyFont="1" applyFill="1" applyBorder="1" applyAlignment="1">
      <alignment vertical="center"/>
    </xf>
    <xf numFmtId="0" fontId="15" fillId="0" borderId="54" xfId="18" applyFont="1" applyFill="1" applyBorder="1" applyAlignment="1">
      <alignment horizontal="center" vertical="center"/>
    </xf>
    <xf numFmtId="0" fontId="75" fillId="0" borderId="54" xfId="18" applyFont="1" applyFill="1" applyBorder="1" applyAlignment="1">
      <alignment horizontal="center" vertical="center"/>
    </xf>
    <xf numFmtId="0" fontId="22" fillId="0" borderId="54" xfId="15" applyFont="1" applyFill="1" applyBorder="1" applyAlignment="1">
      <alignment horizontal="center" vertical="center"/>
    </xf>
    <xf numFmtId="0" fontId="15" fillId="0" borderId="54" xfId="32" applyFont="1" applyFill="1" applyBorder="1" applyAlignment="1">
      <alignment horizontal="left" vertical="center" wrapText="1"/>
    </xf>
    <xf numFmtId="0" fontId="22" fillId="0" borderId="54" xfId="32" applyFont="1" applyFill="1" applyBorder="1" applyAlignment="1">
      <alignment horizontal="left" vertical="center" wrapText="1"/>
    </xf>
    <xf numFmtId="0" fontId="26" fillId="0" borderId="0" xfId="15" applyFont="1" applyFill="1">
      <alignment vertical="center"/>
    </xf>
    <xf numFmtId="0" fontId="15" fillId="0" borderId="54" xfId="15" applyFont="1" applyFill="1" applyBorder="1" applyAlignment="1">
      <alignment horizontal="center" vertical="center" wrapText="1"/>
    </xf>
    <xf numFmtId="0" fontId="8" fillId="0" borderId="54" xfId="15" applyFont="1" applyFill="1" applyBorder="1" applyAlignment="1">
      <alignment horizontal="center" vertical="center"/>
    </xf>
    <xf numFmtId="0" fontId="8" fillId="0" borderId="54" xfId="35" applyFont="1" applyFill="1" applyBorder="1" applyAlignment="1">
      <alignment horizontal="left" vertical="center"/>
    </xf>
    <xf numFmtId="0" fontId="8" fillId="0" borderId="54" xfId="38" applyFont="1" applyFill="1" applyBorder="1" applyAlignment="1">
      <alignment horizontal="center" vertical="center"/>
    </xf>
    <xf numFmtId="0" fontId="29" fillId="0" borderId="54" xfId="15" applyFont="1" applyFill="1" applyBorder="1" applyAlignment="1">
      <alignment horizontal="left" vertical="center" wrapText="1"/>
    </xf>
    <xf numFmtId="0" fontId="8" fillId="0" borderId="54" xfId="15" applyFont="1" applyFill="1" applyBorder="1" applyAlignment="1">
      <alignment horizontal="left" vertical="center" wrapText="1"/>
    </xf>
    <xf numFmtId="0" fontId="8" fillId="0" borderId="54" xfId="15" applyFont="1" applyFill="1" applyBorder="1" applyAlignment="1">
      <alignment horizontal="left" vertical="center"/>
    </xf>
    <xf numFmtId="0" fontId="15" fillId="0" borderId="54" xfId="38" applyFont="1" applyFill="1" applyBorder="1" applyAlignment="1">
      <alignment horizontal="center" vertical="center"/>
    </xf>
    <xf numFmtId="0" fontId="8" fillId="0" borderId="54" xfId="18" applyFont="1" applyFill="1" applyBorder="1" applyAlignment="1">
      <alignment vertical="center"/>
    </xf>
    <xf numFmtId="0" fontId="8" fillId="0" borderId="54" xfId="18" applyFont="1" applyFill="1" applyBorder="1" applyAlignment="1">
      <alignment horizontal="center" vertical="center"/>
    </xf>
    <xf numFmtId="0" fontId="4" fillId="0" borderId="54" xfId="32" applyFont="1" applyFill="1" applyBorder="1" applyAlignment="1">
      <alignment horizontal="left" vertical="center" wrapText="1"/>
    </xf>
    <xf numFmtId="0" fontId="29" fillId="0" borderId="54" xfId="15" applyFont="1" applyFill="1" applyBorder="1" applyAlignment="1">
      <alignment horizontal="left" vertical="center"/>
    </xf>
    <xf numFmtId="0" fontId="8" fillId="0" borderId="54" xfId="38" applyFont="1" applyFill="1" applyBorder="1" applyAlignment="1">
      <alignment vertical="center"/>
    </xf>
    <xf numFmtId="0" fontId="21" fillId="0" borderId="54" xfId="38" applyFont="1" applyFill="1" applyBorder="1" applyAlignment="1">
      <alignment vertical="center"/>
    </xf>
    <xf numFmtId="0" fontId="8" fillId="0" borderId="54" xfId="15" applyFont="1" applyFill="1" applyBorder="1">
      <alignment vertical="center"/>
    </xf>
    <xf numFmtId="0" fontId="21" fillId="0" borderId="54" xfId="15" applyFont="1" applyFill="1" applyBorder="1">
      <alignment vertical="center"/>
    </xf>
    <xf numFmtId="0" fontId="31" fillId="0" borderId="54" xfId="38" applyFont="1" applyFill="1" applyBorder="1" applyAlignment="1">
      <alignment vertical="center"/>
    </xf>
    <xf numFmtId="0" fontId="8" fillId="0" borderId="54" xfId="15" applyFont="1" applyFill="1" applyBorder="1" applyAlignment="1">
      <alignment vertical="center" wrapText="1"/>
    </xf>
    <xf numFmtId="0" fontId="29" fillId="0" borderId="54" xfId="38" applyFont="1" applyFill="1" applyBorder="1" applyAlignment="1">
      <alignment vertical="center"/>
    </xf>
    <xf numFmtId="0" fontId="8" fillId="0" borderId="54" xfId="9" applyFont="1" applyFill="1" applyBorder="1" applyAlignment="1">
      <alignment vertical="center"/>
    </xf>
    <xf numFmtId="0" fontId="12" fillId="0" borderId="54" xfId="23" applyFont="1" applyFill="1" applyBorder="1" applyAlignment="1">
      <alignment vertical="center"/>
    </xf>
    <xf numFmtId="0" fontId="10" fillId="0" borderId="54" xfId="23" applyFont="1" applyFill="1" applyBorder="1" applyAlignment="1">
      <alignment horizontal="center" vertical="center"/>
    </xf>
    <xf numFmtId="0" fontId="10" fillId="0" borderId="54" xfId="31" applyFont="1" applyFill="1" applyBorder="1">
      <alignment vertical="center"/>
    </xf>
    <xf numFmtId="0" fontId="10" fillId="0" borderId="54" xfId="21" applyFont="1" applyFill="1" applyBorder="1" applyAlignment="1">
      <alignment horizontal="center" vertical="center"/>
    </xf>
    <xf numFmtId="0" fontId="35" fillId="0" borderId="54" xfId="23" applyFont="1" applyFill="1" applyBorder="1" applyAlignment="1">
      <alignment vertical="center"/>
    </xf>
    <xf numFmtId="176" fontId="43" fillId="0" borderId="54" xfId="15" applyNumberFormat="1" applyFont="1" applyFill="1" applyBorder="1" applyAlignment="1">
      <alignment horizontal="center" vertical="center"/>
    </xf>
    <xf numFmtId="0" fontId="35" fillId="0" borderId="54" xfId="15" applyFont="1" applyFill="1" applyBorder="1">
      <alignment vertical="center"/>
    </xf>
    <xf numFmtId="0" fontId="12" fillId="0" borderId="54" xfId="35" applyFont="1" applyFill="1" applyBorder="1" applyAlignment="1">
      <alignment horizontal="left" vertical="center"/>
    </xf>
    <xf numFmtId="0" fontId="12" fillId="0" borderId="54" xfId="21" applyFont="1" applyFill="1" applyBorder="1" applyAlignment="1">
      <alignment vertical="center"/>
    </xf>
    <xf numFmtId="0" fontId="35" fillId="0" borderId="54" xfId="15" applyFont="1" applyFill="1" applyBorder="1" applyAlignment="1">
      <alignment horizontal="left" vertical="center"/>
    </xf>
    <xf numFmtId="0" fontId="10" fillId="0" borderId="0" xfId="15" applyFont="1" applyFill="1">
      <alignment vertical="center"/>
    </xf>
    <xf numFmtId="0" fontId="12" fillId="0" borderId="0" xfId="15" applyFont="1" applyFill="1">
      <alignment vertical="center"/>
    </xf>
    <xf numFmtId="0" fontId="47" fillId="0" borderId="54" xfId="23" applyFont="1" applyFill="1" applyBorder="1" applyAlignment="1">
      <alignment vertical="center"/>
    </xf>
    <xf numFmtId="0" fontId="38" fillId="0" borderId="54" xfId="23" applyFont="1" applyFill="1" applyBorder="1" applyAlignment="1">
      <alignment horizontal="center" vertical="center"/>
    </xf>
    <xf numFmtId="0" fontId="38" fillId="0" borderId="54" xfId="31" applyFont="1" applyFill="1" applyBorder="1">
      <alignment vertical="center"/>
    </xf>
    <xf numFmtId="0" fontId="38" fillId="0" borderId="54" xfId="21" applyFont="1" applyFill="1" applyBorder="1" applyAlignment="1">
      <alignment horizontal="center" vertical="center"/>
    </xf>
    <xf numFmtId="0" fontId="9" fillId="0" borderId="54" xfId="23" applyFont="1" applyFill="1" applyBorder="1" applyAlignment="1">
      <alignment vertical="center"/>
    </xf>
    <xf numFmtId="0" fontId="17" fillId="0" borderId="54" xfId="15" applyFont="1" applyFill="1" applyBorder="1">
      <alignment vertical="center"/>
    </xf>
    <xf numFmtId="0" fontId="11" fillId="0" borderId="54" xfId="38" applyFont="1" applyFill="1" applyBorder="1" applyAlignment="1">
      <alignment vertical="center"/>
    </xf>
    <xf numFmtId="0" fontId="11" fillId="0" borderId="54" xfId="9" applyFont="1" applyFill="1" applyBorder="1" applyAlignment="1">
      <alignment vertical="center"/>
    </xf>
    <xf numFmtId="49" fontId="10" fillId="0" borderId="54" xfId="15" applyNumberFormat="1" applyFont="1" applyFill="1" applyBorder="1" applyAlignment="1">
      <alignment horizontal="center" vertical="center"/>
    </xf>
    <xf numFmtId="0" fontId="10" fillId="0" borderId="54" xfId="35" applyFont="1" applyFill="1" applyBorder="1" applyAlignment="1">
      <alignment horizontal="center" vertical="center"/>
    </xf>
    <xf numFmtId="0" fontId="38" fillId="0" borderId="54" xfId="35" applyFont="1" applyFill="1" applyBorder="1" applyAlignment="1">
      <alignment horizontal="center" vertical="center"/>
    </xf>
    <xf numFmtId="0" fontId="31" fillId="0" borderId="54" xfId="35" applyFont="1" applyFill="1" applyBorder="1" applyAlignment="1">
      <alignment horizontal="center" vertical="center"/>
    </xf>
    <xf numFmtId="0" fontId="10" fillId="0" borderId="54" xfId="21" applyFont="1" applyFill="1" applyBorder="1" applyAlignment="1">
      <alignment vertical="center"/>
    </xf>
    <xf numFmtId="0" fontId="6" fillId="0" borderId="54" xfId="4" applyNumberFormat="1" applyFont="1" applyFill="1" applyBorder="1" applyAlignment="1">
      <alignment horizontal="center" vertical="center"/>
    </xf>
    <xf numFmtId="0" fontId="121" fillId="0" borderId="54" xfId="21" applyFont="1" applyFill="1" applyBorder="1" applyAlignment="1">
      <alignment vertical="center" wrapText="1"/>
    </xf>
    <xf numFmtId="0" fontId="10" fillId="0" borderId="54" xfId="4" applyNumberFormat="1" applyFont="1" applyFill="1" applyBorder="1" applyAlignment="1">
      <alignment horizontal="center" vertical="center"/>
    </xf>
    <xf numFmtId="0" fontId="74" fillId="0" borderId="54" xfId="15" applyFont="1" applyFill="1" applyBorder="1" applyAlignment="1">
      <alignment horizontal="center" vertical="center" wrapText="1"/>
    </xf>
    <xf numFmtId="0" fontId="74" fillId="0" borderId="54" xfId="15" applyFont="1" applyFill="1" applyBorder="1" applyAlignment="1">
      <alignment horizontal="center" vertical="center"/>
    </xf>
    <xf numFmtId="0" fontId="74" fillId="0" borderId="54" xfId="38" applyFont="1" applyFill="1" applyBorder="1" applyAlignment="1">
      <alignment horizontal="center" vertical="center"/>
    </xf>
    <xf numFmtId="0" fontId="80" fillId="0" borderId="54" xfId="15" applyFont="1" applyFill="1" applyBorder="1" applyAlignment="1">
      <alignment horizontal="center" vertical="center"/>
    </xf>
    <xf numFmtId="0" fontId="74" fillId="0" borderId="54" xfId="35" applyFont="1" applyFill="1" applyBorder="1" applyAlignment="1">
      <alignment horizontal="center" vertical="center"/>
    </xf>
    <xf numFmtId="0" fontId="74" fillId="0" borderId="54" xfId="23" applyFont="1" applyFill="1" applyBorder="1" applyAlignment="1">
      <alignment horizontal="center" vertical="center"/>
    </xf>
    <xf numFmtId="0" fontId="117" fillId="0" borderId="54" xfId="15" applyFont="1" applyFill="1" applyBorder="1" applyAlignment="1">
      <alignment horizontal="center" vertical="center"/>
    </xf>
    <xf numFmtId="0" fontId="117" fillId="0" borderId="54" xfId="15" applyFont="1" applyFill="1" applyBorder="1" applyAlignment="1">
      <alignment horizontal="center" vertical="center" wrapText="1"/>
    </xf>
    <xf numFmtId="0" fontId="118" fillId="0" borderId="54" xfId="15" applyFont="1" applyFill="1" applyBorder="1" applyAlignment="1">
      <alignment horizontal="center" vertical="center"/>
    </xf>
    <xf numFmtId="0" fontId="80" fillId="0" borderId="54" xfId="35" applyFont="1" applyFill="1" applyBorder="1" applyAlignment="1">
      <alignment horizontal="center" vertical="center"/>
    </xf>
    <xf numFmtId="0" fontId="74" fillId="0" borderId="54" xfId="18" applyFont="1" applyFill="1" applyBorder="1" applyAlignment="1">
      <alignment horizontal="center" vertical="center"/>
    </xf>
    <xf numFmtId="0" fontId="74" fillId="0" borderId="54" xfId="32" applyFont="1" applyFill="1" applyBorder="1" applyAlignment="1">
      <alignment horizontal="center" vertical="center" wrapText="1"/>
    </xf>
    <xf numFmtId="0" fontId="74" fillId="0" borderId="54" xfId="38" applyFont="1" applyFill="1" applyBorder="1" applyAlignment="1">
      <alignment horizontal="center" vertical="center" wrapText="1"/>
    </xf>
    <xf numFmtId="0" fontId="80" fillId="0" borderId="0" xfId="15" applyFont="1" applyFill="1" applyAlignment="1">
      <alignment horizontal="center" vertical="center"/>
    </xf>
    <xf numFmtId="0" fontId="80" fillId="0" borderId="54" xfId="15" applyFont="1" applyFill="1" applyBorder="1" applyAlignment="1">
      <alignment horizontal="center" vertical="center" wrapText="1"/>
    </xf>
    <xf numFmtId="0" fontId="80" fillId="0" borderId="54" xfId="38" applyFont="1" applyFill="1" applyBorder="1" applyAlignment="1">
      <alignment horizontal="center" vertical="center"/>
    </xf>
    <xf numFmtId="0" fontId="80" fillId="0" borderId="54" xfId="38" applyFont="1" applyFill="1" applyBorder="1" applyAlignment="1">
      <alignment horizontal="center" vertical="center" wrapText="1"/>
    </xf>
    <xf numFmtId="0" fontId="74" fillId="0" borderId="54" xfId="21" applyFont="1" applyFill="1" applyBorder="1" applyAlignment="1">
      <alignment horizontal="center" vertical="center"/>
    </xf>
    <xf numFmtId="0" fontId="74" fillId="0" borderId="54" xfId="15" applyFont="1" applyFill="1" applyBorder="1" applyAlignment="1">
      <alignment horizontal="center" vertical="center" textRotation="255" wrapText="1"/>
    </xf>
    <xf numFmtId="0" fontId="74" fillId="0" borderId="54" xfId="9" applyFont="1" applyFill="1" applyBorder="1" applyAlignment="1">
      <alignment horizontal="center" vertical="center"/>
    </xf>
    <xf numFmtId="176" fontId="74" fillId="0" borderId="54" xfId="15" applyNumberFormat="1" applyFont="1" applyFill="1" applyBorder="1" applyAlignment="1">
      <alignment horizontal="center" vertical="center"/>
    </xf>
    <xf numFmtId="0" fontId="74" fillId="0" borderId="54" xfId="15" applyFont="1" applyFill="1" applyBorder="1">
      <alignment vertical="center"/>
    </xf>
    <xf numFmtId="10" fontId="74" fillId="0" borderId="54" xfId="4" applyNumberFormat="1" applyFont="1" applyFill="1" applyBorder="1" applyAlignment="1">
      <alignment horizontal="center" vertical="center"/>
    </xf>
    <xf numFmtId="0" fontId="18" fillId="0" borderId="54" xfId="15" applyFont="1" applyFill="1" applyBorder="1" applyAlignment="1">
      <alignment horizontal="center" vertical="center" wrapText="1"/>
    </xf>
    <xf numFmtId="0" fontId="18" fillId="0" borderId="54" xfId="15" applyFont="1" applyFill="1" applyBorder="1" applyAlignment="1">
      <alignment horizontal="center" vertical="center"/>
    </xf>
    <xf numFmtId="0" fontId="18" fillId="0" borderId="54" xfId="35" applyFont="1" applyFill="1" applyBorder="1" applyAlignment="1">
      <alignment horizontal="center" vertical="center"/>
    </xf>
    <xf numFmtId="0" fontId="18" fillId="0" borderId="54" xfId="38" applyFont="1" applyFill="1" applyBorder="1" applyAlignment="1">
      <alignment horizontal="center" vertical="center"/>
    </xf>
    <xf numFmtId="0" fontId="18" fillId="0" borderId="54" xfId="23" applyFont="1" applyFill="1" applyBorder="1" applyAlignment="1">
      <alignment horizontal="center" vertical="center"/>
    </xf>
    <xf numFmtId="0" fontId="115" fillId="0" borderId="54" xfId="15" applyFont="1" applyFill="1" applyBorder="1" applyAlignment="1">
      <alignment horizontal="center" vertical="center"/>
    </xf>
    <xf numFmtId="0" fontId="32" fillId="0" borderId="54" xfId="35" applyFont="1" applyFill="1" applyBorder="1" applyAlignment="1">
      <alignment horizontal="center" vertical="center"/>
    </xf>
    <xf numFmtId="0" fontId="18" fillId="0" borderId="54" xfId="38" applyFont="1" applyFill="1" applyBorder="1" applyAlignment="1">
      <alignment horizontal="center" vertical="center" wrapText="1"/>
    </xf>
    <xf numFmtId="0" fontId="18" fillId="0" borderId="54" xfId="18" applyFont="1" applyFill="1" applyBorder="1" applyAlignment="1">
      <alignment horizontal="center" vertical="center"/>
    </xf>
    <xf numFmtId="0" fontId="18" fillId="0" borderId="54" xfId="32" applyFont="1" applyFill="1" applyBorder="1" applyAlignment="1">
      <alignment horizontal="center" vertical="center" wrapText="1"/>
    </xf>
    <xf numFmtId="0" fontId="18" fillId="0" borderId="54" xfId="21" applyFont="1" applyFill="1" applyBorder="1" applyAlignment="1">
      <alignment horizontal="center" vertical="center"/>
    </xf>
    <xf numFmtId="0" fontId="116" fillId="0" borderId="54" xfId="15" applyFont="1" applyFill="1" applyBorder="1" applyAlignment="1">
      <alignment horizontal="center" vertical="center"/>
    </xf>
    <xf numFmtId="0" fontId="18" fillId="0" borderId="54" xfId="15" applyFont="1" applyFill="1" applyBorder="1" applyAlignment="1">
      <alignment horizontal="center" vertical="center" textRotation="255" wrapText="1"/>
    </xf>
    <xf numFmtId="0" fontId="18" fillId="0" borderId="54" xfId="9" applyFont="1" applyFill="1" applyBorder="1" applyAlignment="1">
      <alignment horizontal="center" vertical="center"/>
    </xf>
    <xf numFmtId="176" fontId="18" fillId="0" borderId="54" xfId="15" applyNumberFormat="1" applyFont="1" applyFill="1" applyBorder="1" applyAlignment="1">
      <alignment horizontal="center" vertical="center"/>
    </xf>
    <xf numFmtId="0" fontId="5" fillId="0" borderId="54" xfId="15" applyFont="1" applyFill="1" applyBorder="1">
      <alignment vertical="center"/>
    </xf>
    <xf numFmtId="0" fontId="5" fillId="0" borderId="54" xfId="15" applyFont="1" applyFill="1" applyBorder="1" applyAlignment="1">
      <alignment horizontal="center" vertical="center"/>
    </xf>
    <xf numFmtId="10" fontId="18" fillId="0" borderId="54" xfId="4" applyNumberFormat="1" applyFont="1" applyFill="1" applyBorder="1" applyAlignment="1">
      <alignment horizontal="center" vertical="center"/>
    </xf>
    <xf numFmtId="0" fontId="4" fillId="0" borderId="54" xfId="35" applyFont="1" applyFill="1" applyBorder="1" applyAlignment="1">
      <alignment horizontal="center" vertical="center"/>
    </xf>
    <xf numFmtId="0" fontId="36" fillId="0" borderId="54" xfId="35" applyFont="1" applyFill="1" applyBorder="1" applyAlignment="1">
      <alignment horizontal="left" vertical="center"/>
    </xf>
    <xf numFmtId="0" fontId="2" fillId="0" borderId="1" xfId="15" applyFill="1" applyBorder="1">
      <alignment vertical="center"/>
    </xf>
    <xf numFmtId="0" fontId="2" fillId="0" borderId="54" xfId="15" applyFill="1" applyBorder="1">
      <alignment vertical="center"/>
    </xf>
    <xf numFmtId="0" fontId="31" fillId="0" borderId="54" xfId="15" applyFont="1" applyFill="1" applyBorder="1" applyAlignment="1">
      <alignment horizontal="center" vertical="center"/>
    </xf>
    <xf numFmtId="0" fontId="36" fillId="0" borderId="54" xfId="15" applyFont="1" applyFill="1" applyBorder="1" applyAlignment="1">
      <alignment horizontal="left" vertical="center"/>
    </xf>
    <xf numFmtId="0" fontId="31" fillId="0" borderId="54" xfId="15" applyFont="1" applyFill="1" applyBorder="1" applyAlignment="1">
      <alignment horizontal="center" vertical="center" wrapText="1"/>
    </xf>
    <xf numFmtId="0" fontId="112" fillId="0" borderId="54" xfId="38" applyFont="1" applyFill="1" applyBorder="1" applyAlignment="1">
      <alignment horizontal="center" vertical="center"/>
    </xf>
    <xf numFmtId="0" fontId="112" fillId="0" borderId="54" xfId="38" applyFont="1" applyFill="1" applyBorder="1" applyAlignment="1">
      <alignment horizontal="center" vertical="center" wrapText="1"/>
    </xf>
    <xf numFmtId="0" fontId="36" fillId="0" borderId="54" xfId="21" applyFont="1" applyFill="1" applyBorder="1" applyAlignment="1">
      <alignment vertical="center"/>
    </xf>
    <xf numFmtId="0" fontId="36" fillId="0" borderId="54" xfId="15" applyFont="1" applyFill="1" applyBorder="1" applyAlignment="1">
      <alignment horizontal="left" vertical="center" wrapText="1"/>
    </xf>
    <xf numFmtId="0" fontId="31" fillId="0" borderId="54" xfId="38" applyFont="1" applyFill="1" applyBorder="1" applyAlignment="1">
      <alignment horizontal="center" vertical="center"/>
    </xf>
    <xf numFmtId="0" fontId="31" fillId="0" borderId="54" xfId="38" applyFont="1" applyFill="1" applyBorder="1" applyAlignment="1">
      <alignment horizontal="center" vertical="center" wrapText="1"/>
    </xf>
    <xf numFmtId="0" fontId="36" fillId="0" borderId="54" xfId="38" applyFont="1" applyFill="1" applyBorder="1" applyAlignment="1">
      <alignment vertical="center"/>
    </xf>
    <xf numFmtId="0" fontId="36" fillId="0" borderId="54" xfId="15" applyFont="1" applyFill="1" applyBorder="1">
      <alignment vertical="center"/>
    </xf>
    <xf numFmtId="0" fontId="36" fillId="0" borderId="0" xfId="15" applyFont="1" applyFill="1">
      <alignment vertical="center"/>
    </xf>
    <xf numFmtId="0" fontId="6" fillId="0" borderId="54" xfId="15" applyFont="1" applyFill="1" applyBorder="1" applyAlignment="1">
      <alignment horizontal="center" vertical="center" wrapText="1"/>
    </xf>
    <xf numFmtId="0" fontId="46" fillId="0" borderId="54" xfId="15" applyFont="1" applyFill="1" applyBorder="1" applyAlignment="1">
      <alignment horizontal="center" vertical="center"/>
    </xf>
    <xf numFmtId="0" fontId="46" fillId="0" borderId="54" xfId="35" applyFont="1" applyFill="1" applyBorder="1" applyAlignment="1">
      <alignment horizontal="left" vertical="center"/>
    </xf>
    <xf numFmtId="0" fontId="46" fillId="0" borderId="54" xfId="38" applyFont="1" applyFill="1" applyBorder="1" applyAlignment="1">
      <alignment horizontal="center" vertical="center"/>
    </xf>
    <xf numFmtId="0" fontId="46" fillId="0" borderId="54" xfId="15" applyFont="1" applyFill="1" applyBorder="1" applyAlignment="1">
      <alignment horizontal="left" vertical="center" wrapText="1"/>
    </xf>
    <xf numFmtId="0" fontId="46" fillId="0" borderId="54" xfId="15" applyFont="1" applyFill="1" applyBorder="1" applyAlignment="1">
      <alignment horizontal="left" vertical="center"/>
    </xf>
    <xf numFmtId="0" fontId="46" fillId="0" borderId="54" xfId="28" applyFont="1" applyFill="1" applyBorder="1" applyAlignment="1">
      <alignment horizontal="left" vertical="center"/>
    </xf>
    <xf numFmtId="0" fontId="46" fillId="0" borderId="54" xfId="28" applyFont="1" applyFill="1" applyBorder="1" applyAlignment="1">
      <alignment horizontal="center" vertical="center"/>
    </xf>
    <xf numFmtId="0" fontId="46" fillId="0" borderId="54" xfId="29" applyFont="1" applyFill="1" applyBorder="1" applyAlignment="1">
      <alignment horizontal="center" vertical="center"/>
    </xf>
    <xf numFmtId="0" fontId="67" fillId="0" borderId="54" xfId="15" applyFont="1" applyFill="1" applyBorder="1" applyAlignment="1">
      <alignment horizontal="center" vertical="center"/>
    </xf>
    <xf numFmtId="0" fontId="46" fillId="0" borderId="54" xfId="18" applyFont="1" applyFill="1" applyBorder="1" applyAlignment="1">
      <alignment vertical="center"/>
    </xf>
    <xf numFmtId="0" fontId="46" fillId="0" borderId="54" xfId="18" applyFont="1" applyFill="1" applyBorder="1" applyAlignment="1">
      <alignment horizontal="center" vertical="center"/>
    </xf>
    <xf numFmtId="0" fontId="46" fillId="0" borderId="54" xfId="32" applyFont="1" applyFill="1" applyBorder="1" applyAlignment="1">
      <alignment horizontal="center" vertical="center"/>
    </xf>
    <xf numFmtId="0" fontId="46" fillId="0" borderId="54" xfId="29" applyFont="1" applyFill="1" applyBorder="1" applyAlignment="1">
      <alignment horizontal="left" vertical="center"/>
    </xf>
    <xf numFmtId="0" fontId="46" fillId="0" borderId="54" xfId="15" applyFont="1" applyFill="1" applyBorder="1">
      <alignment vertical="center"/>
    </xf>
    <xf numFmtId="0" fontId="46" fillId="0" borderId="54" xfId="38" applyFont="1" applyFill="1" applyBorder="1" applyAlignment="1">
      <alignment vertical="center"/>
    </xf>
    <xf numFmtId="0" fontId="37" fillId="0" borderId="54" xfId="5" applyFont="1" applyFill="1" applyBorder="1" applyAlignment="1">
      <alignment horizontal="left" vertical="center"/>
    </xf>
    <xf numFmtId="0" fontId="6" fillId="0" borderId="54" xfId="15" applyFont="1" applyFill="1" applyBorder="1" applyAlignment="1">
      <alignment vertical="center" wrapText="1"/>
    </xf>
    <xf numFmtId="0" fontId="46" fillId="0" borderId="54" xfId="0" applyFont="1" applyFill="1" applyBorder="1" applyAlignment="1">
      <alignment horizontal="center" vertical="center" wrapText="1"/>
    </xf>
    <xf numFmtId="0" fontId="46" fillId="0" borderId="54" xfId="0" applyFont="1" applyFill="1" applyBorder="1" applyAlignment="1">
      <alignment horizontal="center" vertical="center"/>
    </xf>
    <xf numFmtId="0" fontId="46" fillId="0" borderId="11" xfId="0" applyFont="1" applyFill="1" applyBorder="1" applyAlignment="1">
      <alignment horizontal="center" vertical="center"/>
    </xf>
    <xf numFmtId="0" fontId="46" fillId="0" borderId="54" xfId="0" applyFont="1" applyFill="1" applyBorder="1" applyAlignment="1">
      <alignment horizontal="left" vertical="center" wrapText="1"/>
    </xf>
    <xf numFmtId="0" fontId="46" fillId="0" borderId="54" xfId="0" applyFont="1" applyFill="1" applyBorder="1" applyAlignment="1">
      <alignment horizontal="left" vertical="center"/>
    </xf>
    <xf numFmtId="0" fontId="46" fillId="0" borderId="11" xfId="0" applyFont="1" applyFill="1" applyBorder="1" applyAlignment="1">
      <alignment horizontal="left" vertical="center"/>
    </xf>
    <xf numFmtId="0" fontId="25" fillId="0" borderId="0" xfId="0" applyFont="1" applyFill="1">
      <alignment vertical="center"/>
    </xf>
    <xf numFmtId="0" fontId="67" fillId="0" borderId="54" xfId="29" applyFont="1" applyFill="1" applyBorder="1" applyAlignment="1">
      <alignment horizontal="center" vertical="center"/>
    </xf>
    <xf numFmtId="0" fontId="46" fillId="0" borderId="0" xfId="0" applyFont="1" applyFill="1">
      <alignment vertical="center"/>
    </xf>
    <xf numFmtId="176" fontId="46" fillId="0" borderId="54" xfId="0" applyNumberFormat="1" applyFont="1" applyFill="1" applyBorder="1" applyAlignment="1">
      <alignment horizontal="center" vertical="center"/>
    </xf>
    <xf numFmtId="0" fontId="46" fillId="0" borderId="54" xfId="30" applyFont="1" applyFill="1" applyBorder="1" applyAlignment="1">
      <alignment horizontal="left" vertical="center"/>
    </xf>
    <xf numFmtId="0" fontId="46" fillId="0" borderId="54" xfId="0" applyFont="1" applyFill="1" applyBorder="1">
      <alignment vertical="center"/>
    </xf>
    <xf numFmtId="0" fontId="46" fillId="0" borderId="54" xfId="29" applyFont="1" applyFill="1" applyBorder="1" applyAlignment="1">
      <alignment vertical="center"/>
    </xf>
    <xf numFmtId="0" fontId="46" fillId="0" borderId="54" xfId="0" applyFont="1" applyFill="1" applyBorder="1" applyAlignment="1">
      <alignment vertical="center" wrapText="1"/>
    </xf>
    <xf numFmtId="0" fontId="46" fillId="0" borderId="54" xfId="6" applyFont="1" applyFill="1" applyBorder="1" applyAlignment="1">
      <alignment vertical="center"/>
    </xf>
    <xf numFmtId="0" fontId="9" fillId="0" borderId="54" xfId="35" applyFont="1" applyFill="1" applyBorder="1" applyAlignment="1">
      <alignment horizontal="left" vertical="center"/>
    </xf>
    <xf numFmtId="0" fontId="11" fillId="0" borderId="54" xfId="15" applyFont="1" applyFill="1" applyBorder="1" applyAlignment="1">
      <alignment horizontal="left" vertical="center" wrapText="1"/>
    </xf>
    <xf numFmtId="0" fontId="15" fillId="0" borderId="54" xfId="15" applyFont="1" applyFill="1" applyBorder="1" applyAlignment="1">
      <alignment horizontal="left" vertical="center" wrapText="1"/>
    </xf>
    <xf numFmtId="0" fontId="9" fillId="0" borderId="54" xfId="15" applyFont="1" applyFill="1" applyBorder="1" applyAlignment="1">
      <alignment horizontal="left" vertical="center"/>
    </xf>
    <xf numFmtId="0" fontId="12" fillId="0" borderId="54" xfId="28" applyFont="1" applyFill="1" applyBorder="1" applyAlignment="1">
      <alignment horizontal="left" vertical="center"/>
    </xf>
    <xf numFmtId="0" fontId="10" fillId="0" borderId="54" xfId="29" applyFont="1" applyFill="1" applyBorder="1" applyAlignment="1">
      <alignment horizontal="center" vertical="center"/>
    </xf>
    <xf numFmtId="0" fontId="11" fillId="0" borderId="54" xfId="15" applyFont="1" applyFill="1" applyBorder="1" applyAlignment="1">
      <alignment horizontal="left" vertical="center"/>
    </xf>
    <xf numFmtId="0" fontId="12" fillId="0" borderId="54" xfId="29" applyFont="1" applyFill="1" applyBorder="1" applyAlignment="1">
      <alignment horizontal="left" vertical="center"/>
    </xf>
    <xf numFmtId="0" fontId="38" fillId="0" borderId="54" xfId="29" applyFont="1" applyFill="1" applyBorder="1" applyAlignment="1">
      <alignment horizontal="center" vertical="center"/>
    </xf>
    <xf numFmtId="176" fontId="4" fillId="0" borderId="3" xfId="15" applyNumberFormat="1" applyFont="1" applyFill="1" applyBorder="1" applyAlignment="1">
      <alignment horizontal="center" vertical="center"/>
    </xf>
    <xf numFmtId="0" fontId="9" fillId="0" borderId="54" xfId="18" applyFont="1" applyFill="1" applyBorder="1" applyAlignment="1">
      <alignment horizontal="center" vertical="center"/>
    </xf>
    <xf numFmtId="0" fontId="9" fillId="0" borderId="54" xfId="29" applyFont="1" applyFill="1" applyBorder="1" applyAlignment="1">
      <alignment vertical="center"/>
    </xf>
    <xf numFmtId="0" fontId="4" fillId="0" borderId="54" xfId="29" applyFont="1" applyFill="1" applyBorder="1" applyAlignment="1">
      <alignment horizontal="center" vertical="center"/>
    </xf>
    <xf numFmtId="0" fontId="9" fillId="0" borderId="54" xfId="29" applyFont="1" applyFill="1" applyBorder="1" applyAlignment="1">
      <alignment horizontal="center" vertical="center"/>
    </xf>
    <xf numFmtId="0" fontId="9" fillId="0" borderId="54" xfId="9" applyFont="1" applyFill="1" applyBorder="1" applyAlignment="1">
      <alignment vertical="center"/>
    </xf>
    <xf numFmtId="0" fontId="46" fillId="0" borderId="54" xfId="15" applyFont="1" applyFill="1" applyBorder="1" applyAlignment="1">
      <alignment horizontal="center" vertical="center" wrapText="1"/>
    </xf>
    <xf numFmtId="0" fontId="68" fillId="0" borderId="54" xfId="29" applyFont="1" applyFill="1" applyBorder="1" applyAlignment="1">
      <alignment horizontal="left" vertical="center"/>
    </xf>
    <xf numFmtId="0" fontId="68" fillId="0" borderId="54" xfId="29" applyFont="1" applyFill="1" applyBorder="1" applyAlignment="1">
      <alignment horizontal="center" vertical="center"/>
    </xf>
    <xf numFmtId="0" fontId="46" fillId="0" borderId="54" xfId="15" applyFont="1" applyFill="1" applyBorder="1" applyAlignment="1">
      <alignment vertical="center" wrapText="1"/>
    </xf>
    <xf numFmtId="0" fontId="46" fillId="0" borderId="54" xfId="9" applyFont="1" applyFill="1" applyBorder="1" applyAlignment="1">
      <alignment vertical="center"/>
    </xf>
    <xf numFmtId="176" fontId="46" fillId="0" borderId="54" xfId="15" applyNumberFormat="1" applyFont="1" applyFill="1" applyBorder="1" applyAlignment="1">
      <alignment horizontal="center" vertical="center"/>
    </xf>
    <xf numFmtId="0" fontId="4" fillId="0" borderId="54" xfId="28" applyFont="1" applyFill="1" applyBorder="1" applyAlignment="1">
      <alignment horizontal="left" vertical="center"/>
    </xf>
    <xf numFmtId="0" fontId="4" fillId="0" borderId="54" xfId="28" applyFont="1" applyFill="1" applyBorder="1" applyAlignment="1">
      <alignment horizontal="center" vertical="center"/>
    </xf>
    <xf numFmtId="0" fontId="4" fillId="0" borderId="54" xfId="29" applyFont="1" applyFill="1" applyBorder="1" applyAlignment="1">
      <alignment horizontal="left" vertical="center"/>
    </xf>
    <xf numFmtId="0" fontId="15" fillId="0" borderId="54" xfId="29" applyFont="1" applyFill="1" applyBorder="1" applyAlignment="1">
      <alignment horizontal="center" vertical="center"/>
    </xf>
    <xf numFmtId="0" fontId="8" fillId="0" borderId="54" xfId="29" applyFont="1" applyFill="1" applyBorder="1" applyAlignment="1">
      <alignment horizontal="left" vertical="center"/>
    </xf>
    <xf numFmtId="0" fontId="8" fillId="0" borderId="54" xfId="29" applyFont="1" applyFill="1" applyBorder="1" applyAlignment="1">
      <alignment horizontal="center" vertical="center"/>
    </xf>
    <xf numFmtId="0" fontId="9" fillId="0" borderId="54" xfId="15" applyFont="1" applyFill="1" applyBorder="1" applyAlignment="1">
      <alignment horizontal="left" vertical="center" wrapText="1"/>
    </xf>
    <xf numFmtId="0" fontId="4" fillId="0" borderId="54" xfId="29" applyFont="1" applyFill="1" applyBorder="1" applyAlignment="1">
      <alignment vertical="center"/>
    </xf>
    <xf numFmtId="0" fontId="69" fillId="0" borderId="0" xfId="41" applyFill="1">
      <alignment vertical="center"/>
    </xf>
    <xf numFmtId="0" fontId="10" fillId="0" borderId="54" xfId="23" applyFont="1" applyFill="1" applyBorder="1" applyAlignment="1">
      <alignment vertical="center"/>
    </xf>
    <xf numFmtId="0" fontId="10" fillId="0" borderId="54" xfId="20" applyFont="1" applyFill="1" applyBorder="1" applyAlignment="1">
      <alignment vertical="center" wrapText="1"/>
    </xf>
    <xf numFmtId="0" fontId="10" fillId="0" borderId="54" xfId="20" applyFont="1" applyFill="1" applyBorder="1" applyAlignment="1">
      <alignment horizontal="center" vertical="center"/>
    </xf>
    <xf numFmtId="0" fontId="10" fillId="0" borderId="54" xfId="20" applyFont="1" applyFill="1" applyBorder="1" applyAlignment="1">
      <alignment horizontal="center" vertical="center" wrapText="1"/>
    </xf>
    <xf numFmtId="0" fontId="10" fillId="0" borderId="54" xfId="20" applyFont="1" applyFill="1" applyBorder="1">
      <alignment vertical="center"/>
    </xf>
    <xf numFmtId="0" fontId="31" fillId="0" borderId="54" xfId="15" applyFont="1" applyFill="1" applyBorder="1" applyAlignment="1">
      <alignment vertical="center" wrapText="1"/>
    </xf>
    <xf numFmtId="0" fontId="12" fillId="0" borderId="54" xfId="20" applyFont="1" applyFill="1" applyBorder="1" applyAlignment="1">
      <alignment vertical="center" wrapText="1"/>
    </xf>
    <xf numFmtId="0" fontId="4" fillId="0" borderId="54" xfId="20" applyFont="1" applyFill="1" applyBorder="1" applyAlignment="1">
      <alignment vertical="center" wrapText="1"/>
    </xf>
    <xf numFmtId="0" fontId="4" fillId="0" borderId="54" xfId="20" applyFont="1" applyFill="1" applyBorder="1" applyAlignment="1">
      <alignment horizontal="center" vertical="center"/>
    </xf>
    <xf numFmtId="0" fontId="4" fillId="0" borderId="54" xfId="20" applyFont="1" applyFill="1" applyBorder="1" applyAlignment="1">
      <alignment horizontal="center" vertical="center" wrapText="1"/>
    </xf>
    <xf numFmtId="0" fontId="4" fillId="0" borderId="54" xfId="20" applyFont="1" applyFill="1" applyBorder="1">
      <alignment vertical="center"/>
    </xf>
    <xf numFmtId="0" fontId="4" fillId="0" borderId="54" xfId="20" applyFont="1" applyFill="1" applyBorder="1" applyAlignment="1">
      <alignment horizontal="left" vertical="center"/>
    </xf>
    <xf numFmtId="0" fontId="17" fillId="0" borderId="54" xfId="20" applyFont="1" applyFill="1" applyBorder="1" applyAlignment="1">
      <alignment horizontal="center" vertical="center"/>
    </xf>
    <xf numFmtId="0" fontId="4" fillId="0" borderId="53" xfId="15" applyFont="1" applyFill="1" applyBorder="1" applyAlignment="1">
      <alignment horizontal="center" vertical="center" wrapText="1"/>
    </xf>
    <xf numFmtId="0" fontId="10" fillId="0" borderId="53" xfId="34" applyFont="1" applyFill="1" applyBorder="1" applyAlignment="1">
      <alignment horizontal="center" vertical="center"/>
    </xf>
    <xf numFmtId="0" fontId="4" fillId="0" borderId="53" xfId="15" applyFont="1" applyFill="1" applyBorder="1" applyAlignment="1">
      <alignment horizontal="center" vertical="center"/>
    </xf>
    <xf numFmtId="0" fontId="9" fillId="0" borderId="53" xfId="35" applyFont="1" applyFill="1" applyBorder="1" applyAlignment="1">
      <alignment horizontal="left" vertical="center" wrapText="1"/>
    </xf>
    <xf numFmtId="0" fontId="4" fillId="0" borderId="53" xfId="19" applyFont="1" applyFill="1" applyBorder="1" applyAlignment="1">
      <alignment horizontal="center" vertical="center"/>
    </xf>
    <xf numFmtId="0" fontId="4" fillId="0" borderId="53" xfId="35" applyFont="1" applyFill="1" applyBorder="1" applyAlignment="1">
      <alignment horizontal="center" vertical="center"/>
    </xf>
    <xf numFmtId="0" fontId="4" fillId="0" borderId="53" xfId="34" applyFont="1" applyFill="1" applyBorder="1" applyAlignment="1">
      <alignment horizontal="center" vertical="center" wrapText="1"/>
    </xf>
    <xf numFmtId="0" fontId="4" fillId="0" borderId="53" xfId="34" applyFont="1" applyFill="1" applyBorder="1" applyAlignment="1">
      <alignment horizontal="center" vertical="center"/>
    </xf>
    <xf numFmtId="0" fontId="4" fillId="0" borderId="54" xfId="35" applyFont="1" applyFill="1" applyBorder="1" applyAlignment="1">
      <alignment horizontal="left" vertical="center" wrapText="1"/>
    </xf>
    <xf numFmtId="0" fontId="4" fillId="0" borderId="53" xfId="35" applyFont="1" applyFill="1" applyBorder="1" applyAlignment="1">
      <alignment horizontal="left" vertical="center" wrapText="1"/>
    </xf>
    <xf numFmtId="0" fontId="6" fillId="0" borderId="53" xfId="19" applyFont="1" applyFill="1" applyBorder="1" applyAlignment="1">
      <alignment horizontal="left" vertical="center" wrapText="1"/>
    </xf>
    <xf numFmtId="0" fontId="4" fillId="0" borderId="53" xfId="19" applyFont="1" applyFill="1" applyBorder="1" applyAlignment="1">
      <alignment horizontal="left" vertical="center" wrapText="1"/>
    </xf>
    <xf numFmtId="0" fontId="9" fillId="0" borderId="53" xfId="19" applyFont="1" applyFill="1" applyBorder="1" applyAlignment="1">
      <alignment horizontal="left" vertical="center" wrapText="1"/>
    </xf>
    <xf numFmtId="0" fontId="4" fillId="0" borderId="53" xfId="28" applyFont="1" applyFill="1" applyBorder="1" applyAlignment="1">
      <alignment horizontal="left" vertical="center" wrapText="1"/>
    </xf>
    <xf numFmtId="0" fontId="4" fillId="0" borderId="53" xfId="39" applyFont="1" applyFill="1" applyBorder="1" applyAlignment="1">
      <alignment horizontal="center" vertical="center"/>
    </xf>
    <xf numFmtId="0" fontId="4" fillId="0" borderId="53" xfId="28" applyFont="1" applyFill="1" applyBorder="1" applyAlignment="1">
      <alignment horizontal="center" vertical="center"/>
    </xf>
    <xf numFmtId="0" fontId="4" fillId="0" borderId="53" xfId="19" applyFont="1" applyFill="1" applyBorder="1" applyAlignment="1">
      <alignment vertical="center" wrapText="1"/>
    </xf>
    <xf numFmtId="0" fontId="41" fillId="0" borderId="53" xfId="35" applyFont="1" applyFill="1" applyBorder="1" applyAlignment="1">
      <alignment horizontal="left" vertical="top"/>
    </xf>
    <xf numFmtId="0" fontId="12" fillId="0" borderId="39" xfId="18" applyFont="1" applyFill="1" applyBorder="1" applyAlignment="1">
      <alignment vertical="center"/>
    </xf>
    <xf numFmtId="0" fontId="10" fillId="0" borderId="39" xfId="38" applyFont="1" applyFill="1" applyBorder="1" applyAlignment="1">
      <alignment horizontal="center" vertical="center" wrapText="1"/>
    </xf>
    <xf numFmtId="0" fontId="12" fillId="0" borderId="39" xfId="32" applyFont="1" applyFill="1" applyBorder="1" applyAlignment="1">
      <alignment horizontal="center" vertical="center" wrapText="1"/>
    </xf>
    <xf numFmtId="0" fontId="4" fillId="0" borderId="53" xfId="27" applyFont="1" applyFill="1" applyBorder="1" applyAlignment="1">
      <alignment horizontal="center" vertical="center"/>
    </xf>
    <xf numFmtId="0" fontId="41" fillId="0" borderId="53" xfId="35" applyFont="1" applyFill="1" applyBorder="1">
      <alignment vertical="center"/>
    </xf>
    <xf numFmtId="0" fontId="4" fillId="0" borderId="53" xfId="19" applyFont="1" applyFill="1" applyBorder="1">
      <alignment vertical="center"/>
    </xf>
    <xf numFmtId="0" fontId="4" fillId="0" borderId="53" xfId="27" applyFont="1" applyFill="1" applyBorder="1" applyAlignment="1">
      <alignment horizontal="left" vertical="center" wrapText="1"/>
    </xf>
    <xf numFmtId="0" fontId="10" fillId="0" borderId="53" xfId="27" applyFont="1" applyFill="1" applyBorder="1" applyAlignment="1">
      <alignment horizontal="left" vertical="center" wrapText="1"/>
    </xf>
    <xf numFmtId="0" fontId="10" fillId="0" borderId="53" xfId="19" applyFont="1" applyFill="1" applyBorder="1" applyAlignment="1">
      <alignment vertical="center" wrapText="1"/>
    </xf>
    <xf numFmtId="0" fontId="9" fillId="0" borderId="53" xfId="19" applyFont="1" applyFill="1" applyBorder="1" applyAlignment="1">
      <alignment vertical="center" wrapText="1"/>
    </xf>
    <xf numFmtId="0" fontId="10" fillId="0" borderId="53" xfId="19" applyFont="1" applyFill="1" applyBorder="1" applyAlignment="1">
      <alignment horizontal="center" vertical="center"/>
    </xf>
    <xf numFmtId="0" fontId="6" fillId="0" borderId="53" xfId="19" applyFont="1" applyFill="1" applyBorder="1" applyAlignment="1">
      <alignment horizontal="center" vertical="center"/>
    </xf>
    <xf numFmtId="0" fontId="42" fillId="0" borderId="53" xfId="19" applyFont="1" applyFill="1" applyBorder="1" applyAlignment="1">
      <alignment vertical="center" wrapText="1"/>
    </xf>
    <xf numFmtId="0" fontId="4" fillId="0" borderId="53" xfId="27" applyFont="1" applyFill="1" applyBorder="1">
      <alignment vertical="center"/>
    </xf>
    <xf numFmtId="0" fontId="4" fillId="0" borderId="53" xfId="27" applyFont="1" applyFill="1" applyBorder="1" applyAlignment="1">
      <alignment vertical="center" wrapText="1"/>
    </xf>
    <xf numFmtId="0" fontId="4" fillId="0" borderId="53" xfId="15" applyFont="1" applyFill="1" applyBorder="1" applyAlignment="1">
      <alignment vertical="center" wrapText="1"/>
    </xf>
    <xf numFmtId="0" fontId="4" fillId="0" borderId="53" xfId="34" applyFont="1" applyFill="1" applyBorder="1" applyAlignment="1">
      <alignment vertical="center" wrapText="1"/>
    </xf>
    <xf numFmtId="0" fontId="6" fillId="0" borderId="53" xfId="39" applyFont="1" applyFill="1" applyBorder="1" applyAlignment="1">
      <alignment vertical="center" wrapText="1"/>
    </xf>
    <xf numFmtId="0" fontId="10" fillId="0" borderId="53" xfId="39" applyFont="1" applyFill="1" applyBorder="1" applyAlignment="1">
      <alignment vertical="center" wrapText="1"/>
    </xf>
    <xf numFmtId="0" fontId="43" fillId="0" borderId="53" xfId="39" applyFont="1" applyFill="1" applyBorder="1" applyAlignment="1">
      <alignment vertical="center" wrapText="1"/>
    </xf>
    <xf numFmtId="0" fontId="4" fillId="0" borderId="53" xfId="39" applyFont="1" applyFill="1" applyBorder="1" applyAlignment="1">
      <alignment vertical="center" wrapText="1"/>
    </xf>
    <xf numFmtId="0" fontId="4" fillId="0" borderId="53" xfId="10" applyFont="1" applyFill="1" applyBorder="1" applyAlignment="1">
      <alignment vertical="center" wrapText="1"/>
    </xf>
    <xf numFmtId="0" fontId="4" fillId="0" borderId="55" xfId="39" applyFont="1" applyFill="1" applyBorder="1" applyAlignment="1">
      <alignment vertical="center" wrapText="1"/>
    </xf>
    <xf numFmtId="0" fontId="4" fillId="0" borderId="55" xfId="15" applyFont="1" applyFill="1" applyBorder="1" applyAlignment="1">
      <alignment horizontal="center" vertical="center"/>
    </xf>
    <xf numFmtId="0" fontId="4" fillId="0" borderId="55" xfId="15" applyFont="1" applyFill="1" applyBorder="1" applyAlignment="1">
      <alignment vertical="center" wrapText="1"/>
    </xf>
    <xf numFmtId="0" fontId="43" fillId="0" borderId="54" xfId="15" applyFont="1" applyFill="1" applyBorder="1" applyAlignment="1">
      <alignment horizontal="center" vertical="center"/>
    </xf>
    <xf numFmtId="0" fontId="46" fillId="0" borderId="2" xfId="60" applyFont="1" applyFill="1" applyBorder="1" applyAlignment="1">
      <alignment horizontal="center" vertical="center" wrapText="1"/>
    </xf>
    <xf numFmtId="0" fontId="106" fillId="0" borderId="2" xfId="35" applyFont="1" applyFill="1" applyBorder="1" applyAlignment="1">
      <alignment horizontal="left" vertical="center"/>
    </xf>
    <xf numFmtId="0" fontId="5" fillId="0" borderId="53" xfId="15" applyFont="1" applyFill="1" applyBorder="1" applyAlignment="1">
      <alignment horizontal="center" vertical="center"/>
    </xf>
    <xf numFmtId="0" fontId="4" fillId="0" borderId="53" xfId="35" applyFont="1" applyFill="1" applyBorder="1" applyAlignment="1">
      <alignment horizontal="left" vertical="center"/>
    </xf>
    <xf numFmtId="0" fontId="6" fillId="0" borderId="53" xfId="15" applyFont="1" applyFill="1" applyBorder="1" applyAlignment="1">
      <alignment horizontal="left" vertical="center" wrapText="1"/>
    </xf>
    <xf numFmtId="0" fontId="4" fillId="0" borderId="53" xfId="15" applyFont="1" applyFill="1" applyBorder="1" applyAlignment="1">
      <alignment horizontal="left" vertical="center"/>
    </xf>
    <xf numFmtId="0" fontId="4" fillId="0" borderId="53" xfId="27" applyFont="1" applyFill="1" applyBorder="1" applyAlignment="1">
      <alignment horizontal="left" vertical="center"/>
    </xf>
    <xf numFmtId="0" fontId="9" fillId="0" borderId="53" xfId="27" applyFont="1" applyFill="1" applyBorder="1" applyAlignment="1">
      <alignment horizontal="left" vertical="center"/>
    </xf>
    <xf numFmtId="0" fontId="4" fillId="0" borderId="53" xfId="15" applyFont="1" applyFill="1" applyBorder="1">
      <alignment vertical="center"/>
    </xf>
    <xf numFmtId="0" fontId="9" fillId="0" borderId="53" xfId="27" applyFont="1" applyFill="1" applyBorder="1">
      <alignment vertical="center"/>
    </xf>
    <xf numFmtId="0" fontId="10" fillId="0" borderId="53" xfId="27" applyFont="1" applyFill="1" applyBorder="1">
      <alignment vertical="center"/>
    </xf>
    <xf numFmtId="0" fontId="10" fillId="0" borderId="53" xfId="39" applyFont="1" applyFill="1" applyBorder="1">
      <alignment vertical="center"/>
    </xf>
    <xf numFmtId="0" fontId="6" fillId="0" borderId="53" xfId="39" applyFont="1" applyFill="1" applyBorder="1">
      <alignment vertical="center"/>
    </xf>
    <xf numFmtId="0" fontId="4" fillId="0" borderId="53" xfId="39" applyFont="1" applyFill="1" applyBorder="1">
      <alignment vertical="center"/>
    </xf>
    <xf numFmtId="0" fontId="4" fillId="0" borderId="53" xfId="10" applyFont="1" applyFill="1" applyBorder="1">
      <alignment vertical="center"/>
    </xf>
    <xf numFmtId="0" fontId="4" fillId="0" borderId="55" xfId="39" applyFont="1" applyFill="1" applyBorder="1">
      <alignment vertical="center"/>
    </xf>
    <xf numFmtId="9" fontId="43" fillId="0" borderId="54" xfId="15" applyNumberFormat="1" applyFont="1" applyFill="1" applyBorder="1" applyAlignment="1">
      <alignment horizontal="center" vertical="center"/>
    </xf>
    <xf numFmtId="0" fontId="0" fillId="0" borderId="54" xfId="15" applyFont="1" applyFill="1" applyBorder="1">
      <alignment vertical="center"/>
    </xf>
    <xf numFmtId="0" fontId="6" fillId="0" borderId="53" xfId="15" applyFont="1" applyFill="1" applyBorder="1" applyAlignment="1">
      <alignment horizontal="center" vertical="center" wrapText="1"/>
    </xf>
    <xf numFmtId="0" fontId="6" fillId="0" borderId="53" xfId="15" applyFont="1" applyFill="1" applyBorder="1" applyAlignment="1">
      <alignment horizontal="center" vertical="center"/>
    </xf>
    <xf numFmtId="0" fontId="6" fillId="0" borderId="53" xfId="35" applyFont="1" applyFill="1" applyBorder="1" applyAlignment="1">
      <alignment horizontal="left" vertical="center"/>
    </xf>
    <xf numFmtId="0" fontId="6" fillId="0" borderId="53" xfId="39" applyFont="1" applyFill="1" applyBorder="1" applyAlignment="1">
      <alignment horizontal="center" vertical="center"/>
    </xf>
    <xf numFmtId="0" fontId="11" fillId="0" borderId="53" xfId="15" applyFont="1" applyFill="1" applyBorder="1" applyAlignment="1">
      <alignment horizontal="center" vertical="center"/>
    </xf>
    <xf numFmtId="0" fontId="6" fillId="0" borderId="53" xfId="15" applyFont="1" applyFill="1" applyBorder="1" applyAlignment="1">
      <alignment horizontal="left" vertical="center"/>
    </xf>
    <xf numFmtId="0" fontId="6" fillId="0" borderId="53" xfId="27" applyFont="1" applyFill="1" applyBorder="1" applyAlignment="1">
      <alignment horizontal="center" vertical="center"/>
    </xf>
    <xf numFmtId="0" fontId="11" fillId="0" borderId="53" xfId="15" applyFont="1" applyFill="1" applyBorder="1" applyAlignment="1">
      <alignment horizontal="left" vertical="center"/>
    </xf>
    <xf numFmtId="0" fontId="6" fillId="0" borderId="53" xfId="28" applyFont="1" applyFill="1" applyBorder="1" applyAlignment="1">
      <alignment horizontal="center" vertical="center"/>
    </xf>
    <xf numFmtId="0" fontId="6" fillId="0" borderId="53" xfId="19" applyFont="1" applyFill="1" applyBorder="1">
      <alignment vertical="center"/>
    </xf>
    <xf numFmtId="0" fontId="6" fillId="0" borderId="53" xfId="34" applyFont="1" applyFill="1" applyBorder="1" applyAlignment="1">
      <alignment horizontal="center" vertical="center"/>
    </xf>
    <xf numFmtId="0" fontId="29" fillId="0" borderId="54" xfId="15" applyFont="1" applyFill="1" applyBorder="1" applyAlignment="1">
      <alignment horizontal="center" vertical="center"/>
    </xf>
    <xf numFmtId="0" fontId="6" fillId="0" borderId="53" xfId="27" applyFont="1" applyFill="1" applyBorder="1" applyAlignment="1">
      <alignment horizontal="left" vertical="center"/>
    </xf>
    <xf numFmtId="0" fontId="11" fillId="0" borderId="53" xfId="27" applyFont="1" applyFill="1" applyBorder="1" applyAlignment="1">
      <alignment horizontal="left" vertical="center"/>
    </xf>
    <xf numFmtId="0" fontId="6" fillId="0" borderId="53" xfId="15" applyFont="1" applyFill="1" applyBorder="1">
      <alignment vertical="center"/>
    </xf>
    <xf numFmtId="0" fontId="56" fillId="0" borderId="54" xfId="38" applyFont="1" applyFill="1" applyBorder="1" applyAlignment="1">
      <alignment vertical="center" wrapText="1"/>
    </xf>
    <xf numFmtId="0" fontId="29" fillId="0" borderId="54" xfId="38" applyFont="1" applyFill="1" applyBorder="1" applyAlignment="1">
      <alignment horizontal="center" vertical="center"/>
    </xf>
    <xf numFmtId="0" fontId="29" fillId="0" borderId="54" xfId="15" applyFont="1" applyFill="1" applyBorder="1" applyAlignment="1">
      <alignment horizontal="center" vertical="center" wrapText="1"/>
    </xf>
    <xf numFmtId="0" fontId="29" fillId="0" borderId="54" xfId="15" applyFont="1" applyFill="1" applyBorder="1" applyAlignment="1">
      <alignment vertical="center" wrapText="1"/>
    </xf>
    <xf numFmtId="0" fontId="6" fillId="0" borderId="53" xfId="27" applyFont="1" applyFill="1" applyBorder="1">
      <alignment vertical="center"/>
    </xf>
    <xf numFmtId="0" fontId="11" fillId="0" borderId="53" xfId="15" applyFont="1" applyFill="1" applyBorder="1">
      <alignment vertical="center"/>
    </xf>
    <xf numFmtId="0" fontId="6" fillId="0" borderId="53" xfId="15" applyFont="1" applyFill="1" applyBorder="1" applyAlignment="1">
      <alignment vertical="center" wrapText="1"/>
    </xf>
    <xf numFmtId="0" fontId="6" fillId="0" borderId="53" xfId="34" applyFont="1" applyFill="1" applyBorder="1">
      <alignment vertical="center"/>
    </xf>
    <xf numFmtId="0" fontId="6" fillId="0" borderId="53" xfId="10" applyFont="1" applyFill="1" applyBorder="1">
      <alignment vertical="center"/>
    </xf>
    <xf numFmtId="176" fontId="44" fillId="0" borderId="53" xfId="15" applyNumberFormat="1" applyFont="1" applyFill="1" applyBorder="1" applyAlignment="1">
      <alignment horizontal="center" vertical="center"/>
    </xf>
    <xf numFmtId="176" fontId="6" fillId="0" borderId="53" xfId="15" applyNumberFormat="1" applyFont="1" applyFill="1" applyBorder="1">
      <alignment vertical="center"/>
    </xf>
    <xf numFmtId="0" fontId="111" fillId="0" borderId="0" xfId="60" applyFont="1" applyFill="1">
      <alignment vertical="center"/>
    </xf>
    <xf numFmtId="0" fontId="10" fillId="0" borderId="39" xfId="12" applyFont="1" applyFill="1" applyBorder="1" applyAlignment="1">
      <alignment horizontal="center" vertical="center" wrapText="1"/>
    </xf>
    <xf numFmtId="0" fontId="10" fillId="0" borderId="39" xfId="12" applyFont="1" applyFill="1" applyBorder="1" applyAlignment="1">
      <alignment horizontal="center" vertical="center"/>
    </xf>
    <xf numFmtId="0" fontId="12" fillId="0" borderId="39" xfId="35" applyFont="1" applyFill="1" applyBorder="1" applyAlignment="1">
      <alignment horizontal="left" vertical="center"/>
    </xf>
    <xf numFmtId="0" fontId="10" fillId="0" borderId="39" xfId="35" applyFont="1" applyFill="1" applyBorder="1" applyAlignment="1">
      <alignment horizontal="center" vertical="center"/>
    </xf>
    <xf numFmtId="0" fontId="10" fillId="0" borderId="39" xfId="32" applyFont="1" applyFill="1" applyBorder="1" applyAlignment="1">
      <alignment horizontal="center" vertical="center" wrapText="1"/>
    </xf>
    <xf numFmtId="0" fontId="106" fillId="0" borderId="39" xfId="35" applyFont="1" applyFill="1" applyBorder="1" applyAlignment="1">
      <alignment horizontal="left" vertical="center"/>
    </xf>
    <xf numFmtId="0" fontId="12" fillId="0" borderId="39" xfId="18" applyFont="1" applyFill="1" applyBorder="1" applyAlignment="1">
      <alignment horizontal="left" vertical="center" wrapText="1"/>
    </xf>
    <xf numFmtId="0" fontId="31" fillId="0" borderId="39" xfId="15" applyFont="1" applyFill="1" applyBorder="1" applyAlignment="1">
      <alignment horizontal="center" vertical="center"/>
    </xf>
    <xf numFmtId="0" fontId="12" fillId="0" borderId="39" xfId="28" applyFont="1" applyFill="1" applyBorder="1" applyAlignment="1">
      <alignment horizontal="left" vertical="center"/>
    </xf>
    <xf numFmtId="0" fontId="10" fillId="0" borderId="39" xfId="38" applyFont="1" applyFill="1" applyBorder="1" applyAlignment="1">
      <alignment horizontal="center" vertical="center"/>
    </xf>
    <xf numFmtId="0" fontId="10" fillId="0" borderId="39" xfId="28" applyFont="1" applyFill="1" applyBorder="1" applyAlignment="1">
      <alignment horizontal="center" vertical="center"/>
    </xf>
    <xf numFmtId="0" fontId="31" fillId="0" borderId="39" xfId="0" applyFont="1" applyFill="1" applyBorder="1">
      <alignment vertical="center"/>
    </xf>
    <xf numFmtId="0" fontId="12" fillId="0" borderId="39" xfId="15" applyFont="1" applyFill="1" applyBorder="1" applyAlignment="1">
      <alignment horizontal="left" vertical="center" wrapText="1"/>
    </xf>
    <xf numFmtId="0" fontId="38" fillId="0" borderId="39" xfId="15" applyFont="1" applyFill="1" applyBorder="1" applyAlignment="1">
      <alignment horizontal="center" vertical="center"/>
    </xf>
    <xf numFmtId="0" fontId="10" fillId="0" borderId="39" xfId="15" applyFont="1" applyFill="1" applyBorder="1" applyAlignment="1">
      <alignment horizontal="center" vertical="center" wrapText="1"/>
    </xf>
    <xf numFmtId="0" fontId="10" fillId="0" borderId="39" xfId="35" applyFont="1" applyFill="1" applyBorder="1" applyAlignment="1">
      <alignment horizontal="left" vertical="top"/>
    </xf>
    <xf numFmtId="0" fontId="36" fillId="0" borderId="39" xfId="18" applyFont="1" applyFill="1" applyBorder="1" applyAlignment="1">
      <alignment horizontal="left" vertical="center"/>
    </xf>
    <xf numFmtId="0" fontId="31" fillId="0" borderId="39" xfId="18" applyFont="1" applyFill="1" applyBorder="1" applyAlignment="1">
      <alignment horizontal="center" vertical="center"/>
    </xf>
    <xf numFmtId="0" fontId="10" fillId="0" borderId="39" xfId="15" applyFont="1" applyFill="1" applyBorder="1">
      <alignment vertical="center"/>
    </xf>
    <xf numFmtId="0" fontId="10" fillId="0" borderId="39" xfId="0" applyFont="1" applyFill="1" applyBorder="1">
      <alignment vertical="center"/>
    </xf>
    <xf numFmtId="0" fontId="31" fillId="0" borderId="39" xfId="0" applyFont="1" applyFill="1" applyBorder="1" applyAlignment="1">
      <alignment horizontal="center" vertical="center"/>
    </xf>
    <xf numFmtId="0" fontId="92" fillId="0" borderId="39" xfId="18" applyFont="1" applyFill="1" applyBorder="1" applyAlignment="1">
      <alignment horizontal="center" vertical="center"/>
    </xf>
    <xf numFmtId="0" fontId="10" fillId="0" borderId="39" xfId="18" applyFont="1" applyFill="1" applyBorder="1" applyAlignment="1">
      <alignment horizontal="left" vertical="center" wrapText="1"/>
    </xf>
    <xf numFmtId="0" fontId="12" fillId="0" borderId="39" xfId="15" applyFont="1" applyFill="1" applyBorder="1" applyAlignment="1">
      <alignment vertical="center" wrapText="1"/>
    </xf>
    <xf numFmtId="0" fontId="10" fillId="0" borderId="39" xfId="32" applyFont="1" applyFill="1" applyBorder="1" applyAlignment="1">
      <alignment horizontal="left" vertical="top"/>
    </xf>
    <xf numFmtId="0" fontId="36" fillId="0" borderId="39" xfId="38" applyFont="1" applyFill="1" applyBorder="1" applyAlignment="1">
      <alignment vertical="center" wrapText="1"/>
    </xf>
    <xf numFmtId="0" fontId="31" fillId="0" borderId="39" xfId="38" applyFont="1" applyFill="1" applyBorder="1" applyAlignment="1">
      <alignment horizontal="center" vertical="center"/>
    </xf>
    <xf numFmtId="0" fontId="31" fillId="0" borderId="39" xfId="15" applyFont="1" applyFill="1" applyBorder="1" applyAlignment="1">
      <alignment horizontal="center" vertical="center" wrapText="1"/>
    </xf>
    <xf numFmtId="0" fontId="36" fillId="0" borderId="39" xfId="15" applyFont="1" applyFill="1" applyBorder="1" applyAlignment="1">
      <alignment vertical="center" wrapText="1"/>
    </xf>
    <xf numFmtId="0" fontId="12" fillId="0" borderId="39" xfId="38" applyFont="1" applyFill="1" applyBorder="1" applyAlignment="1">
      <alignment vertical="center"/>
    </xf>
    <xf numFmtId="0" fontId="10" fillId="0" borderId="39" xfId="12" applyFont="1" applyFill="1" applyBorder="1" applyAlignment="1">
      <alignment vertical="center" wrapText="1"/>
    </xf>
    <xf numFmtId="0" fontId="12" fillId="0" borderId="39" xfId="9" applyFont="1" applyFill="1" applyBorder="1" applyAlignment="1">
      <alignment vertical="center"/>
    </xf>
    <xf numFmtId="0" fontId="43" fillId="0" borderId="39" xfId="12" applyFont="1" applyFill="1" applyBorder="1" applyAlignment="1">
      <alignment horizontal="center" vertical="center"/>
    </xf>
    <xf numFmtId="0" fontId="6" fillId="0" borderId="39" xfId="12" applyFont="1" applyFill="1" applyBorder="1" applyAlignment="1">
      <alignment horizontal="center" vertical="center"/>
    </xf>
    <xf numFmtId="176" fontId="6" fillId="0" borderId="39" xfId="12" applyNumberFormat="1" applyFont="1" applyFill="1" applyBorder="1" applyAlignment="1">
      <alignment horizontal="center" vertical="center"/>
    </xf>
    <xf numFmtId="9" fontId="31" fillId="0" borderId="39" xfId="0" applyNumberFormat="1" applyFont="1" applyFill="1" applyBorder="1" applyAlignment="1">
      <alignment horizontal="center" vertical="center"/>
    </xf>
    <xf numFmtId="0" fontId="9" fillId="0" borderId="39" xfId="18" applyFont="1" applyFill="1" applyBorder="1" applyAlignment="1">
      <alignment horizontal="left" vertical="center"/>
    </xf>
    <xf numFmtId="0" fontId="99" fillId="0" borderId="41" xfId="0" applyFont="1" applyFill="1" applyBorder="1" applyAlignment="1">
      <alignment horizontal="center" vertical="center" wrapText="1"/>
    </xf>
    <xf numFmtId="0" fontId="100" fillId="0" borderId="41" xfId="0" applyFont="1" applyFill="1" applyBorder="1" applyAlignment="1">
      <alignment horizontal="center" vertical="center" wrapText="1"/>
    </xf>
    <xf numFmtId="0" fontId="100" fillId="0" borderId="41" xfId="0" applyFont="1" applyFill="1" applyBorder="1" applyAlignment="1">
      <alignment horizontal="left" vertical="center" wrapText="1"/>
    </xf>
    <xf numFmtId="0" fontId="100" fillId="0" borderId="41" xfId="0" applyFont="1" applyFill="1" applyBorder="1" applyAlignment="1">
      <alignment vertical="center" wrapText="1"/>
    </xf>
    <xf numFmtId="0" fontId="101" fillId="0" borderId="41" xfId="0" applyFont="1" applyFill="1" applyBorder="1" applyAlignment="1">
      <alignment horizontal="center" vertical="center" wrapText="1"/>
    </xf>
    <xf numFmtId="0" fontId="99" fillId="0" borderId="41" xfId="0" applyFont="1" applyFill="1" applyBorder="1" applyAlignment="1">
      <alignment vertical="center" wrapText="1"/>
    </xf>
    <xf numFmtId="0" fontId="96" fillId="0" borderId="41" xfId="0" applyFont="1" applyFill="1" applyBorder="1" applyAlignment="1">
      <alignment horizontal="center" vertical="center" wrapText="1"/>
    </xf>
    <xf numFmtId="176" fontId="97" fillId="0" borderId="41" xfId="0" applyNumberFormat="1" applyFont="1" applyFill="1" applyBorder="1" applyAlignment="1">
      <alignment horizontal="center" vertical="center" wrapText="1"/>
    </xf>
    <xf numFmtId="0" fontId="96" fillId="0" borderId="41" xfId="0" applyFont="1" applyFill="1" applyBorder="1" applyAlignment="1">
      <alignment vertical="center" wrapText="1"/>
    </xf>
    <xf numFmtId="176" fontId="96" fillId="0" borderId="41" xfId="0" applyNumberFormat="1" applyFont="1" applyFill="1" applyBorder="1" applyAlignment="1">
      <alignment horizontal="center" vertical="center" wrapText="1"/>
    </xf>
    <xf numFmtId="176" fontId="102" fillId="0" borderId="41" xfId="0" applyNumberFormat="1" applyFont="1" applyFill="1" applyBorder="1" applyAlignment="1">
      <alignment horizontal="center" vertical="center" wrapText="1"/>
    </xf>
    <xf numFmtId="0" fontId="99" fillId="0" borderId="41" xfId="15" applyFont="1" applyFill="1" applyBorder="1" applyAlignment="1">
      <alignment horizontal="center" vertical="center" wrapText="1"/>
    </xf>
    <xf numFmtId="0" fontId="100" fillId="0" borderId="41" xfId="15" applyFont="1" applyFill="1" applyBorder="1" applyAlignment="1">
      <alignment horizontal="left" vertical="center" wrapText="1"/>
    </xf>
    <xf numFmtId="0" fontId="100" fillId="0" borderId="41" xfId="15" applyFont="1" applyFill="1" applyBorder="1" applyAlignment="1">
      <alignment horizontal="center" vertical="center" wrapText="1"/>
    </xf>
    <xf numFmtId="0" fontId="100" fillId="0" borderId="41" xfId="15" applyFont="1" applyFill="1" applyBorder="1" applyAlignment="1">
      <alignment vertical="center" wrapText="1"/>
    </xf>
    <xf numFmtId="0" fontId="38" fillId="0" borderId="41" xfId="15" applyFont="1" applyFill="1" applyBorder="1" applyAlignment="1">
      <alignment horizontal="center" vertical="center" wrapText="1"/>
    </xf>
    <xf numFmtId="0" fontId="38" fillId="0" borderId="41" xfId="0" applyFont="1" applyFill="1" applyBorder="1" applyAlignment="1">
      <alignment horizontal="center" vertical="center" wrapText="1"/>
    </xf>
    <xf numFmtId="0" fontId="38" fillId="0" borderId="2" xfId="15" applyFont="1" applyFill="1" applyBorder="1" applyAlignment="1">
      <alignment horizontal="center" vertical="center"/>
    </xf>
    <xf numFmtId="0" fontId="101" fillId="0" borderId="41" xfId="15" applyFont="1" applyFill="1" applyBorder="1" applyAlignment="1">
      <alignment horizontal="center" vertical="center" wrapText="1"/>
    </xf>
    <xf numFmtId="0" fontId="99" fillId="0" borderId="41" xfId="15" applyFont="1" applyFill="1" applyBorder="1" applyAlignment="1">
      <alignment vertical="center" wrapText="1"/>
    </xf>
    <xf numFmtId="0" fontId="96" fillId="0" borderId="41" xfId="15" applyFont="1" applyFill="1" applyBorder="1" applyAlignment="1">
      <alignment horizontal="center" vertical="center" wrapText="1"/>
    </xf>
    <xf numFmtId="176" fontId="97" fillId="0" borderId="41" xfId="15" applyNumberFormat="1" applyFont="1" applyFill="1" applyBorder="1" applyAlignment="1">
      <alignment horizontal="center" vertical="center" wrapText="1"/>
    </xf>
    <xf numFmtId="0" fontId="96" fillId="0" borderId="41" xfId="15" applyFont="1" applyFill="1" applyBorder="1" applyAlignment="1">
      <alignment vertical="center" wrapText="1"/>
    </xf>
    <xf numFmtId="176" fontId="96" fillId="0" borderId="41" xfId="15" applyNumberFormat="1" applyFont="1" applyFill="1" applyBorder="1" applyAlignment="1">
      <alignment horizontal="center" vertical="center" wrapText="1"/>
    </xf>
    <xf numFmtId="176" fontId="102" fillId="0" borderId="41" xfId="15" applyNumberFormat="1" applyFont="1" applyFill="1" applyBorder="1" applyAlignment="1">
      <alignment horizontal="center" vertical="center" wrapText="1"/>
    </xf>
    <xf numFmtId="0" fontId="10" fillId="0" borderId="39" xfId="35" applyFont="1" applyFill="1" applyBorder="1" applyAlignment="1">
      <alignment horizontal="left" vertical="center" wrapText="1"/>
    </xf>
    <xf numFmtId="0" fontId="10" fillId="0" borderId="39" xfId="15" applyFont="1" applyFill="1" applyBorder="1" applyAlignment="1">
      <alignment horizontal="left" vertical="center" wrapText="1"/>
    </xf>
    <xf numFmtId="0" fontId="10" fillId="0" borderId="39" xfId="18" applyFont="1" applyFill="1" applyBorder="1" applyAlignment="1">
      <alignment vertical="center" wrapText="1"/>
    </xf>
    <xf numFmtId="0" fontId="10" fillId="0" borderId="39" xfId="15" applyFont="1" applyFill="1" applyBorder="1" applyAlignment="1">
      <alignment vertical="center" wrapText="1"/>
    </xf>
    <xf numFmtId="0" fontId="31" fillId="0" borderId="39" xfId="15" applyFont="1" applyFill="1" applyBorder="1" applyAlignment="1">
      <alignment vertical="center" wrapText="1"/>
    </xf>
    <xf numFmtId="0" fontId="12" fillId="0" borderId="39" xfId="18" applyFont="1" applyFill="1" applyBorder="1" applyAlignment="1">
      <alignment vertical="center" wrapText="1"/>
    </xf>
    <xf numFmtId="0" fontId="93" fillId="0" borderId="39" xfId="15" applyFont="1" applyFill="1" applyBorder="1" applyAlignment="1">
      <alignment horizontal="center" vertical="center"/>
    </xf>
    <xf numFmtId="0" fontId="12" fillId="0" borderId="39" xfId="15" applyFont="1" applyFill="1" applyBorder="1" applyAlignment="1">
      <alignment horizontal="center" vertical="center"/>
    </xf>
    <xf numFmtId="0" fontId="10" fillId="0" borderId="39" xfId="38" applyFont="1" applyFill="1" applyBorder="1" applyAlignment="1">
      <alignment vertical="center" wrapText="1"/>
    </xf>
    <xf numFmtId="0" fontId="10" fillId="0" borderId="39" xfId="9" applyFont="1" applyFill="1" applyBorder="1" applyAlignment="1">
      <alignment vertical="center" wrapText="1"/>
    </xf>
    <xf numFmtId="176" fontId="43" fillId="0" borderId="39" xfId="15" applyNumberFormat="1" applyFont="1" applyFill="1" applyBorder="1" applyAlignment="1">
      <alignment horizontal="center" vertical="center"/>
    </xf>
    <xf numFmtId="176" fontId="6" fillId="0" borderId="39" xfId="15" applyNumberFormat="1" applyFont="1" applyFill="1" applyBorder="1" applyAlignment="1">
      <alignment horizontal="center" vertical="center"/>
    </xf>
    <xf numFmtId="0" fontId="12" fillId="0" borderId="39" xfId="38" applyFont="1" applyFill="1" applyBorder="1" applyAlignment="1">
      <alignment vertical="center" wrapText="1"/>
    </xf>
    <xf numFmtId="0" fontId="12" fillId="0" borderId="39" xfId="9" applyFont="1" applyFill="1" applyBorder="1" applyAlignment="1">
      <alignment vertical="center" wrapText="1"/>
    </xf>
    <xf numFmtId="0" fontId="6" fillId="0" borderId="39" xfId="15" applyFont="1" applyFill="1" applyBorder="1" applyAlignment="1">
      <alignment horizontal="center" vertical="center"/>
    </xf>
    <xf numFmtId="176" fontId="44" fillId="0" borderId="39" xfId="15" applyNumberFormat="1" applyFont="1" applyFill="1" applyBorder="1" applyAlignment="1">
      <alignment horizontal="center" vertical="center"/>
    </xf>
    <xf numFmtId="0" fontId="6" fillId="0" borderId="39" xfId="15" applyFont="1" applyFill="1" applyBorder="1">
      <alignment vertical="center"/>
    </xf>
    <xf numFmtId="176" fontId="43" fillId="0" borderId="39" xfId="4" applyNumberFormat="1" applyFont="1" applyFill="1" applyBorder="1" applyAlignment="1">
      <alignment horizontal="center" vertical="center"/>
    </xf>
    <xf numFmtId="0" fontId="108" fillId="0" borderId="39" xfId="15" applyFont="1" applyFill="1" applyBorder="1" applyAlignment="1">
      <alignment horizontal="center" vertical="center" wrapText="1"/>
    </xf>
    <xf numFmtId="0" fontId="108" fillId="0" borderId="39" xfId="15" applyFont="1" applyFill="1" applyBorder="1" applyAlignment="1">
      <alignment horizontal="center" vertical="center"/>
    </xf>
    <xf numFmtId="0" fontId="108" fillId="0" borderId="39" xfId="35" applyFont="1" applyFill="1" applyBorder="1" applyAlignment="1">
      <alignment horizontal="left" vertical="center" wrapText="1"/>
    </xf>
    <xf numFmtId="0" fontId="108" fillId="0" borderId="39" xfId="38" applyFont="1" applyFill="1" applyBorder="1" applyAlignment="1">
      <alignment horizontal="center" vertical="center"/>
    </xf>
    <xf numFmtId="0" fontId="108" fillId="0" borderId="39" xfId="13" applyFont="1" applyFill="1" applyBorder="1" applyAlignment="1" applyProtection="1">
      <alignment horizontal="center" vertical="center"/>
    </xf>
    <xf numFmtId="0" fontId="109" fillId="0" borderId="39" xfId="15" applyFont="1" applyFill="1" applyBorder="1" applyAlignment="1">
      <alignment horizontal="left" vertical="center" wrapText="1"/>
    </xf>
    <xf numFmtId="0" fontId="108" fillId="0" borderId="39" xfId="15" applyFont="1" applyFill="1" applyBorder="1" applyAlignment="1">
      <alignment horizontal="left" vertical="center" wrapText="1"/>
    </xf>
    <xf numFmtId="0" fontId="108" fillId="0" borderId="39" xfId="18" applyFont="1" applyFill="1" applyBorder="1" applyAlignment="1">
      <alignment horizontal="center" vertical="center"/>
    </xf>
    <xf numFmtId="0" fontId="108" fillId="0" borderId="39" xfId="28" applyFont="1" applyFill="1" applyBorder="1" applyAlignment="1">
      <alignment horizontal="center" vertical="center"/>
    </xf>
    <xf numFmtId="0" fontId="108" fillId="0" borderId="39" xfId="18" applyFont="1" applyFill="1" applyBorder="1" applyAlignment="1">
      <alignment vertical="center" wrapText="1"/>
    </xf>
    <xf numFmtId="0" fontId="108" fillId="0" borderId="39" xfId="32" applyFont="1" applyFill="1" applyBorder="1" applyAlignment="1">
      <alignment horizontal="center" vertical="center"/>
    </xf>
    <xf numFmtId="0" fontId="110" fillId="0" borderId="39" xfId="15" applyFont="1" applyFill="1" applyBorder="1" applyAlignment="1">
      <alignment horizontal="center" vertical="center"/>
    </xf>
    <xf numFmtId="0" fontId="0" fillId="0" borderId="39" xfId="15" applyFont="1" applyFill="1" applyBorder="1">
      <alignment vertical="center"/>
    </xf>
    <xf numFmtId="0" fontId="108" fillId="0" borderId="39" xfId="18" applyFont="1" applyFill="1" applyBorder="1" applyAlignment="1">
      <alignment horizontal="left" vertical="center" wrapText="1"/>
    </xf>
    <xf numFmtId="0" fontId="108" fillId="0" borderId="39" xfId="35" applyFont="1" applyFill="1" applyBorder="1" applyAlignment="1">
      <alignment horizontal="center" vertical="center"/>
    </xf>
    <xf numFmtId="0" fontId="108" fillId="0" borderId="39" xfId="15" applyFont="1" applyFill="1" applyBorder="1" applyAlignment="1">
      <alignment vertical="center" wrapText="1"/>
    </xf>
    <xf numFmtId="0" fontId="110" fillId="0" borderId="39" xfId="38" applyFont="1" applyFill="1" applyBorder="1" applyAlignment="1">
      <alignment vertical="center" wrapText="1"/>
    </xf>
    <xf numFmtId="0" fontId="110" fillId="0" borderId="39" xfId="38" applyFont="1" applyFill="1" applyBorder="1" applyAlignment="1">
      <alignment horizontal="center" vertical="center"/>
    </xf>
    <xf numFmtId="0" fontId="110" fillId="0" borderId="39" xfId="15" applyFont="1" applyFill="1" applyBorder="1" applyAlignment="1">
      <alignment horizontal="center" vertical="center" wrapText="1"/>
    </xf>
    <xf numFmtId="0" fontId="110" fillId="0" borderId="39" xfId="15" applyFont="1" applyFill="1" applyBorder="1" applyAlignment="1">
      <alignment vertical="center" wrapText="1"/>
    </xf>
    <xf numFmtId="0" fontId="108" fillId="0" borderId="39" xfId="38" applyFont="1" applyFill="1" applyBorder="1" applyAlignment="1">
      <alignment vertical="center" wrapText="1"/>
    </xf>
    <xf numFmtId="0" fontId="108" fillId="0" borderId="39" xfId="9" applyFont="1" applyFill="1" applyBorder="1" applyAlignment="1">
      <alignment vertical="center" wrapText="1"/>
    </xf>
    <xf numFmtId="176" fontId="109" fillId="0" borderId="39" xfId="15" applyNumberFormat="1" applyFont="1" applyFill="1" applyBorder="1" applyAlignment="1">
      <alignment horizontal="center" vertical="center"/>
    </xf>
    <xf numFmtId="0" fontId="108" fillId="0" borderId="39" xfId="15" applyFont="1" applyFill="1" applyBorder="1">
      <alignment vertical="center"/>
    </xf>
    <xf numFmtId="176" fontId="108" fillId="0" borderId="39" xfId="4" applyNumberFormat="1" applyFont="1" applyFill="1" applyBorder="1" applyAlignment="1">
      <alignment horizontal="center" vertical="center"/>
    </xf>
    <xf numFmtId="0" fontId="43" fillId="0" borderId="54" xfId="35" applyFont="1" applyFill="1" applyBorder="1" applyAlignment="1">
      <alignment horizontal="left" vertical="center"/>
    </xf>
    <xf numFmtId="0" fontId="43" fillId="0" borderId="54" xfId="15" applyFont="1" applyFill="1" applyBorder="1" applyAlignment="1">
      <alignment horizontal="left" vertical="center" wrapText="1"/>
    </xf>
    <xf numFmtId="0" fontId="43" fillId="0" borderId="54" xfId="15" applyFont="1" applyFill="1" applyBorder="1">
      <alignment vertical="center"/>
    </xf>
    <xf numFmtId="0" fontId="103" fillId="0" borderId="39" xfId="15" applyFont="1" applyFill="1" applyBorder="1" applyAlignment="1">
      <alignment horizontal="left" vertical="center"/>
    </xf>
    <xf numFmtId="0" fontId="15" fillId="0" borderId="39" xfId="15" applyFont="1" applyFill="1" applyBorder="1" applyAlignment="1">
      <alignment horizontal="center" vertical="center"/>
    </xf>
    <xf numFmtId="0" fontId="43" fillId="0" borderId="54" xfId="35" applyFont="1" applyFill="1" applyBorder="1" applyAlignment="1">
      <alignment horizontal="center" vertical="center" wrapText="1"/>
    </xf>
    <xf numFmtId="0" fontId="18" fillId="0" borderId="17" xfId="15" applyFont="1" applyFill="1" applyBorder="1" applyAlignment="1">
      <alignment horizontal="center" vertical="center"/>
    </xf>
    <xf numFmtId="0" fontId="46" fillId="0" borderId="2" xfId="42" applyFont="1" applyFill="1" applyBorder="1" applyAlignment="1" applyProtection="1">
      <alignment horizontal="left" vertical="center" wrapText="1"/>
    </xf>
    <xf numFmtId="0" fontId="43" fillId="0" borderId="54" xfId="35" applyFont="1" applyFill="1" applyBorder="1" applyAlignment="1">
      <alignment horizontal="center" vertical="center"/>
    </xf>
    <xf numFmtId="0" fontId="43" fillId="0" borderId="54" xfId="15" applyFont="1" applyFill="1" applyBorder="1" applyAlignment="1">
      <alignment horizontal="center" vertical="center" wrapText="1"/>
    </xf>
    <xf numFmtId="0" fontId="43" fillId="0" borderId="54" xfId="18" applyFont="1" applyFill="1" applyBorder="1" applyAlignment="1">
      <alignment horizontal="center" vertical="center"/>
    </xf>
    <xf numFmtId="0" fontId="43" fillId="0" borderId="54" xfId="38" applyFont="1" applyFill="1" applyBorder="1" applyAlignment="1">
      <alignment horizontal="center" vertical="center"/>
    </xf>
    <xf numFmtId="0" fontId="43" fillId="0" borderId="54" xfId="9" applyFont="1" applyFill="1" applyBorder="1" applyAlignment="1">
      <alignment horizontal="center" vertical="center"/>
    </xf>
    <xf numFmtId="0" fontId="6" fillId="0" borderId="2" xfId="42" applyFont="1" applyFill="1" applyBorder="1" applyAlignment="1" applyProtection="1">
      <alignment horizontal="left" vertical="center" wrapText="1"/>
    </xf>
    <xf numFmtId="0" fontId="10" fillId="0" borderId="54" xfId="67" applyFont="1" applyFill="1" applyBorder="1" applyAlignment="1" applyProtection="1">
      <alignment horizontal="center" vertical="center"/>
    </xf>
    <xf numFmtId="176" fontId="10" fillId="0" borderId="54" xfId="67" applyNumberFormat="1" applyFont="1" applyFill="1" applyBorder="1" applyAlignment="1" applyProtection="1">
      <alignment horizontal="center" vertical="center"/>
    </xf>
    <xf numFmtId="0" fontId="18" fillId="0" borderId="16" xfId="67" applyFont="1" applyFill="1" applyBorder="1" applyAlignment="1" applyProtection="1">
      <alignment horizontal="center" vertical="center"/>
    </xf>
    <xf numFmtId="0" fontId="18" fillId="0" borderId="22" xfId="67" applyFont="1" applyFill="1" applyBorder="1" applyAlignment="1" applyProtection="1">
      <alignment horizontal="center" vertical="center"/>
    </xf>
    <xf numFmtId="0" fontId="18" fillId="0" borderId="17" xfId="67" applyFont="1" applyFill="1" applyBorder="1" applyAlignment="1" applyProtection="1">
      <alignment horizontal="center" vertical="center"/>
    </xf>
    <xf numFmtId="0" fontId="18" fillId="0" borderId="54" xfId="15" applyFont="1" applyFill="1" applyBorder="1" applyAlignment="1">
      <alignment horizontal="center" vertical="center"/>
    </xf>
    <xf numFmtId="0" fontId="18" fillId="0" borderId="54" xfId="67" applyFont="1" applyFill="1" applyBorder="1" applyAlignment="1" applyProtection="1">
      <alignment horizontal="center" vertical="center" textRotation="255"/>
    </xf>
    <xf numFmtId="0" fontId="10" fillId="0" borderId="54" xfId="67" applyFont="1" applyFill="1" applyBorder="1" applyAlignment="1" applyProtection="1">
      <alignment horizontal="center" vertical="center" wrapText="1"/>
    </xf>
    <xf numFmtId="0" fontId="12" fillId="0" borderId="54" xfId="67" applyFont="1" applyFill="1" applyBorder="1" applyAlignment="1" applyProtection="1">
      <alignment horizontal="center" vertical="center"/>
    </xf>
    <xf numFmtId="0" fontId="18" fillId="0" borderId="54" xfId="67" applyFont="1" applyFill="1" applyBorder="1" applyProtection="1"/>
    <xf numFmtId="0" fontId="18" fillId="0" borderId="54" xfId="67" applyFont="1" applyFill="1" applyBorder="1" applyAlignment="1" applyProtection="1">
      <alignment vertical="center" textRotation="255" wrapText="1"/>
    </xf>
    <xf numFmtId="0" fontId="18" fillId="0" borderId="54" xfId="67" applyFont="1" applyFill="1" applyBorder="1" applyAlignment="1" applyProtection="1">
      <alignment horizontal="center" vertical="center" wrapText="1"/>
    </xf>
    <xf numFmtId="0" fontId="3" fillId="0" borderId="0" xfId="67" applyFont="1" applyFill="1" applyAlignment="1" applyProtection="1">
      <alignment horizontal="center" vertical="center"/>
    </xf>
    <xf numFmtId="0" fontId="12" fillId="0" borderId="1" xfId="67" applyFont="1" applyFill="1" applyBorder="1" applyAlignment="1" applyProtection="1">
      <alignment horizontal="center" vertical="center"/>
    </xf>
    <xf numFmtId="0" fontId="18" fillId="0" borderId="54" xfId="15" applyFont="1" applyFill="1" applyBorder="1" applyAlignment="1">
      <alignment horizontal="center" vertical="center" wrapText="1"/>
    </xf>
    <xf numFmtId="0" fontId="18" fillId="0" borderId="54" xfId="67" applyFont="1" applyFill="1" applyBorder="1" applyAlignment="1" applyProtection="1">
      <alignment horizontal="center" vertical="center"/>
    </xf>
    <xf numFmtId="176" fontId="4" fillId="0" borderId="2" xfId="15" applyNumberFormat="1" applyFont="1" applyFill="1" applyBorder="1" applyAlignment="1">
      <alignment horizontal="center" vertical="center"/>
    </xf>
    <xf numFmtId="0" fontId="18" fillId="0" borderId="2" xfId="15" applyFont="1" applyFill="1" applyBorder="1" applyAlignment="1">
      <alignment horizontal="center" vertical="center" wrapText="1"/>
    </xf>
    <xf numFmtId="10" fontId="10" fillId="0" borderId="2" xfId="15" applyNumberFormat="1" applyFont="1" applyFill="1" applyBorder="1" applyAlignment="1">
      <alignment horizontal="center" vertical="center"/>
    </xf>
    <xf numFmtId="10" fontId="10" fillId="0" borderId="3" xfId="15" applyNumberFormat="1" applyFont="1" applyFill="1" applyBorder="1" applyAlignment="1">
      <alignment horizontal="center" vertical="center"/>
    </xf>
    <xf numFmtId="10" fontId="10" fillId="0" borderId="4" xfId="15" applyNumberFormat="1" applyFont="1" applyFill="1" applyBorder="1" applyAlignment="1">
      <alignment horizontal="center" vertical="center"/>
    </xf>
    <xf numFmtId="10" fontId="10" fillId="0" borderId="5" xfId="15" applyNumberFormat="1" applyFont="1" applyFill="1" applyBorder="1" applyAlignment="1">
      <alignment horizontal="center" vertical="center"/>
    </xf>
    <xf numFmtId="176" fontId="4" fillId="0" borderId="37" xfId="15" applyNumberFormat="1" applyFont="1" applyFill="1" applyBorder="1" applyAlignment="1">
      <alignment horizontal="center" vertical="center"/>
    </xf>
    <xf numFmtId="0" fontId="9" fillId="0" borderId="3" xfId="15" applyFont="1" applyFill="1" applyBorder="1" applyAlignment="1">
      <alignment horizontal="center" vertical="center"/>
    </xf>
    <xf numFmtId="0" fontId="9" fillId="0" borderId="4" xfId="15" applyFont="1" applyFill="1" applyBorder="1" applyAlignment="1">
      <alignment horizontal="center" vertical="center"/>
    </xf>
    <xf numFmtId="0" fontId="9" fillId="0" borderId="5" xfId="15" applyFont="1" applyFill="1" applyBorder="1" applyAlignment="1">
      <alignment horizontal="center" vertical="center"/>
    </xf>
    <xf numFmtId="0" fontId="5" fillId="0" borderId="2" xfId="15" applyFont="1" applyFill="1" applyBorder="1" applyAlignment="1">
      <alignment horizontal="center" vertical="center" textRotation="255"/>
    </xf>
    <xf numFmtId="0" fontId="4" fillId="0" borderId="2" xfId="15" applyFont="1" applyFill="1" applyBorder="1" applyAlignment="1">
      <alignment horizontal="center" vertical="center"/>
    </xf>
    <xf numFmtId="0" fontId="4" fillId="0" borderId="2" xfId="15" applyFont="1" applyFill="1" applyBorder="1" applyAlignment="1">
      <alignment horizontal="center" vertical="center" wrapText="1"/>
    </xf>
    <xf numFmtId="0" fontId="5" fillId="0" borderId="2" xfId="15" applyFont="1" applyFill="1" applyBorder="1" applyAlignment="1">
      <alignment horizontal="center" vertical="center" wrapText="1"/>
    </xf>
    <xf numFmtId="0" fontId="9" fillId="0" borderId="2" xfId="15" applyFont="1" applyFill="1" applyBorder="1" applyAlignment="1">
      <alignment horizontal="center" vertical="center"/>
    </xf>
    <xf numFmtId="0" fontId="5" fillId="0" borderId="2" xfId="15" applyFont="1" applyFill="1" applyBorder="1" applyAlignment="1">
      <alignment horizontal="center" vertical="center"/>
    </xf>
    <xf numFmtId="0" fontId="19" fillId="0" borderId="2" xfId="15" applyFont="1" applyFill="1" applyBorder="1" applyAlignment="1">
      <alignment horizontal="center" vertical="center" textRotation="255"/>
    </xf>
    <xf numFmtId="0" fontId="5" fillId="0" borderId="37" xfId="15" applyFont="1" applyFill="1" applyBorder="1" applyAlignment="1">
      <alignment horizontal="center" vertical="center" textRotation="255"/>
    </xf>
    <xf numFmtId="0" fontId="5" fillId="0" borderId="2" xfId="15" applyFont="1" applyFill="1" applyBorder="1" applyAlignment="1"/>
    <xf numFmtId="0" fontId="16" fillId="0" borderId="3" xfId="15" applyFont="1" applyFill="1" applyBorder="1" applyAlignment="1">
      <alignment horizontal="center" vertical="center" wrapText="1"/>
    </xf>
    <xf numFmtId="0" fontId="16" fillId="0" borderId="4" xfId="15" applyFont="1" applyFill="1" applyBorder="1" applyAlignment="1">
      <alignment horizontal="center" vertical="center" wrapText="1"/>
    </xf>
    <xf numFmtId="0" fontId="16" fillId="0" borderId="5" xfId="15" applyFont="1" applyFill="1" applyBorder="1" applyAlignment="1">
      <alignment horizontal="center" vertical="center" wrapText="1"/>
    </xf>
    <xf numFmtId="0" fontId="5" fillId="0" borderId="2" xfId="15" applyFont="1" applyFill="1" applyBorder="1" applyAlignment="1">
      <alignment vertical="center" textRotation="255" wrapText="1"/>
    </xf>
    <xf numFmtId="0" fontId="3" fillId="0" borderId="0" xfId="15" applyFont="1" applyFill="1" applyAlignment="1">
      <alignment horizontal="center" vertical="center"/>
    </xf>
    <xf numFmtId="0" fontId="4" fillId="0" borderId="1" xfId="15" applyFont="1" applyFill="1" applyBorder="1" applyAlignment="1">
      <alignment horizontal="left" vertical="center"/>
    </xf>
    <xf numFmtId="0" fontId="4" fillId="0" borderId="2" xfId="42" applyFont="1" applyFill="1" applyBorder="1" applyAlignment="1" applyProtection="1">
      <alignment horizontal="center" vertical="center"/>
    </xf>
    <xf numFmtId="176" fontId="4" fillId="0" borderId="2" xfId="42" applyNumberFormat="1" applyFont="1" applyFill="1" applyBorder="1" applyAlignment="1" applyProtection="1">
      <alignment horizontal="center" vertical="center"/>
    </xf>
    <xf numFmtId="0" fontId="5" fillId="0" borderId="2" xfId="42" applyFont="1" applyFill="1" applyBorder="1" applyAlignment="1" applyProtection="1">
      <alignment horizontal="center" vertical="center" textRotation="255"/>
    </xf>
    <xf numFmtId="0" fontId="4" fillId="0" borderId="2" xfId="42" applyFont="1" applyFill="1" applyBorder="1" applyAlignment="1" applyProtection="1">
      <alignment horizontal="center" vertical="center" wrapText="1"/>
    </xf>
    <xf numFmtId="0" fontId="4" fillId="0" borderId="3" xfId="42" applyFont="1" applyFill="1" applyBorder="1" applyAlignment="1" applyProtection="1">
      <alignment horizontal="center" vertical="center"/>
    </xf>
    <xf numFmtId="0" fontId="4" fillId="0" borderId="4" xfId="42" applyFont="1" applyFill="1" applyBorder="1" applyAlignment="1" applyProtection="1">
      <alignment horizontal="center" vertical="center"/>
    </xf>
    <xf numFmtId="0" fontId="4" fillId="0" borderId="5" xfId="42" applyFont="1" applyFill="1" applyBorder="1" applyAlignment="1" applyProtection="1">
      <alignment horizontal="center" vertical="center"/>
    </xf>
    <xf numFmtId="0" fontId="5" fillId="0" borderId="2" xfId="42" applyFont="1" applyFill="1" applyBorder="1" applyAlignment="1" applyProtection="1">
      <alignment vertical="center" textRotation="255" wrapText="1"/>
    </xf>
    <xf numFmtId="0" fontId="5" fillId="0" borderId="2" xfId="42" applyFont="1" applyFill="1" applyBorder="1" applyAlignment="1" applyProtection="1"/>
    <xf numFmtId="0" fontId="16" fillId="0" borderId="3" xfId="42" applyFont="1" applyFill="1" applyBorder="1" applyAlignment="1" applyProtection="1">
      <alignment horizontal="center" vertical="center" textRotation="255" wrapText="1"/>
    </xf>
    <xf numFmtId="0" fontId="16" fillId="0" borderId="4" xfId="42" applyFont="1" applyFill="1" applyBorder="1" applyAlignment="1" applyProtection="1">
      <alignment horizontal="center" vertical="center" textRotation="255" wrapText="1"/>
    </xf>
    <xf numFmtId="0" fontId="5" fillId="0" borderId="38" xfId="42" applyFont="1" applyFill="1" applyBorder="1" applyAlignment="1" applyProtection="1">
      <alignment horizontal="center" vertical="center" textRotation="255"/>
    </xf>
    <xf numFmtId="176" fontId="4" fillId="0" borderId="38" xfId="42" applyNumberFormat="1" applyFont="1" applyFill="1" applyBorder="1" applyAlignment="1" applyProtection="1">
      <alignment horizontal="center" vertical="center"/>
    </xf>
    <xf numFmtId="10" fontId="4" fillId="0" borderId="3" xfId="42" applyNumberFormat="1" applyFont="1" applyFill="1" applyBorder="1" applyAlignment="1" applyProtection="1">
      <alignment horizontal="center" vertical="center"/>
    </xf>
    <xf numFmtId="10" fontId="4" fillId="0" borderId="4" xfId="42" applyNumberFormat="1" applyFont="1" applyFill="1" applyBorder="1" applyAlignment="1" applyProtection="1">
      <alignment horizontal="center" vertical="center"/>
    </xf>
    <xf numFmtId="10" fontId="4" fillId="0" borderId="5" xfId="42" applyNumberFormat="1" applyFont="1" applyFill="1" applyBorder="1" applyAlignment="1" applyProtection="1">
      <alignment horizontal="center" vertical="center"/>
    </xf>
    <xf numFmtId="10" fontId="4" fillId="0" borderId="2" xfId="42" applyNumberFormat="1" applyFont="1" applyFill="1" applyBorder="1" applyAlignment="1" applyProtection="1">
      <alignment horizontal="center" vertical="center"/>
    </xf>
    <xf numFmtId="10" fontId="4" fillId="0" borderId="38" xfId="42" applyNumberFormat="1" applyFont="1" applyFill="1" applyBorder="1" applyAlignment="1" applyProtection="1">
      <alignment horizontal="center" vertical="center"/>
    </xf>
    <xf numFmtId="0" fontId="3" fillId="0" borderId="0" xfId="42" applyFont="1" applyFill="1" applyAlignment="1" applyProtection="1">
      <alignment horizontal="center" vertical="center"/>
    </xf>
    <xf numFmtId="0" fontId="88" fillId="0" borderId="1" xfId="42" applyFont="1" applyFill="1" applyBorder="1" applyAlignment="1" applyProtection="1">
      <alignment horizontal="left" vertical="center"/>
    </xf>
    <xf numFmtId="0" fontId="10" fillId="0" borderId="1" xfId="42" applyFont="1" applyFill="1" applyBorder="1" applyAlignment="1" applyProtection="1">
      <alignment horizontal="left" vertical="center"/>
    </xf>
    <xf numFmtId="0" fontId="5" fillId="0" borderId="2" xfId="42" applyFont="1" applyFill="1" applyBorder="1" applyAlignment="1" applyProtection="1">
      <alignment horizontal="center" vertical="center" wrapText="1"/>
    </xf>
    <xf numFmtId="0" fontId="5" fillId="0" borderId="2" xfId="42" applyFont="1" applyFill="1" applyBorder="1" applyAlignment="1" applyProtection="1">
      <alignment horizontal="center" vertical="center"/>
    </xf>
    <xf numFmtId="0" fontId="10" fillId="0" borderId="3" xfId="15" applyFont="1" applyFill="1" applyBorder="1" applyAlignment="1">
      <alignment horizontal="center" vertical="center"/>
    </xf>
    <xf numFmtId="0" fontId="10" fillId="0" borderId="56" xfId="15" applyFont="1" applyFill="1" applyBorder="1" applyAlignment="1">
      <alignment horizontal="center" vertical="center"/>
    </xf>
    <xf numFmtId="0" fontId="10" fillId="0" borderId="57" xfId="15" applyFont="1" applyFill="1" applyBorder="1" applyAlignment="1">
      <alignment horizontal="center" vertical="center"/>
    </xf>
    <xf numFmtId="176" fontId="10" fillId="0" borderId="3" xfId="15" applyNumberFormat="1" applyFont="1" applyFill="1" applyBorder="1" applyAlignment="1">
      <alignment horizontal="center" vertical="center" textRotation="180"/>
    </xf>
    <xf numFmtId="176" fontId="10" fillId="0" borderId="56" xfId="15" applyNumberFormat="1" applyFont="1" applyFill="1" applyBorder="1" applyAlignment="1">
      <alignment horizontal="center" vertical="center" textRotation="180"/>
    </xf>
    <xf numFmtId="176" fontId="10" fillId="0" borderId="57" xfId="15" applyNumberFormat="1" applyFont="1" applyFill="1" applyBorder="1" applyAlignment="1">
      <alignment horizontal="center" vertical="center" textRotation="180"/>
    </xf>
    <xf numFmtId="0" fontId="18" fillId="0" borderId="16" xfId="15" applyFont="1" applyFill="1" applyBorder="1" applyAlignment="1">
      <alignment horizontal="center" vertical="center"/>
    </xf>
    <xf numFmtId="0" fontId="18" fillId="0" borderId="22" xfId="15" applyFont="1" applyFill="1" applyBorder="1" applyAlignment="1">
      <alignment horizontal="center" vertical="center"/>
    </xf>
    <xf numFmtId="0" fontId="18" fillId="0" borderId="17" xfId="15" applyFont="1" applyFill="1" applyBorder="1" applyAlignment="1">
      <alignment horizontal="center" vertical="center"/>
    </xf>
    <xf numFmtId="0" fontId="18" fillId="0" borderId="54" xfId="15" applyFont="1" applyFill="1" applyBorder="1" applyAlignment="1">
      <alignment horizontal="center" vertical="center" textRotation="255"/>
    </xf>
    <xf numFmtId="0" fontId="10" fillId="0" borderId="3" xfId="15" applyFont="1" applyFill="1" applyBorder="1" applyAlignment="1">
      <alignment horizontal="center" vertical="center" wrapText="1"/>
    </xf>
    <xf numFmtId="0" fontId="10" fillId="0" borderId="56" xfId="15" applyFont="1" applyFill="1" applyBorder="1" applyAlignment="1">
      <alignment horizontal="center" vertical="center" wrapText="1"/>
    </xf>
    <xf numFmtId="0" fontId="10" fillId="0" borderId="57" xfId="15" applyFont="1" applyFill="1" applyBorder="1" applyAlignment="1">
      <alignment horizontal="center" vertical="center" wrapText="1"/>
    </xf>
    <xf numFmtId="0" fontId="12" fillId="0" borderId="3" xfId="15" applyFont="1" applyFill="1" applyBorder="1" applyAlignment="1">
      <alignment horizontal="center" vertical="center"/>
    </xf>
    <xf numFmtId="0" fontId="12" fillId="0" borderId="3" xfId="15" applyFont="1" applyFill="1" applyBorder="1" applyAlignment="1">
      <alignment horizontal="center" vertical="center" wrapText="1"/>
    </xf>
    <xf numFmtId="0" fontId="12" fillId="0" borderId="56" xfId="15" applyFont="1" applyFill="1" applyBorder="1" applyAlignment="1">
      <alignment horizontal="center" vertical="center" wrapText="1"/>
    </xf>
    <xf numFmtId="0" fontId="12" fillId="0" borderId="57" xfId="15" applyFont="1" applyFill="1" applyBorder="1" applyAlignment="1">
      <alignment horizontal="center" vertical="center" wrapText="1"/>
    </xf>
    <xf numFmtId="0" fontId="18" fillId="0" borderId="3" xfId="15" applyFont="1" applyFill="1" applyBorder="1" applyAlignment="1">
      <alignment horizontal="center" vertical="center" textRotation="255"/>
    </xf>
    <xf numFmtId="0" fontId="18" fillId="0" borderId="56" xfId="15" applyFont="1" applyFill="1" applyBorder="1" applyAlignment="1">
      <alignment horizontal="center" vertical="center" textRotation="255"/>
    </xf>
    <xf numFmtId="0" fontId="18" fillId="0" borderId="57" xfId="15" applyFont="1" applyFill="1" applyBorder="1" applyAlignment="1">
      <alignment horizontal="center" vertical="center" textRotation="255"/>
    </xf>
    <xf numFmtId="0" fontId="18" fillId="0" borderId="54" xfId="15" applyFont="1" applyFill="1" applyBorder="1" applyAlignment="1"/>
    <xf numFmtId="176" fontId="10" fillId="0" borderId="54" xfId="15" applyNumberFormat="1" applyFont="1" applyFill="1" applyBorder="1" applyAlignment="1">
      <alignment horizontal="center" vertical="center" textRotation="180"/>
    </xf>
    <xf numFmtId="0" fontId="18" fillId="0" borderId="3" xfId="15" applyFont="1" applyFill="1" applyBorder="1" applyAlignment="1">
      <alignment horizontal="center" vertical="center" textRotation="180" wrapText="1"/>
    </xf>
    <xf numFmtId="0" fontId="18" fillId="0" borderId="56" xfId="15" applyFont="1" applyFill="1" applyBorder="1" applyAlignment="1">
      <alignment horizontal="center" vertical="center" textRotation="180" wrapText="1"/>
    </xf>
    <xf numFmtId="0" fontId="18" fillId="0" borderId="57" xfId="15" applyFont="1" applyFill="1" applyBorder="1" applyAlignment="1">
      <alignment horizontal="center" vertical="center" textRotation="180" wrapText="1"/>
    </xf>
    <xf numFmtId="0" fontId="11" fillId="0" borderId="70" xfId="15" applyFont="1" applyFill="1" applyBorder="1" applyAlignment="1">
      <alignment horizontal="left" vertical="center" wrapText="1"/>
    </xf>
    <xf numFmtId="0" fontId="18" fillId="0" borderId="13" xfId="15" applyFont="1" applyFill="1" applyBorder="1" applyAlignment="1">
      <alignment horizontal="center" vertical="center" wrapText="1"/>
    </xf>
    <xf numFmtId="0" fontId="18" fillId="0" borderId="15" xfId="15" applyFont="1" applyFill="1" applyBorder="1" applyAlignment="1">
      <alignment horizontal="center" vertical="center" wrapText="1"/>
    </xf>
    <xf numFmtId="0" fontId="18" fillId="0" borderId="18" xfId="15" applyFont="1" applyFill="1" applyBorder="1" applyAlignment="1">
      <alignment horizontal="center" vertical="center" wrapText="1"/>
    </xf>
    <xf numFmtId="0" fontId="18" fillId="0" borderId="19" xfId="15" applyFont="1" applyFill="1" applyBorder="1" applyAlignment="1">
      <alignment horizontal="center" vertical="center" wrapText="1"/>
    </xf>
    <xf numFmtId="0" fontId="18" fillId="0" borderId="20" xfId="15" applyFont="1" applyFill="1" applyBorder="1" applyAlignment="1">
      <alignment horizontal="center" vertical="center" wrapText="1"/>
    </xf>
    <xf numFmtId="0" fontId="18" fillId="0" borderId="21" xfId="15" applyFont="1" applyFill="1" applyBorder="1" applyAlignment="1">
      <alignment horizontal="center" vertical="center" wrapText="1"/>
    </xf>
    <xf numFmtId="0" fontId="18" fillId="0" borderId="3" xfId="15" applyFont="1" applyFill="1" applyBorder="1" applyAlignment="1">
      <alignment horizontal="center" vertical="center" wrapText="1"/>
    </xf>
    <xf numFmtId="0" fontId="18" fillId="0" borderId="56" xfId="15" applyFont="1" applyFill="1" applyBorder="1" applyAlignment="1">
      <alignment horizontal="center" vertical="center" wrapText="1"/>
    </xf>
    <xf numFmtId="0" fontId="18" fillId="0" borderId="57" xfId="15" applyFont="1" applyFill="1" applyBorder="1" applyAlignment="1">
      <alignment horizontal="center" vertical="center" wrapText="1"/>
    </xf>
    <xf numFmtId="10" fontId="31" fillId="0" borderId="2" xfId="15" applyNumberFormat="1" applyFont="1" applyFill="1" applyBorder="1" applyAlignment="1">
      <alignment horizontal="center" vertical="center"/>
    </xf>
    <xf numFmtId="10" fontId="31" fillId="0" borderId="37" xfId="15" applyNumberFormat="1" applyFont="1" applyFill="1" applyBorder="1" applyAlignment="1">
      <alignment horizontal="center" vertical="center"/>
    </xf>
    <xf numFmtId="0" fontId="8" fillId="0" borderId="2" xfId="15" applyFont="1" applyFill="1" applyBorder="1" applyAlignment="1">
      <alignment horizontal="center" vertical="center"/>
    </xf>
    <xf numFmtId="176" fontId="8" fillId="0" borderId="2" xfId="15" applyNumberFormat="1" applyFont="1" applyFill="1" applyBorder="1" applyAlignment="1">
      <alignment horizontal="center" vertical="center"/>
    </xf>
    <xf numFmtId="176" fontId="8" fillId="0" borderId="37" xfId="15" applyNumberFormat="1" applyFont="1" applyFill="1" applyBorder="1" applyAlignment="1">
      <alignment horizontal="center" vertical="center"/>
    </xf>
    <xf numFmtId="0" fontId="8" fillId="0" borderId="2" xfId="15" applyFont="1" applyFill="1" applyBorder="1" applyAlignment="1">
      <alignment horizontal="center" vertical="center" wrapText="1"/>
    </xf>
    <xf numFmtId="0" fontId="21" fillId="0" borderId="2" xfId="15" applyFont="1" applyFill="1" applyBorder="1" applyAlignment="1">
      <alignment horizontal="center" vertical="center"/>
    </xf>
    <xf numFmtId="0" fontId="8" fillId="0" borderId="3" xfId="15" applyFont="1" applyFill="1" applyBorder="1" applyAlignment="1">
      <alignment horizontal="center" vertical="center"/>
    </xf>
    <xf numFmtId="0" fontId="8" fillId="0" borderId="4" xfId="15" applyFont="1" applyFill="1" applyBorder="1" applyAlignment="1">
      <alignment horizontal="center" vertical="center"/>
    </xf>
    <xf numFmtId="0" fontId="8" fillId="0" borderId="5" xfId="15" applyFont="1" applyFill="1" applyBorder="1" applyAlignment="1">
      <alignment horizontal="center" vertical="center"/>
    </xf>
    <xf numFmtId="0" fontId="0" fillId="0" borderId="2" xfId="15" applyFont="1" applyFill="1" applyBorder="1" applyAlignment="1">
      <alignment horizontal="center" vertical="center" textRotation="255"/>
    </xf>
    <xf numFmtId="0" fontId="0" fillId="0" borderId="2" xfId="15" applyFont="1" applyFill="1" applyBorder="1" applyAlignment="1"/>
    <xf numFmtId="0" fontId="9" fillId="0" borderId="2" xfId="15" applyFont="1" applyFill="1" applyBorder="1" applyAlignment="1"/>
    <xf numFmtId="0" fontId="7" fillId="0" borderId="2" xfId="15" applyFont="1" applyFill="1" applyBorder="1" applyAlignment="1">
      <alignment horizontal="center" vertical="center" wrapText="1"/>
    </xf>
    <xf numFmtId="0" fontId="24" fillId="0" borderId="2" xfId="15" applyFont="1" applyFill="1" applyBorder="1" applyAlignment="1">
      <alignment wrapText="1"/>
    </xf>
    <xf numFmtId="0" fontId="9" fillId="0" borderId="2" xfId="15" applyFont="1" applyFill="1" applyBorder="1" applyAlignment="1">
      <alignment horizontal="center" vertical="center" textRotation="255"/>
    </xf>
    <xf numFmtId="0" fontId="46" fillId="0" borderId="2" xfId="42" applyFont="1" applyFill="1" applyBorder="1" applyAlignment="1" applyProtection="1">
      <alignment horizontal="center" vertical="center"/>
    </xf>
    <xf numFmtId="0" fontId="46" fillId="0" borderId="2" xfId="42" applyFont="1" applyFill="1" applyBorder="1" applyAlignment="1" applyProtection="1">
      <alignment horizontal="center" vertical="center" textRotation="255"/>
    </xf>
    <xf numFmtId="10" fontId="46" fillId="0" borderId="2" xfId="42" applyNumberFormat="1" applyFont="1" applyFill="1" applyBorder="1" applyAlignment="1" applyProtection="1">
      <alignment horizontal="center" vertical="center"/>
    </xf>
    <xf numFmtId="10" fontId="46" fillId="0" borderId="38" xfId="42" applyNumberFormat="1" applyFont="1" applyFill="1" applyBorder="1" applyAlignment="1" applyProtection="1">
      <alignment horizontal="center" vertical="center"/>
    </xf>
    <xf numFmtId="0" fontId="46" fillId="0" borderId="2" xfId="42" applyFont="1" applyFill="1" applyBorder="1" applyAlignment="1" applyProtection="1"/>
    <xf numFmtId="0" fontId="46" fillId="0" borderId="38" xfId="42" applyFont="1" applyFill="1" applyBorder="1" applyAlignment="1" applyProtection="1"/>
    <xf numFmtId="176" fontId="46" fillId="0" borderId="2" xfId="42" applyNumberFormat="1" applyFont="1" applyFill="1" applyBorder="1" applyAlignment="1" applyProtection="1">
      <alignment horizontal="center" vertical="center"/>
    </xf>
    <xf numFmtId="176" fontId="46" fillId="0" borderId="38" xfId="42" applyNumberFormat="1" applyFont="1" applyFill="1" applyBorder="1" applyAlignment="1" applyProtection="1">
      <alignment horizontal="center" vertical="center"/>
    </xf>
    <xf numFmtId="0" fontId="46" fillId="0" borderId="2" xfId="42" applyFont="1" applyFill="1" applyBorder="1" applyAlignment="1" applyProtection="1">
      <alignment vertical="center" textRotation="255" wrapText="1"/>
    </xf>
    <xf numFmtId="0" fontId="46" fillId="0" borderId="2" xfId="42" applyFont="1" applyFill="1" applyBorder="1" applyAlignment="1" applyProtection="1">
      <alignment horizontal="center" vertical="center" wrapText="1"/>
    </xf>
    <xf numFmtId="0" fontId="46" fillId="0" borderId="3" xfId="42" applyFont="1" applyFill="1" applyBorder="1" applyAlignment="1" applyProtection="1">
      <alignment horizontal="center" vertical="center"/>
    </xf>
    <xf numFmtId="0" fontId="46" fillId="0" borderId="4" xfId="42" applyFont="1" applyFill="1" applyBorder="1" applyAlignment="1" applyProtection="1">
      <alignment horizontal="center" vertical="center"/>
    </xf>
    <xf numFmtId="0" fontId="46" fillId="0" borderId="5" xfId="42" applyFont="1" applyFill="1" applyBorder="1" applyAlignment="1" applyProtection="1">
      <alignment horizontal="center" vertical="center"/>
    </xf>
    <xf numFmtId="0" fontId="46" fillId="0" borderId="38" xfId="42" applyFont="1" applyFill="1" applyBorder="1" applyAlignment="1" applyProtection="1">
      <alignment horizontal="center" vertical="center" textRotation="255"/>
    </xf>
    <xf numFmtId="0" fontId="46" fillId="0" borderId="2" xfId="42" applyFont="1" applyFill="1" applyBorder="1" applyAlignment="1" applyProtection="1">
      <alignment wrapText="1"/>
    </xf>
    <xf numFmtId="0" fontId="66" fillId="0" borderId="0" xfId="42" applyFont="1" applyFill="1" applyAlignment="1" applyProtection="1">
      <alignment horizontal="center" vertical="center"/>
    </xf>
    <xf numFmtId="0" fontId="47" fillId="0" borderId="1" xfId="42" applyFont="1" applyFill="1" applyBorder="1" applyAlignment="1" applyProtection="1">
      <alignment horizontal="left" vertical="center"/>
    </xf>
    <xf numFmtId="0" fontId="18" fillId="0" borderId="3" xfId="15" applyFont="1" applyFill="1" applyBorder="1" applyAlignment="1">
      <alignment horizontal="center" vertical="center" textRotation="255" wrapText="1"/>
    </xf>
    <xf numFmtId="0" fontId="18" fillId="0" borderId="56" xfId="15" applyFont="1" applyFill="1" applyBorder="1" applyAlignment="1">
      <alignment horizontal="center" vertical="center" textRotation="255" wrapText="1"/>
    </xf>
    <xf numFmtId="0" fontId="18" fillId="0" borderId="57" xfId="15" applyFont="1" applyFill="1" applyBorder="1" applyAlignment="1">
      <alignment horizontal="center" vertical="center" textRotation="255" wrapText="1"/>
    </xf>
    <xf numFmtId="0" fontId="12" fillId="0" borderId="56" xfId="15" applyFont="1" applyFill="1" applyBorder="1" applyAlignment="1">
      <alignment horizontal="center" vertical="center"/>
    </xf>
    <xf numFmtId="0" fontId="12" fillId="0" borderId="57" xfId="15" applyFont="1" applyFill="1" applyBorder="1" applyAlignment="1">
      <alignment horizontal="center" vertical="center"/>
    </xf>
    <xf numFmtId="0" fontId="11" fillId="0" borderId="1" xfId="15" applyFont="1" applyFill="1" applyBorder="1" applyAlignment="1">
      <alignment horizontal="left" vertical="center" wrapText="1"/>
    </xf>
    <xf numFmtId="10" fontId="46" fillId="0" borderId="2" xfId="56" applyNumberFormat="1" applyFont="1" applyFill="1" applyBorder="1" applyAlignment="1">
      <alignment horizontal="center" vertical="center" wrapText="1"/>
    </xf>
    <xf numFmtId="0" fontId="46" fillId="0" borderId="2" xfId="56" applyFont="1" applyFill="1" applyBorder="1" applyAlignment="1">
      <alignment horizontal="center" vertical="center" wrapText="1"/>
    </xf>
    <xf numFmtId="0" fontId="46" fillId="0" borderId="3" xfId="56" applyFont="1" applyFill="1" applyBorder="1" applyAlignment="1">
      <alignment horizontal="center" vertical="center" wrapText="1"/>
    </xf>
    <xf numFmtId="0" fontId="46" fillId="0" borderId="5" xfId="56" applyFont="1" applyFill="1" applyBorder="1" applyAlignment="1">
      <alignment horizontal="center" vertical="center" wrapText="1"/>
    </xf>
    <xf numFmtId="0" fontId="46" fillId="0" borderId="4" xfId="56" applyFont="1" applyFill="1" applyBorder="1" applyAlignment="1">
      <alignment horizontal="center" vertical="center" wrapText="1"/>
    </xf>
    <xf numFmtId="0" fontId="46" fillId="0" borderId="39" xfId="56" applyFont="1" applyFill="1" applyBorder="1" applyAlignment="1">
      <alignment horizontal="center" vertical="center" wrapText="1"/>
    </xf>
    <xf numFmtId="10" fontId="46" fillId="0" borderId="39" xfId="56" applyNumberFormat="1" applyFont="1" applyFill="1" applyBorder="1" applyAlignment="1">
      <alignment horizontal="center" vertical="center" wrapText="1"/>
    </xf>
    <xf numFmtId="0" fontId="66" fillId="0" borderId="0" xfId="51" applyFont="1" applyFill="1" applyAlignment="1" applyProtection="1">
      <alignment horizontal="center" vertical="center"/>
    </xf>
    <xf numFmtId="0" fontId="47" fillId="0" borderId="2" xfId="51" applyFont="1" applyFill="1" applyBorder="1" applyAlignment="1" applyProtection="1">
      <alignment horizontal="left" vertical="center"/>
    </xf>
    <xf numFmtId="0" fontId="46" fillId="0" borderId="2" xfId="51" applyFont="1" applyFill="1" applyBorder="1" applyAlignment="1" applyProtection="1">
      <alignment horizontal="center" vertical="center" wrapText="1"/>
    </xf>
    <xf numFmtId="0" fontId="46" fillId="0" borderId="2" xfId="51" applyFont="1" applyFill="1" applyBorder="1" applyAlignment="1" applyProtection="1">
      <alignment horizontal="center" vertical="center" textRotation="255" wrapText="1"/>
    </xf>
    <xf numFmtId="0" fontId="12" fillId="0" borderId="54" xfId="15" applyFont="1" applyFill="1" applyBorder="1" applyAlignment="1">
      <alignment horizontal="center" vertical="center"/>
    </xf>
    <xf numFmtId="0" fontId="10" fillId="0" borderId="54" xfId="15" applyFont="1" applyFill="1" applyBorder="1" applyAlignment="1">
      <alignment horizontal="center" vertical="center"/>
    </xf>
    <xf numFmtId="0" fontId="10" fillId="0" borderId="54" xfId="15" applyFont="1" applyFill="1" applyBorder="1" applyAlignment="1">
      <alignment horizontal="center" vertical="center" wrapText="1"/>
    </xf>
    <xf numFmtId="10" fontId="4" fillId="0" borderId="2" xfId="15" applyNumberFormat="1" applyFont="1" applyFill="1" applyBorder="1" applyAlignment="1">
      <alignment horizontal="center" vertical="center" textRotation="180"/>
    </xf>
    <xf numFmtId="10" fontId="4" fillId="0" borderId="38" xfId="15" applyNumberFormat="1" applyFont="1" applyFill="1" applyBorder="1" applyAlignment="1">
      <alignment horizontal="center" vertical="center" textRotation="180"/>
    </xf>
    <xf numFmtId="10" fontId="4" fillId="0" borderId="37" xfId="15" applyNumberFormat="1" applyFont="1" applyFill="1" applyBorder="1" applyAlignment="1">
      <alignment horizontal="center" vertical="center" textRotation="180"/>
    </xf>
    <xf numFmtId="0" fontId="4" fillId="0" borderId="2" xfId="32" applyFont="1" applyFill="1" applyBorder="1" applyAlignment="1">
      <alignment horizontal="center" vertical="center"/>
    </xf>
    <xf numFmtId="176" fontId="4" fillId="0" borderId="38" xfId="15" applyNumberFormat="1" applyFont="1" applyFill="1" applyBorder="1" applyAlignment="1">
      <alignment horizontal="center" vertical="center"/>
    </xf>
    <xf numFmtId="0" fontId="4" fillId="0" borderId="2" xfId="32" applyFont="1" applyFill="1" applyBorder="1" applyAlignment="1">
      <alignment horizontal="center" vertical="center" wrapText="1"/>
    </xf>
    <xf numFmtId="0" fontId="5" fillId="0" borderId="38" xfId="15" applyFont="1" applyFill="1" applyBorder="1" applyAlignment="1">
      <alignment horizontal="center" vertical="center" textRotation="255"/>
    </xf>
    <xf numFmtId="0" fontId="16" fillId="0" borderId="2" xfId="15" applyFont="1" applyFill="1" applyBorder="1" applyAlignment="1">
      <alignment horizontal="center" vertical="center" textRotation="255"/>
    </xf>
    <xf numFmtId="0" fontId="11" fillId="0" borderId="2" xfId="15" applyFont="1" applyFill="1" applyBorder="1" applyAlignment="1"/>
    <xf numFmtId="0" fontId="11" fillId="0" borderId="38" xfId="15" applyFont="1" applyFill="1" applyBorder="1" applyAlignment="1"/>
    <xf numFmtId="0" fontId="16" fillId="0" borderId="2" xfId="15" applyFont="1" applyFill="1" applyBorder="1" applyAlignment="1">
      <alignment horizontal="center" vertical="center"/>
    </xf>
    <xf numFmtId="0" fontId="10" fillId="0" borderId="2" xfId="15" applyFont="1" applyFill="1" applyBorder="1" applyAlignment="1">
      <alignment horizontal="center" vertical="center" wrapText="1"/>
    </xf>
    <xf numFmtId="0" fontId="16" fillId="0" borderId="2" xfId="26" applyFont="1" applyFill="1" applyBorder="1" applyAlignment="1">
      <alignment horizontal="center" vertical="center" textRotation="255" wrapText="1"/>
    </xf>
    <xf numFmtId="176" fontId="4" fillId="0" borderId="2" xfId="15" applyNumberFormat="1" applyFont="1" applyFill="1" applyBorder="1" applyAlignment="1">
      <alignment horizontal="center" vertical="center" textRotation="180"/>
    </xf>
    <xf numFmtId="176" fontId="4" fillId="0" borderId="37" xfId="15" applyNumberFormat="1" applyFont="1" applyFill="1" applyBorder="1" applyAlignment="1">
      <alignment horizontal="center" vertical="center" textRotation="180"/>
    </xf>
    <xf numFmtId="0" fontId="4" fillId="0" borderId="3" xfId="15" applyFont="1" applyFill="1" applyBorder="1" applyAlignment="1">
      <alignment horizontal="center" vertical="center"/>
    </xf>
    <xf numFmtId="0" fontId="4" fillId="0" borderId="4" xfId="15" applyFont="1" applyFill="1" applyBorder="1" applyAlignment="1">
      <alignment horizontal="center" vertical="center"/>
    </xf>
    <xf numFmtId="0" fontId="4" fillId="0" borderId="5" xfId="15" applyFont="1" applyFill="1" applyBorder="1" applyAlignment="1">
      <alignment horizontal="center" vertical="center"/>
    </xf>
    <xf numFmtId="0" fontId="4" fillId="0" borderId="3" xfId="32" applyFont="1" applyFill="1" applyBorder="1" applyAlignment="1">
      <alignment horizontal="center" vertical="center"/>
    </xf>
    <xf numFmtId="0" fontId="4" fillId="0" borderId="4" xfId="32" applyFont="1" applyFill="1" applyBorder="1" applyAlignment="1">
      <alignment horizontal="center" vertical="center"/>
    </xf>
    <xf numFmtId="0" fontId="4" fillId="0" borderId="5" xfId="32" applyFont="1" applyFill="1" applyBorder="1" applyAlignment="1">
      <alignment horizontal="center" vertical="center"/>
    </xf>
    <xf numFmtId="0" fontId="4" fillId="0" borderId="3" xfId="15" applyFont="1" applyFill="1" applyBorder="1" applyAlignment="1">
      <alignment horizontal="center" vertical="center" wrapText="1"/>
    </xf>
    <xf numFmtId="0" fontId="4" fillId="0" borderId="4" xfId="15" applyFont="1" applyFill="1" applyBorder="1" applyAlignment="1">
      <alignment horizontal="center" vertical="center" wrapText="1"/>
    </xf>
    <xf numFmtId="0" fontId="4" fillId="0" borderId="5" xfId="15" applyFont="1" applyFill="1" applyBorder="1" applyAlignment="1">
      <alignment horizontal="center" vertical="center" wrapText="1"/>
    </xf>
    <xf numFmtId="0" fontId="4" fillId="0" borderId="2" xfId="15" applyFont="1" applyFill="1" applyBorder="1" applyAlignment="1">
      <alignment horizontal="center" vertical="center" textRotation="255"/>
    </xf>
    <xf numFmtId="0" fontId="5" fillId="0" borderId="3" xfId="15" applyFont="1" applyFill="1" applyBorder="1" applyAlignment="1">
      <alignment horizontal="center" vertical="center" textRotation="255"/>
    </xf>
    <xf numFmtId="0" fontId="5" fillId="0" borderId="4" xfId="15" applyFont="1" applyFill="1" applyBorder="1" applyAlignment="1">
      <alignment horizontal="center" vertical="center" textRotation="255"/>
    </xf>
    <xf numFmtId="0" fontId="5" fillId="0" borderId="5" xfId="15" applyFont="1" applyFill="1" applyBorder="1" applyAlignment="1">
      <alignment horizontal="center" vertical="center" textRotation="255"/>
    </xf>
    <xf numFmtId="0" fontId="19" fillId="0" borderId="2" xfId="15" applyFont="1" applyFill="1" applyBorder="1" applyAlignment="1"/>
    <xf numFmtId="0" fontId="16" fillId="0" borderId="2" xfId="15" applyFont="1" applyFill="1" applyBorder="1" applyAlignment="1"/>
    <xf numFmtId="0" fontId="46" fillId="0" borderId="2" xfId="51" applyFont="1" applyFill="1" applyBorder="1" applyAlignment="1" applyProtection="1">
      <alignment horizontal="center" vertical="center" textRotation="255"/>
    </xf>
    <xf numFmtId="0" fontId="46" fillId="0" borderId="2" xfId="51" applyFont="1" applyFill="1" applyBorder="1" applyAlignment="1" applyProtection="1">
      <alignment horizontal="center" vertical="center"/>
    </xf>
    <xf numFmtId="176" fontId="46" fillId="0" borderId="2" xfId="51" applyNumberFormat="1" applyFont="1" applyFill="1" applyBorder="1" applyAlignment="1" applyProtection="1">
      <alignment horizontal="center" vertical="center" textRotation="180"/>
    </xf>
    <xf numFmtId="0" fontId="46" fillId="0" borderId="3" xfId="51" applyFont="1" applyFill="1" applyBorder="1" applyAlignment="1" applyProtection="1">
      <alignment horizontal="center" vertical="center" textRotation="255"/>
    </xf>
    <xf numFmtId="0" fontId="46" fillId="0" borderId="4" xfId="51" applyFont="1" applyFill="1" applyBorder="1" applyAlignment="1" applyProtection="1">
      <alignment horizontal="center" vertical="center" textRotation="255"/>
    </xf>
    <xf numFmtId="0" fontId="46" fillId="0" borderId="5" xfId="51" applyFont="1" applyFill="1" applyBorder="1" applyAlignment="1" applyProtection="1">
      <alignment horizontal="center" vertical="center" textRotation="255"/>
    </xf>
    <xf numFmtId="0" fontId="46" fillId="0" borderId="2" xfId="51" applyFont="1" applyFill="1" applyBorder="1" applyAlignment="1" applyProtection="1"/>
    <xf numFmtId="0" fontId="46" fillId="0" borderId="2" xfId="58" applyFont="1" applyFill="1" applyBorder="1" applyAlignment="1" applyProtection="1">
      <alignment horizontal="center" vertical="center" textRotation="255" wrapText="1"/>
    </xf>
    <xf numFmtId="10" fontId="46" fillId="0" borderId="2" xfId="51" applyNumberFormat="1" applyFont="1" applyFill="1" applyBorder="1" applyAlignment="1" applyProtection="1">
      <alignment horizontal="center" vertical="center" textRotation="180"/>
    </xf>
    <xf numFmtId="0" fontId="46" fillId="0" borderId="3" xfId="51" applyFont="1" applyFill="1" applyBorder="1" applyAlignment="1" applyProtection="1">
      <alignment horizontal="center" vertical="center" wrapText="1"/>
    </xf>
    <xf numFmtId="0" fontId="46" fillId="0" borderId="4" xfId="51" applyFont="1" applyFill="1" applyBorder="1" applyAlignment="1" applyProtection="1">
      <alignment horizontal="center" vertical="center" wrapText="1"/>
    </xf>
    <xf numFmtId="0" fontId="46" fillId="0" borderId="5" xfId="51" applyFont="1" applyFill="1" applyBorder="1" applyAlignment="1" applyProtection="1">
      <alignment horizontal="center" vertical="center" wrapText="1"/>
    </xf>
    <xf numFmtId="0" fontId="46" fillId="0" borderId="3" xfId="51" applyFont="1" applyFill="1" applyBorder="1" applyAlignment="1" applyProtection="1">
      <alignment horizontal="center" vertical="center"/>
    </xf>
    <xf numFmtId="0" fontId="46" fillId="0" borderId="4" xfId="51" applyFont="1" applyFill="1" applyBorder="1" applyAlignment="1" applyProtection="1">
      <alignment horizontal="center" vertical="center"/>
    </xf>
    <xf numFmtId="0" fontId="46" fillId="0" borderId="5" xfId="51" applyFont="1" applyFill="1" applyBorder="1" applyAlignment="1" applyProtection="1">
      <alignment horizontal="center" vertical="center"/>
    </xf>
    <xf numFmtId="0" fontId="46" fillId="0" borderId="3" xfId="52" applyFont="1" applyFill="1" applyBorder="1" applyAlignment="1" applyProtection="1">
      <alignment horizontal="center" vertical="center"/>
    </xf>
    <xf numFmtId="0" fontId="46" fillId="0" borderId="4" xfId="52" applyFont="1" applyFill="1" applyBorder="1" applyAlignment="1" applyProtection="1">
      <alignment horizontal="center" vertical="center"/>
    </xf>
    <xf numFmtId="0" fontId="46" fillId="0" borderId="5" xfId="52" applyFont="1" applyFill="1" applyBorder="1" applyAlignment="1" applyProtection="1">
      <alignment horizontal="center" vertical="center"/>
    </xf>
    <xf numFmtId="0" fontId="47" fillId="0" borderId="1" xfId="51" applyFont="1" applyFill="1" applyBorder="1" applyAlignment="1" applyProtection="1">
      <alignment horizontal="left" vertical="center"/>
    </xf>
    <xf numFmtId="0" fontId="18" fillId="0" borderId="54" xfId="15" applyFont="1" applyFill="1" applyBorder="1" applyAlignment="1">
      <alignment horizontal="center" vertical="center" textRotation="180" wrapText="1"/>
    </xf>
    <xf numFmtId="0" fontId="31" fillId="0" borderId="54" xfId="68" applyFont="1" applyFill="1" applyBorder="1" applyAlignment="1">
      <alignment horizontal="center" vertical="center" wrapText="1"/>
    </xf>
    <xf numFmtId="0" fontId="8" fillId="0" borderId="54" xfId="68" applyFont="1" applyFill="1" applyBorder="1" applyAlignment="1">
      <alignment horizontal="center" vertical="center" wrapText="1"/>
    </xf>
    <xf numFmtId="0" fontId="12" fillId="0" borderId="54" xfId="15" applyFont="1" applyFill="1" applyBorder="1" applyAlignment="1">
      <alignment horizontal="center" vertical="center" wrapText="1"/>
    </xf>
    <xf numFmtId="0" fontId="16" fillId="0" borderId="54" xfId="15" applyFont="1" applyFill="1" applyBorder="1" applyAlignment="1">
      <alignment horizontal="center" vertical="center"/>
    </xf>
    <xf numFmtId="0" fontId="108" fillId="0" borderId="39" xfId="15" applyFont="1" applyFill="1" applyBorder="1" applyAlignment="1">
      <alignment horizontal="center" vertical="center" wrapText="1"/>
    </xf>
    <xf numFmtId="0" fontId="108" fillId="0" borderId="1" xfId="42" applyFont="1" applyFill="1" applyBorder="1" applyAlignment="1" applyProtection="1">
      <alignment horizontal="left" vertical="center" wrapText="1"/>
    </xf>
    <xf numFmtId="0" fontId="108" fillId="0" borderId="39" xfId="15" applyFont="1" applyFill="1" applyBorder="1" applyAlignment="1">
      <alignment horizontal="center" vertical="center"/>
    </xf>
    <xf numFmtId="0" fontId="108" fillId="0" borderId="39" xfId="15" applyFont="1" applyFill="1" applyBorder="1" applyAlignment="1">
      <alignment horizontal="center" vertical="center" textRotation="255"/>
    </xf>
    <xf numFmtId="176" fontId="108" fillId="0" borderId="39" xfId="15" applyNumberFormat="1" applyFont="1" applyFill="1" applyBorder="1" applyAlignment="1">
      <alignment horizontal="center" vertical="center" textRotation="180"/>
    </xf>
    <xf numFmtId="0" fontId="108" fillId="0" borderId="39" xfId="15" applyFont="1" applyFill="1" applyBorder="1" applyAlignment="1">
      <alignment vertical="center" wrapText="1"/>
    </xf>
    <xf numFmtId="0" fontId="108" fillId="0" borderId="39" xfId="18" applyFont="1" applyFill="1" applyBorder="1" applyAlignment="1">
      <alignment horizontal="center" vertical="center"/>
    </xf>
    <xf numFmtId="0" fontId="108" fillId="0" borderId="3" xfId="15" applyFont="1" applyFill="1" applyBorder="1" applyAlignment="1">
      <alignment horizontal="center" vertical="center"/>
    </xf>
    <xf numFmtId="0" fontId="108" fillId="0" borderId="4" xfId="15" applyFont="1" applyFill="1" applyBorder="1" applyAlignment="1">
      <alignment horizontal="center" vertical="center"/>
    </xf>
    <xf numFmtId="0" fontId="108" fillId="0" borderId="5" xfId="15" applyFont="1" applyFill="1" applyBorder="1" applyAlignment="1">
      <alignment horizontal="center" vertical="center"/>
    </xf>
    <xf numFmtId="0" fontId="91" fillId="0" borderId="0" xfId="15" applyFont="1" applyFill="1" applyAlignment="1">
      <alignment horizontal="center" vertical="center"/>
    </xf>
    <xf numFmtId="0" fontId="108" fillId="0" borderId="3" xfId="15" applyFont="1" applyFill="1" applyBorder="1" applyAlignment="1">
      <alignment horizontal="center" vertical="center" textRotation="255"/>
    </xf>
    <xf numFmtId="0" fontId="108" fillId="0" borderId="4" xfId="15" applyFont="1" applyFill="1" applyBorder="1" applyAlignment="1">
      <alignment horizontal="center" vertical="center" textRotation="255"/>
    </xf>
    <xf numFmtId="0" fontId="108" fillId="0" borderId="5" xfId="15" applyFont="1" applyFill="1" applyBorder="1" applyAlignment="1">
      <alignment horizontal="center" vertical="center" textRotation="255"/>
    </xf>
    <xf numFmtId="0" fontId="108" fillId="0" borderId="39" xfId="15" applyFont="1" applyFill="1" applyBorder="1" applyAlignment="1">
      <alignment horizontal="center" vertical="center" textRotation="255" wrapText="1"/>
    </xf>
    <xf numFmtId="0" fontId="108" fillId="0" borderId="39" xfId="15" applyFont="1" applyFill="1" applyBorder="1" applyAlignment="1"/>
    <xf numFmtId="0" fontId="108" fillId="0" borderId="16" xfId="15" applyFont="1" applyFill="1" applyBorder="1" applyAlignment="1">
      <alignment horizontal="center" vertical="center"/>
    </xf>
    <xf numFmtId="0" fontId="108" fillId="0" borderId="22" xfId="15" applyFont="1" applyFill="1" applyBorder="1" applyAlignment="1">
      <alignment horizontal="center" vertical="center"/>
    </xf>
    <xf numFmtId="0" fontId="108" fillId="0" borderId="17" xfId="15" applyFont="1" applyFill="1" applyBorder="1" applyAlignment="1">
      <alignment horizontal="center" vertical="center"/>
    </xf>
    <xf numFmtId="0" fontId="108" fillId="0" borderId="39" xfId="13" applyFont="1" applyFill="1" applyBorder="1" applyAlignment="1" applyProtection="1">
      <alignment horizontal="center" vertical="center"/>
    </xf>
    <xf numFmtId="0" fontId="108" fillId="0" borderId="3" xfId="32" applyFont="1" applyFill="1" applyBorder="1" applyAlignment="1">
      <alignment horizontal="center" vertical="center"/>
    </xf>
    <xf numFmtId="0" fontId="108" fillId="0" borderId="4" xfId="32" applyFont="1" applyFill="1" applyBorder="1" applyAlignment="1">
      <alignment horizontal="center" vertical="center"/>
    </xf>
    <xf numFmtId="0" fontId="108" fillId="0" borderId="5" xfId="32" applyFont="1" applyFill="1" applyBorder="1" applyAlignment="1">
      <alignment horizontal="center" vertical="center"/>
    </xf>
    <xf numFmtId="176" fontId="10" fillId="0" borderId="2" xfId="15" applyNumberFormat="1" applyFont="1" applyFill="1" applyBorder="1" applyAlignment="1">
      <alignment horizontal="center" vertical="center"/>
    </xf>
    <xf numFmtId="176" fontId="10" fillId="0" borderId="39" xfId="15" applyNumberFormat="1" applyFont="1" applyFill="1" applyBorder="1" applyAlignment="1">
      <alignment horizontal="center" vertical="center"/>
    </xf>
    <xf numFmtId="0" fontId="12" fillId="0" borderId="2" xfId="15" applyFont="1" applyFill="1" applyBorder="1" applyAlignment="1">
      <alignment horizontal="center" vertical="center"/>
    </xf>
    <xf numFmtId="0" fontId="12" fillId="0" borderId="2" xfId="15" applyFont="1" applyFill="1" applyBorder="1" applyAlignment="1">
      <alignment horizontal="center" vertical="center" textRotation="255"/>
    </xf>
    <xf numFmtId="0" fontId="10" fillId="0" borderId="2" xfId="15" applyFont="1" applyFill="1" applyBorder="1" applyAlignment="1">
      <alignment horizontal="center" vertical="center"/>
    </xf>
    <xf numFmtId="0" fontId="10" fillId="0" borderId="4" xfId="15" applyFont="1" applyFill="1" applyBorder="1" applyAlignment="1">
      <alignment horizontal="center" vertical="center"/>
    </xf>
    <xf numFmtId="0" fontId="10" fillId="0" borderId="5" xfId="15" applyFont="1" applyFill="1" applyBorder="1" applyAlignment="1">
      <alignment horizontal="center" vertical="center"/>
    </xf>
    <xf numFmtId="10" fontId="10" fillId="0" borderId="39" xfId="15" applyNumberFormat="1" applyFont="1" applyFill="1" applyBorder="1" applyAlignment="1">
      <alignment horizontal="center" vertical="center"/>
    </xf>
    <xf numFmtId="0" fontId="12" fillId="0" borderId="39" xfId="15" applyFont="1" applyFill="1" applyBorder="1" applyAlignment="1">
      <alignment horizontal="center" vertical="center" textRotation="255"/>
    </xf>
    <xf numFmtId="0" fontId="12" fillId="0" borderId="3" xfId="15" applyFont="1" applyFill="1" applyBorder="1" applyAlignment="1">
      <alignment horizontal="center" vertical="center" textRotation="255"/>
    </xf>
    <xf numFmtId="0" fontId="12" fillId="0" borderId="4" xfId="15" applyFont="1" applyFill="1" applyBorder="1" applyAlignment="1">
      <alignment horizontal="center" vertical="center" textRotation="255"/>
    </xf>
    <xf numFmtId="0" fontId="12" fillId="0" borderId="5" xfId="15" applyFont="1" applyFill="1" applyBorder="1" applyAlignment="1">
      <alignment horizontal="center" vertical="center" textRotation="255"/>
    </xf>
    <xf numFmtId="0" fontId="10" fillId="0" borderId="2" xfId="18" applyFont="1" applyFill="1" applyBorder="1" applyAlignment="1">
      <alignment horizontal="center" vertical="center"/>
    </xf>
    <xf numFmtId="0" fontId="10" fillId="0" borderId="39" xfId="18" applyFont="1" applyFill="1" applyBorder="1" applyAlignment="1">
      <alignment horizontal="center" vertical="center"/>
    </xf>
    <xf numFmtId="0" fontId="10" fillId="0" borderId="2" xfId="13" applyFont="1" applyFill="1" applyBorder="1" applyAlignment="1" applyProtection="1">
      <alignment horizontal="center" vertical="center"/>
    </xf>
    <xf numFmtId="0" fontId="10" fillId="0" borderId="39" xfId="13" applyFont="1" applyFill="1" applyBorder="1" applyAlignment="1" applyProtection="1">
      <alignment horizontal="center" vertical="center"/>
    </xf>
    <xf numFmtId="0" fontId="12" fillId="0" borderId="4" xfId="15" applyFont="1" applyFill="1" applyBorder="1" applyAlignment="1">
      <alignment vertical="center" wrapText="1"/>
    </xf>
    <xf numFmtId="0" fontId="12" fillId="0" borderId="5" xfId="15" applyFont="1" applyFill="1" applyBorder="1" applyAlignment="1">
      <alignment vertical="center" wrapText="1"/>
    </xf>
    <xf numFmtId="0" fontId="12" fillId="0" borderId="2" xfId="15" applyFont="1" applyFill="1" applyBorder="1" applyAlignment="1">
      <alignment horizontal="center" vertical="center" textRotation="255" wrapText="1"/>
    </xf>
    <xf numFmtId="0" fontId="12" fillId="0" borderId="2" xfId="15" applyFont="1" applyFill="1" applyBorder="1" applyAlignment="1"/>
    <xf numFmtId="0" fontId="66" fillId="0" borderId="0" xfId="15" applyFont="1" applyFill="1" applyAlignment="1">
      <alignment horizontal="center" vertical="center"/>
    </xf>
    <xf numFmtId="0" fontId="47" fillId="0" borderId="1" xfId="15" applyFont="1" applyFill="1" applyBorder="1" applyAlignment="1">
      <alignment horizontal="left" vertical="center"/>
    </xf>
    <xf numFmtId="0" fontId="12" fillId="0" borderId="2" xfId="15" applyFont="1" applyFill="1" applyBorder="1" applyAlignment="1">
      <alignment horizontal="center" vertical="center" wrapText="1"/>
    </xf>
    <xf numFmtId="0" fontId="18" fillId="0" borderId="39" xfId="15" applyFont="1" applyFill="1" applyBorder="1" applyAlignment="1">
      <alignment horizontal="center" vertical="center" wrapText="1"/>
    </xf>
    <xf numFmtId="0" fontId="18" fillId="0" borderId="39" xfId="15" applyFont="1" applyFill="1" applyBorder="1" applyAlignment="1">
      <alignment horizontal="center" vertical="center"/>
    </xf>
    <xf numFmtId="0" fontId="18" fillId="0" borderId="39" xfId="15" applyFont="1" applyFill="1" applyBorder="1" applyAlignment="1">
      <alignment horizontal="center" vertical="center" textRotation="255"/>
    </xf>
    <xf numFmtId="0" fontId="18" fillId="0" borderId="4" xfId="15" applyFont="1" applyFill="1" applyBorder="1" applyAlignment="1">
      <alignment horizontal="center" vertical="center" textRotation="255"/>
    </xf>
    <xf numFmtId="0" fontId="18" fillId="0" borderId="39" xfId="15" applyFont="1" applyFill="1" applyBorder="1" applyAlignment="1"/>
    <xf numFmtId="176" fontId="10" fillId="0" borderId="39" xfId="15" applyNumberFormat="1" applyFont="1" applyFill="1" applyBorder="1" applyAlignment="1">
      <alignment horizontal="center" vertical="center" textRotation="180"/>
    </xf>
    <xf numFmtId="0" fontId="18" fillId="0" borderId="39" xfId="15" applyFont="1" applyFill="1" applyBorder="1" applyAlignment="1">
      <alignment vertical="center" wrapText="1"/>
    </xf>
    <xf numFmtId="0" fontId="18" fillId="0" borderId="5" xfId="15" applyFont="1" applyFill="1" applyBorder="1" applyAlignment="1">
      <alignment horizontal="center" vertical="center" textRotation="255"/>
    </xf>
    <xf numFmtId="0" fontId="18" fillId="0" borderId="39" xfId="15" applyFont="1" applyFill="1" applyBorder="1" applyAlignment="1">
      <alignment horizontal="center" vertical="center" textRotation="255" wrapText="1"/>
    </xf>
    <xf numFmtId="0" fontId="10" fillId="0" borderId="39" xfId="15" applyFont="1" applyFill="1" applyBorder="1" applyAlignment="1">
      <alignment horizontal="center" vertical="center" wrapText="1"/>
    </xf>
    <xf numFmtId="0" fontId="10" fillId="0" borderId="39" xfId="15" applyFont="1" applyFill="1" applyBorder="1" applyAlignment="1">
      <alignment horizontal="center" vertical="center"/>
    </xf>
    <xf numFmtId="0" fontId="10" fillId="0" borderId="3" xfId="32" applyFont="1" applyFill="1" applyBorder="1" applyAlignment="1">
      <alignment horizontal="center" vertical="center"/>
    </xf>
    <xf numFmtId="0" fontId="10" fillId="0" borderId="4" xfId="32" applyFont="1" applyFill="1" applyBorder="1" applyAlignment="1">
      <alignment horizontal="center" vertical="center"/>
    </xf>
    <xf numFmtId="0" fontId="10" fillId="0" borderId="5" xfId="32" applyFont="1" applyFill="1" applyBorder="1" applyAlignment="1">
      <alignment horizontal="center" vertical="center"/>
    </xf>
    <xf numFmtId="0" fontId="11" fillId="0" borderId="1" xfId="42" applyFont="1" applyFill="1" applyBorder="1" applyAlignment="1" applyProtection="1">
      <alignment horizontal="left" vertical="center" wrapText="1"/>
    </xf>
    <xf numFmtId="0" fontId="6" fillId="0" borderId="1" xfId="42" applyFont="1" applyFill="1" applyBorder="1" applyAlignment="1" applyProtection="1">
      <alignment horizontal="left" vertical="center" wrapText="1"/>
    </xf>
    <xf numFmtId="0" fontId="98" fillId="0" borderId="41" xfId="15" applyFont="1" applyFill="1" applyBorder="1" applyAlignment="1">
      <alignment horizontal="center" vertical="center" wrapText="1"/>
    </xf>
    <xf numFmtId="0" fontId="12" fillId="0" borderId="52" xfId="15" applyFont="1" applyFill="1" applyBorder="1">
      <alignment vertical="center"/>
    </xf>
    <xf numFmtId="0" fontId="12" fillId="0" borderId="44" xfId="15" applyFont="1" applyFill="1" applyBorder="1">
      <alignment vertical="center"/>
    </xf>
    <xf numFmtId="176" fontId="99" fillId="0" borderId="41" xfId="15" applyNumberFormat="1" applyFont="1" applyFill="1" applyBorder="1" applyAlignment="1">
      <alignment horizontal="center" vertical="center" textRotation="180" wrapText="1"/>
    </xf>
    <xf numFmtId="0" fontId="12" fillId="0" borderId="47" xfId="15" applyFont="1" applyFill="1" applyBorder="1">
      <alignment vertical="center"/>
    </xf>
    <xf numFmtId="0" fontId="12" fillId="0" borderId="50" xfId="15" applyFont="1" applyFill="1" applyBorder="1">
      <alignment vertical="center"/>
    </xf>
    <xf numFmtId="0" fontId="98" fillId="0" borderId="41" xfId="15" applyFont="1" applyFill="1" applyBorder="1" applyAlignment="1">
      <alignment horizontal="center" vertical="center" textRotation="255" wrapText="1"/>
    </xf>
    <xf numFmtId="0" fontId="99" fillId="0" borderId="41" xfId="15" applyFont="1" applyFill="1" applyBorder="1" applyAlignment="1">
      <alignment horizontal="center" vertical="center" wrapText="1"/>
    </xf>
    <xf numFmtId="0" fontId="100" fillId="0" borderId="41" xfId="15" applyFont="1" applyFill="1" applyBorder="1" applyAlignment="1">
      <alignment horizontal="center" vertical="center" wrapText="1"/>
    </xf>
    <xf numFmtId="0" fontId="100" fillId="0" borderId="51" xfId="15" applyFont="1" applyFill="1" applyBorder="1" applyAlignment="1">
      <alignment horizontal="center" vertical="center" wrapText="1"/>
    </xf>
    <xf numFmtId="0" fontId="99" fillId="0" borderId="51" xfId="15" applyFont="1" applyFill="1" applyBorder="1" applyAlignment="1">
      <alignment horizontal="center" vertical="center" wrapText="1"/>
    </xf>
    <xf numFmtId="0" fontId="98" fillId="0" borderId="51" xfId="15" applyFont="1" applyFill="1" applyBorder="1" applyAlignment="1">
      <alignment horizontal="center" vertical="center" textRotation="255" wrapText="1"/>
    </xf>
    <xf numFmtId="0" fontId="94" fillId="0" borderId="0" xfId="15" applyFont="1" applyFill="1" applyAlignment="1">
      <alignment horizontal="center" vertical="center" wrapText="1"/>
    </xf>
    <xf numFmtId="0" fontId="2" fillId="0" borderId="0" xfId="15" applyFill="1">
      <alignment vertical="center"/>
    </xf>
    <xf numFmtId="0" fontId="95" fillId="0" borderId="40" xfId="15" applyFont="1" applyFill="1" applyBorder="1" applyAlignment="1">
      <alignment horizontal="left" vertical="center" wrapText="1"/>
    </xf>
    <xf numFmtId="0" fontId="2" fillId="0" borderId="40" xfId="15" applyFill="1" applyBorder="1">
      <alignment vertical="center"/>
    </xf>
    <xf numFmtId="0" fontId="12" fillId="0" borderId="42" xfId="15" applyFont="1" applyFill="1" applyBorder="1">
      <alignment vertical="center"/>
    </xf>
    <xf numFmtId="0" fontId="12" fillId="0" borderId="43" xfId="15" applyFont="1" applyFill="1" applyBorder="1">
      <alignment vertical="center"/>
    </xf>
    <xf numFmtId="0" fontId="12" fillId="0" borderId="45" xfId="15" applyFont="1" applyFill="1" applyBorder="1">
      <alignment vertical="center"/>
    </xf>
    <xf numFmtId="0" fontId="12" fillId="0" borderId="0" xfId="15" applyFont="1" applyFill="1">
      <alignment vertical="center"/>
    </xf>
    <xf numFmtId="0" fontId="12" fillId="0" borderId="46" xfId="15" applyFont="1" applyFill="1" applyBorder="1">
      <alignment vertical="center"/>
    </xf>
    <xf numFmtId="0" fontId="12" fillId="0" borderId="48" xfId="15" applyFont="1" applyFill="1" applyBorder="1">
      <alignment vertical="center"/>
    </xf>
    <xf numFmtId="0" fontId="12" fillId="0" borderId="40" xfId="15" applyFont="1" applyFill="1" applyBorder="1">
      <alignment vertical="center"/>
    </xf>
    <xf numFmtId="0" fontId="12" fillId="0" borderId="49" xfId="15" applyFont="1" applyFill="1" applyBorder="1">
      <alignment vertical="center"/>
    </xf>
    <xf numFmtId="0" fontId="98" fillId="0" borderId="41" xfId="0" applyFont="1" applyFill="1" applyBorder="1" applyAlignment="1">
      <alignment horizontal="center" vertical="center" wrapText="1"/>
    </xf>
    <xf numFmtId="0" fontId="12" fillId="0" borderId="50" xfId="0" applyFont="1" applyFill="1" applyBorder="1">
      <alignment vertical="center"/>
    </xf>
    <xf numFmtId="0" fontId="94" fillId="0" borderId="0" xfId="0" applyFont="1" applyFill="1" applyAlignment="1">
      <alignment horizontal="center" vertical="center" wrapText="1"/>
    </xf>
    <xf numFmtId="0" fontId="0" fillId="0" borderId="0" xfId="0" applyFill="1">
      <alignment vertical="center"/>
    </xf>
    <xf numFmtId="0" fontId="95" fillId="0" borderId="40" xfId="0" applyFont="1" applyFill="1" applyBorder="1" applyAlignment="1">
      <alignment horizontal="left" vertical="center" wrapText="1"/>
    </xf>
    <xf numFmtId="0" fontId="0" fillId="0" borderId="40" xfId="0" applyFill="1" applyBorder="1">
      <alignment vertical="center"/>
    </xf>
    <xf numFmtId="0" fontId="12" fillId="0" borderId="42" xfId="0" applyFont="1" applyFill="1" applyBorder="1">
      <alignment vertical="center"/>
    </xf>
    <xf numFmtId="0" fontId="12" fillId="0" borderId="43" xfId="0" applyFont="1" applyFill="1" applyBorder="1">
      <alignment vertical="center"/>
    </xf>
    <xf numFmtId="0" fontId="12" fillId="0" borderId="45" xfId="0" applyFont="1" applyFill="1" applyBorder="1">
      <alignment vertical="center"/>
    </xf>
    <xf numFmtId="0" fontId="12" fillId="0" borderId="0" xfId="0" applyFont="1" applyFill="1">
      <alignment vertical="center"/>
    </xf>
    <xf numFmtId="0" fontId="12" fillId="0" borderId="46" xfId="0" applyFont="1" applyFill="1" applyBorder="1">
      <alignment vertical="center"/>
    </xf>
    <xf numFmtId="0" fontId="12" fillId="0" borderId="48" xfId="0" applyFont="1" applyFill="1" applyBorder="1">
      <alignment vertical="center"/>
    </xf>
    <xf numFmtId="0" fontId="12" fillId="0" borderId="40" xfId="0" applyFont="1" applyFill="1" applyBorder="1">
      <alignment vertical="center"/>
    </xf>
    <xf numFmtId="0" fontId="12" fillId="0" borderId="49" xfId="0" applyFont="1" applyFill="1" applyBorder="1">
      <alignment vertical="center"/>
    </xf>
    <xf numFmtId="0" fontId="98" fillId="0" borderId="41" xfId="0" applyFont="1" applyFill="1" applyBorder="1" applyAlignment="1">
      <alignment horizontal="center" vertical="center" textRotation="255" wrapText="1"/>
    </xf>
    <xf numFmtId="0" fontId="12" fillId="0" borderId="47" xfId="0" applyFont="1" applyFill="1" applyBorder="1">
      <alignment vertical="center"/>
    </xf>
    <xf numFmtId="0" fontId="12" fillId="0" borderId="44" xfId="0" applyFont="1" applyFill="1" applyBorder="1">
      <alignment vertical="center"/>
    </xf>
    <xf numFmtId="0" fontId="98" fillId="0" borderId="51" xfId="0" applyFont="1" applyFill="1" applyBorder="1" applyAlignment="1">
      <alignment horizontal="center" vertical="center" textRotation="255" wrapText="1"/>
    </xf>
    <xf numFmtId="176" fontId="99" fillId="0" borderId="41" xfId="0" applyNumberFormat="1" applyFont="1" applyFill="1" applyBorder="1" applyAlignment="1">
      <alignment horizontal="center" vertical="center" textRotation="180" wrapText="1"/>
    </xf>
    <xf numFmtId="0" fontId="99" fillId="0" borderId="41" xfId="0" applyFont="1" applyFill="1" applyBorder="1" applyAlignment="1">
      <alignment horizontal="center" vertical="center" wrapText="1"/>
    </xf>
    <xf numFmtId="0" fontId="99" fillId="0" borderId="51" xfId="0" applyFont="1" applyFill="1" applyBorder="1" applyAlignment="1">
      <alignment horizontal="center" vertical="center" wrapText="1"/>
    </xf>
    <xf numFmtId="0" fontId="12" fillId="0" borderId="52" xfId="0" applyFont="1" applyFill="1" applyBorder="1">
      <alignment vertical="center"/>
    </xf>
    <xf numFmtId="0" fontId="100" fillId="0" borderId="41" xfId="0" applyFont="1" applyFill="1" applyBorder="1" applyAlignment="1">
      <alignment horizontal="center" vertical="center" wrapText="1"/>
    </xf>
    <xf numFmtId="0" fontId="100" fillId="0" borderId="51" xfId="0" applyFont="1" applyFill="1" applyBorder="1" applyAlignment="1">
      <alignment horizontal="center" vertical="center" wrapText="1"/>
    </xf>
    <xf numFmtId="10" fontId="4" fillId="0" borderId="39" xfId="15" applyNumberFormat="1" applyFont="1" applyFill="1" applyBorder="1" applyAlignment="1">
      <alignment horizontal="center" vertical="center" textRotation="180"/>
    </xf>
    <xf numFmtId="176" fontId="4" fillId="0" borderId="39" xfId="15" applyNumberFormat="1" applyFont="1" applyFill="1" applyBorder="1" applyAlignment="1">
      <alignment horizontal="center" vertical="center"/>
    </xf>
    <xf numFmtId="0" fontId="4" fillId="0" borderId="39" xfId="32" applyFont="1" applyFill="1" applyBorder="1" applyAlignment="1">
      <alignment horizontal="center" vertical="center"/>
    </xf>
    <xf numFmtId="0" fontId="4" fillId="0" borderId="2" xfId="18" applyFont="1" applyFill="1" applyBorder="1" applyAlignment="1">
      <alignment horizontal="center" vertical="center"/>
    </xf>
    <xf numFmtId="0" fontId="4" fillId="0" borderId="39" xfId="18" applyFont="1" applyFill="1" applyBorder="1" applyAlignment="1">
      <alignment horizontal="center" vertical="center"/>
    </xf>
    <xf numFmtId="0" fontId="0" fillId="0" borderId="39" xfId="15" applyFont="1" applyFill="1" applyBorder="1" applyAlignment="1">
      <alignment horizontal="center" vertical="center" textRotation="255"/>
    </xf>
    <xf numFmtId="0" fontId="5" fillId="0" borderId="39" xfId="15" applyFont="1" applyFill="1" applyBorder="1" applyAlignment="1">
      <alignment horizontal="center" vertical="center" textRotation="255"/>
    </xf>
    <xf numFmtId="0" fontId="9" fillId="0" borderId="39" xfId="15" applyFont="1" applyFill="1" applyBorder="1" applyAlignment="1"/>
    <xf numFmtId="0" fontId="16" fillId="0" borderId="2" xfId="15" applyFont="1" applyFill="1" applyBorder="1" applyAlignment="1">
      <alignment horizontal="center" vertical="center" textRotation="255" wrapText="1"/>
    </xf>
    <xf numFmtId="176" fontId="8" fillId="0" borderId="2" xfId="15" applyNumberFormat="1" applyFont="1" applyFill="1" applyBorder="1" applyAlignment="1">
      <alignment horizontal="center" vertical="center" textRotation="180"/>
    </xf>
    <xf numFmtId="176" fontId="8" fillId="0" borderId="39" xfId="15" applyNumberFormat="1" applyFont="1" applyFill="1" applyBorder="1" applyAlignment="1">
      <alignment horizontal="center" vertical="center" textRotation="180"/>
    </xf>
    <xf numFmtId="0" fontId="8" fillId="0" borderId="3" xfId="32" applyFont="1" applyFill="1" applyBorder="1" applyAlignment="1">
      <alignment horizontal="center" vertical="center"/>
    </xf>
    <xf numFmtId="0" fontId="8" fillId="0" borderId="4" xfId="32" applyFont="1" applyFill="1" applyBorder="1" applyAlignment="1">
      <alignment horizontal="center" vertical="center"/>
    </xf>
    <xf numFmtId="0" fontId="8" fillId="0" borderId="5" xfId="32" applyFont="1" applyFill="1" applyBorder="1" applyAlignment="1">
      <alignment horizontal="center" vertical="center"/>
    </xf>
    <xf numFmtId="0" fontId="8" fillId="0" borderId="2" xfId="32" applyFont="1" applyFill="1" applyBorder="1" applyAlignment="1">
      <alignment horizontal="center" vertical="center"/>
    </xf>
    <xf numFmtId="0" fontId="8" fillId="0" borderId="3" xfId="15" applyFont="1" applyFill="1" applyBorder="1" applyAlignment="1">
      <alignment horizontal="center" vertical="center" wrapText="1"/>
    </xf>
    <xf numFmtId="0" fontId="8" fillId="0" borderId="4" xfId="15" applyFont="1" applyFill="1" applyBorder="1" applyAlignment="1">
      <alignment horizontal="center" vertical="center" wrapText="1"/>
    </xf>
    <xf numFmtId="0" fontId="8" fillId="0" borderId="5" xfId="15" applyFont="1" applyFill="1" applyBorder="1" applyAlignment="1">
      <alignment horizontal="center" vertical="center" wrapText="1"/>
    </xf>
    <xf numFmtId="0" fontId="21" fillId="0" borderId="2" xfId="15" applyFont="1" applyFill="1" applyBorder="1" applyAlignment="1">
      <alignment horizontal="center" vertical="center" textRotation="255"/>
    </xf>
    <xf numFmtId="0" fontId="8" fillId="0" borderId="2" xfId="15" applyFont="1" applyFill="1" applyBorder="1" applyAlignment="1">
      <alignment horizontal="center" vertical="center" textRotation="255"/>
    </xf>
    <xf numFmtId="0" fontId="31" fillId="0" borderId="2" xfId="15" applyFont="1" applyFill="1" applyBorder="1" applyAlignment="1">
      <alignment horizontal="center" vertical="center" wrapText="1"/>
    </xf>
    <xf numFmtId="0" fontId="27" fillId="0" borderId="2" xfId="15" applyFont="1" applyFill="1" applyBorder="1" applyAlignment="1">
      <alignment horizontal="center" vertical="center"/>
    </xf>
    <xf numFmtId="0" fontId="27" fillId="0" borderId="2" xfId="15" applyFont="1" applyFill="1" applyBorder="1" applyAlignment="1">
      <alignment horizontal="center" vertical="center" textRotation="255"/>
    </xf>
    <xf numFmtId="0" fontId="28" fillId="0" borderId="2" xfId="15" applyFont="1" applyFill="1" applyBorder="1" applyAlignment="1">
      <alignment horizontal="center" vertical="center" textRotation="255"/>
    </xf>
    <xf numFmtId="0" fontId="28" fillId="0" borderId="39" xfId="15" applyFont="1" applyFill="1" applyBorder="1" applyAlignment="1">
      <alignment horizontal="center" vertical="center" textRotation="255"/>
    </xf>
    <xf numFmtId="0" fontId="27" fillId="0" borderId="3" xfId="15" applyFont="1" applyFill="1" applyBorder="1" applyAlignment="1">
      <alignment horizontal="center" vertical="center" textRotation="255"/>
    </xf>
    <xf numFmtId="0" fontId="27" fillId="0" borderId="4" xfId="15" applyFont="1" applyFill="1" applyBorder="1" applyAlignment="1">
      <alignment horizontal="center" vertical="center" textRotation="255"/>
    </xf>
    <xf numFmtId="0" fontId="27" fillId="0" borderId="5" xfId="15" applyFont="1" applyFill="1" applyBorder="1" applyAlignment="1">
      <alignment horizontal="center" vertical="center" textRotation="255"/>
    </xf>
    <xf numFmtId="0" fontId="28" fillId="0" borderId="2" xfId="15" applyFont="1" applyFill="1" applyBorder="1" applyAlignment="1"/>
    <xf numFmtId="0" fontId="27" fillId="0" borderId="2" xfId="15" applyFont="1" applyFill="1" applyBorder="1" applyAlignment="1"/>
    <xf numFmtId="0" fontId="27" fillId="0" borderId="39" xfId="15" applyFont="1" applyFill="1" applyBorder="1" applyAlignment="1"/>
    <xf numFmtId="0" fontId="30" fillId="0" borderId="2" xfId="15" applyFont="1" applyFill="1" applyBorder="1" applyAlignment="1">
      <alignment horizontal="center" vertical="center" textRotation="255"/>
    </xf>
    <xf numFmtId="0" fontId="30" fillId="0" borderId="2" xfId="15" applyFont="1" applyFill="1" applyBorder="1" applyAlignment="1"/>
    <xf numFmtId="0" fontId="30" fillId="0" borderId="2" xfId="26" applyFont="1" applyFill="1" applyBorder="1" applyAlignment="1">
      <alignment horizontal="center" vertical="center" textRotation="255" wrapText="1"/>
    </xf>
    <xf numFmtId="0" fontId="68" fillId="0" borderId="2" xfId="15" applyFont="1" applyFill="1" applyBorder="1" applyAlignment="1">
      <alignment horizontal="center" vertical="center" textRotation="255"/>
    </xf>
    <xf numFmtId="0" fontId="68" fillId="0" borderId="2" xfId="15" applyFont="1" applyFill="1" applyBorder="1" applyAlignment="1">
      <alignment horizontal="center" vertical="center"/>
    </xf>
    <xf numFmtId="0" fontId="68" fillId="0" borderId="3" xfId="15" applyFont="1" applyFill="1" applyBorder="1" applyAlignment="1">
      <alignment horizontal="center" vertical="center" wrapText="1"/>
    </xf>
    <xf numFmtId="0" fontId="68" fillId="0" borderId="4" xfId="15" applyFont="1" applyFill="1" applyBorder="1" applyAlignment="1">
      <alignment horizontal="center" vertical="center" wrapText="1"/>
    </xf>
    <xf numFmtId="0" fontId="68" fillId="0" borderId="5" xfId="15" applyFont="1" applyFill="1" applyBorder="1" applyAlignment="1">
      <alignment horizontal="center" vertical="center" wrapText="1"/>
    </xf>
    <xf numFmtId="0" fontId="68" fillId="0" borderId="2" xfId="32" applyFont="1" applyFill="1" applyBorder="1" applyAlignment="1">
      <alignment horizontal="center" vertical="center"/>
    </xf>
    <xf numFmtId="176" fontId="68" fillId="0" borderId="2" xfId="15" applyNumberFormat="1" applyFont="1" applyFill="1" applyBorder="1" applyAlignment="1">
      <alignment horizontal="center" vertical="center" textRotation="180"/>
    </xf>
    <xf numFmtId="0" fontId="68" fillId="0" borderId="3" xfId="32" applyFont="1" applyFill="1" applyBorder="1" applyAlignment="1">
      <alignment horizontal="center" vertical="center"/>
    </xf>
    <xf numFmtId="0" fontId="68" fillId="0" borderId="4" xfId="32" applyFont="1" applyFill="1" applyBorder="1" applyAlignment="1">
      <alignment horizontal="center" vertical="center"/>
    </xf>
    <xf numFmtId="0" fontId="68" fillId="0" borderId="5" xfId="32" applyFont="1" applyFill="1" applyBorder="1" applyAlignment="1">
      <alignment horizontal="center" vertical="center"/>
    </xf>
    <xf numFmtId="0" fontId="68" fillId="0" borderId="2" xfId="15" applyFont="1" applyFill="1" applyBorder="1" applyAlignment="1">
      <alignment horizontal="center" vertical="center" wrapText="1"/>
    </xf>
    <xf numFmtId="10" fontId="46" fillId="0" borderId="2" xfId="15" applyNumberFormat="1" applyFont="1" applyFill="1" applyBorder="1" applyAlignment="1">
      <alignment horizontal="center" vertical="center" textRotation="180"/>
    </xf>
    <xf numFmtId="0" fontId="68" fillId="0" borderId="2" xfId="15" applyFont="1" applyFill="1" applyBorder="1" applyAlignment="1"/>
    <xf numFmtId="0" fontId="68" fillId="0" borderId="3" xfId="15" applyFont="1" applyFill="1" applyBorder="1" applyAlignment="1">
      <alignment horizontal="center" vertical="center" textRotation="255"/>
    </xf>
    <xf numFmtId="0" fontId="68" fillId="0" borderId="4" xfId="15" applyFont="1" applyFill="1" applyBorder="1" applyAlignment="1">
      <alignment horizontal="center" vertical="center" textRotation="255"/>
    </xf>
    <xf numFmtId="0" fontId="68" fillId="0" borderId="5" xfId="15" applyFont="1" applyFill="1" applyBorder="1" applyAlignment="1">
      <alignment horizontal="center" vertical="center" textRotation="255"/>
    </xf>
    <xf numFmtId="0" fontId="68" fillId="0" borderId="2" xfId="26" applyFont="1" applyFill="1" applyBorder="1" applyAlignment="1">
      <alignment horizontal="center" vertical="center" textRotation="255" wrapText="1"/>
    </xf>
    <xf numFmtId="0" fontId="46" fillId="0" borderId="2" xfId="15" applyFont="1" applyFill="1" applyBorder="1" applyAlignment="1">
      <alignment horizontal="center" vertical="center" wrapText="1"/>
    </xf>
    <xf numFmtId="0" fontId="46" fillId="0" borderId="2" xfId="15" applyFont="1" applyFill="1" applyBorder="1" applyAlignment="1">
      <alignment horizontal="center" vertical="center"/>
    </xf>
    <xf numFmtId="0" fontId="46" fillId="0" borderId="2" xfId="15" applyFont="1" applyFill="1" applyBorder="1" applyAlignment="1">
      <alignment horizontal="center" vertical="center" textRotation="255"/>
    </xf>
    <xf numFmtId="0" fontId="3" fillId="0" borderId="0" xfId="12" applyFont="1" applyFill="1" applyAlignment="1">
      <alignment horizontal="center" vertical="center"/>
    </xf>
    <xf numFmtId="0" fontId="108" fillId="0" borderId="1" xfId="12" applyFont="1" applyFill="1" applyBorder="1" applyAlignment="1">
      <alignment horizontal="left" vertical="center" wrapText="1"/>
    </xf>
    <xf numFmtId="0" fontId="18" fillId="0" borderId="39" xfId="12" applyFont="1" applyFill="1" applyBorder="1" applyAlignment="1">
      <alignment horizontal="center" vertical="center" wrapText="1"/>
    </xf>
    <xf numFmtId="0" fontId="18" fillId="0" borderId="39" xfId="12" applyFont="1" applyFill="1" applyBorder="1" applyAlignment="1">
      <alignment horizontal="center" vertical="center"/>
    </xf>
    <xf numFmtId="0" fontId="18" fillId="0" borderId="39" xfId="12" applyFont="1" applyFill="1" applyBorder="1" applyAlignment="1">
      <alignment horizontal="center" vertical="center" textRotation="255"/>
    </xf>
    <xf numFmtId="0" fontId="18" fillId="0" borderId="39" xfId="12" applyFont="1" applyFill="1" applyBorder="1" applyAlignment="1"/>
    <xf numFmtId="176" fontId="10" fillId="0" borderId="39" xfId="12" applyNumberFormat="1" applyFont="1" applyFill="1" applyBorder="1" applyAlignment="1">
      <alignment horizontal="center" vertical="center"/>
    </xf>
    <xf numFmtId="10" fontId="10" fillId="0" borderId="39" xfId="12" applyNumberFormat="1" applyFont="1" applyFill="1" applyBorder="1" applyAlignment="1">
      <alignment horizontal="center" vertical="center" textRotation="180"/>
    </xf>
    <xf numFmtId="0" fontId="18" fillId="0" borderId="39" xfId="12" applyFont="1" applyFill="1" applyBorder="1" applyAlignment="1">
      <alignment horizontal="center" vertical="center" textRotation="255" wrapText="1"/>
    </xf>
    <xf numFmtId="0" fontId="31" fillId="0" borderId="39" xfId="15" applyFont="1" applyFill="1" applyBorder="1" applyAlignment="1">
      <alignment horizontal="center" vertical="center"/>
    </xf>
    <xf numFmtId="0" fontId="31" fillId="0" borderId="39" xfId="0" applyFont="1" applyFill="1" applyBorder="1" applyAlignment="1">
      <alignment horizontal="center" vertical="center"/>
    </xf>
    <xf numFmtId="0" fontId="10" fillId="0" borderId="39" xfId="32" applyFont="1" applyFill="1" applyBorder="1" applyAlignment="1">
      <alignment horizontal="center" vertical="center"/>
    </xf>
    <xf numFmtId="0" fontId="10" fillId="0" borderId="39" xfId="12" applyFont="1" applyFill="1" applyBorder="1" applyAlignment="1">
      <alignment horizontal="center" vertical="center" wrapText="1"/>
    </xf>
    <xf numFmtId="0" fontId="10" fillId="0" borderId="39" xfId="12" applyFont="1" applyFill="1" applyBorder="1" applyAlignment="1">
      <alignment horizontal="center" vertical="center"/>
    </xf>
    <xf numFmtId="0" fontId="10" fillId="0" borderId="39" xfId="12" applyFont="1" applyFill="1" applyBorder="1" applyAlignment="1">
      <alignment horizontal="center" vertical="center" textRotation="255"/>
    </xf>
    <xf numFmtId="176" fontId="4" fillId="0" borderId="7" xfId="15" applyNumberFormat="1" applyFont="1" applyFill="1" applyBorder="1" applyAlignment="1">
      <alignment horizontal="center" vertical="center"/>
    </xf>
    <xf numFmtId="0" fontId="18" fillId="0" borderId="7" xfId="15" applyFont="1" applyFill="1" applyBorder="1" applyAlignment="1">
      <alignment horizontal="center" vertical="center" wrapText="1"/>
    </xf>
    <xf numFmtId="10" fontId="10" fillId="0" borderId="7" xfId="15" applyNumberFormat="1" applyFont="1" applyFill="1" applyBorder="1" applyAlignment="1">
      <alignment horizontal="center" vertical="center"/>
    </xf>
    <xf numFmtId="176" fontId="4" fillId="0" borderId="7" xfId="27" applyNumberFormat="1" applyFont="1" applyFill="1" applyBorder="1" applyAlignment="1">
      <alignment horizontal="center" vertical="center"/>
    </xf>
    <xf numFmtId="0" fontId="4" fillId="0" borderId="7" xfId="27" applyFont="1" applyFill="1" applyBorder="1" applyAlignment="1">
      <alignment horizontal="center" vertical="center"/>
    </xf>
    <xf numFmtId="0" fontId="4" fillId="0" borderId="7" xfId="15" applyFont="1" applyFill="1" applyBorder="1" applyAlignment="1">
      <alignment horizontal="center" vertical="center"/>
    </xf>
    <xf numFmtId="0" fontId="5" fillId="0" borderId="7" xfId="15" applyFont="1" applyFill="1" applyBorder="1" applyAlignment="1">
      <alignment horizontal="center" vertical="center" textRotation="255"/>
    </xf>
    <xf numFmtId="0" fontId="4" fillId="0" borderId="8" xfId="15" applyFont="1" applyFill="1" applyBorder="1" applyAlignment="1">
      <alignment horizontal="center" vertical="center"/>
    </xf>
    <xf numFmtId="0" fontId="4" fillId="0" borderId="9" xfId="15" applyFont="1" applyFill="1" applyBorder="1" applyAlignment="1">
      <alignment horizontal="center" vertical="center"/>
    </xf>
    <xf numFmtId="0" fontId="4" fillId="0" borderId="10" xfId="15" applyFont="1" applyFill="1" applyBorder="1" applyAlignment="1">
      <alignment horizontal="center" vertical="center"/>
    </xf>
    <xf numFmtId="0" fontId="4" fillId="0" borderId="7" xfId="15" applyFont="1" applyFill="1" applyBorder="1" applyAlignment="1">
      <alignment horizontal="center" vertical="center" wrapText="1"/>
    </xf>
    <xf numFmtId="0" fontId="5" fillId="0" borderId="7" xfId="15" applyFont="1" applyFill="1" applyBorder="1" applyAlignment="1">
      <alignment horizontal="center" vertical="center" wrapText="1"/>
    </xf>
    <xf numFmtId="0" fontId="9" fillId="0" borderId="7" xfId="15" applyFont="1" applyFill="1" applyBorder="1" applyAlignment="1">
      <alignment horizontal="center" vertical="center"/>
    </xf>
    <xf numFmtId="0" fontId="4" fillId="0" borderId="7" xfId="15" applyFont="1" applyFill="1" applyBorder="1" applyAlignment="1">
      <alignment horizontal="center" vertical="center" textRotation="255"/>
    </xf>
    <xf numFmtId="0" fontId="17" fillId="0" borderId="7" xfId="15" applyFont="1" applyFill="1" applyBorder="1" applyAlignment="1">
      <alignment horizontal="center" vertical="center" textRotation="255"/>
    </xf>
    <xf numFmtId="0" fontId="17" fillId="0" borderId="7" xfId="15" applyFont="1" applyFill="1" applyBorder="1" applyAlignment="1"/>
    <xf numFmtId="0" fontId="16" fillId="0" borderId="7" xfId="15" applyFont="1" applyFill="1" applyBorder="1" applyAlignment="1">
      <alignment horizontal="center" vertical="center" textRotation="255"/>
    </xf>
    <xf numFmtId="0" fontId="6" fillId="0" borderId="7" xfId="15" applyFont="1" applyFill="1" applyBorder="1" applyAlignment="1"/>
    <xf numFmtId="0" fontId="16" fillId="0" borderId="8" xfId="15" applyFont="1" applyFill="1" applyBorder="1" applyAlignment="1">
      <alignment horizontal="center" vertical="center" wrapText="1"/>
    </xf>
    <xf numFmtId="0" fontId="6" fillId="0" borderId="9" xfId="15" applyFont="1" applyFill="1" applyBorder="1" applyAlignment="1">
      <alignment wrapText="1"/>
    </xf>
    <xf numFmtId="0" fontId="6" fillId="0" borderId="10" xfId="15" applyFont="1" applyFill="1" applyBorder="1" applyAlignment="1">
      <alignment wrapText="1"/>
    </xf>
    <xf numFmtId="0" fontId="20" fillId="0" borderId="8" xfId="27" applyFont="1" applyFill="1" applyBorder="1" applyAlignment="1">
      <alignment horizontal="center" vertical="center" wrapText="1"/>
    </xf>
    <xf numFmtId="0" fontId="44" fillId="0" borderId="9" xfId="27" applyFont="1" applyFill="1" applyBorder="1" applyAlignment="1">
      <alignment horizontal="center" vertical="center" wrapText="1"/>
    </xf>
    <xf numFmtId="0" fontId="44" fillId="0" borderId="10" xfId="27" applyFont="1" applyFill="1" applyBorder="1" applyAlignment="1">
      <alignment horizontal="center" vertical="center" wrapText="1"/>
    </xf>
    <xf numFmtId="0" fontId="4" fillId="0" borderId="7" xfId="15" applyFont="1" applyFill="1" applyBorder="1" applyAlignment="1">
      <alignment vertical="center" textRotation="255" wrapText="1"/>
    </xf>
    <xf numFmtId="0" fontId="40" fillId="0" borderId="0" xfId="15" applyFont="1" applyFill="1" applyAlignment="1">
      <alignment horizontal="center" vertical="center"/>
    </xf>
    <xf numFmtId="0" fontId="4" fillId="0" borderId="6" xfId="15" applyFont="1" applyFill="1" applyBorder="1" applyAlignment="1">
      <alignment horizontal="left" vertical="center"/>
    </xf>
    <xf numFmtId="0" fontId="5" fillId="0" borderId="7" xfId="15" applyFont="1" applyFill="1" applyBorder="1" applyAlignment="1">
      <alignment horizontal="center" vertical="center"/>
    </xf>
    <xf numFmtId="0" fontId="68" fillId="0" borderId="2" xfId="60" applyFont="1" applyFill="1" applyBorder="1" applyAlignment="1">
      <alignment horizontal="center" vertical="center" wrapText="1"/>
    </xf>
    <xf numFmtId="10" fontId="68" fillId="0" borderId="2" xfId="60" applyNumberFormat="1" applyFont="1" applyFill="1" applyBorder="1" applyAlignment="1">
      <alignment horizontal="center" vertical="center" wrapText="1"/>
    </xf>
    <xf numFmtId="0" fontId="78" fillId="0" borderId="2" xfId="60" applyFont="1" applyFill="1" applyBorder="1" applyAlignment="1">
      <alignment horizontal="center" vertical="center" wrapText="1"/>
    </xf>
    <xf numFmtId="0" fontId="79" fillId="0" borderId="2" xfId="60" applyFont="1" applyFill="1" applyBorder="1" applyAlignment="1">
      <alignment horizontal="left" vertical="center" wrapText="1"/>
    </xf>
    <xf numFmtId="0" fontId="16" fillId="0" borderId="53" xfId="15" applyFont="1" applyFill="1" applyBorder="1" applyAlignment="1">
      <alignment horizontal="center" vertical="center" wrapText="1"/>
    </xf>
    <xf numFmtId="0" fontId="11" fillId="0" borderId="6" xfId="15" applyFont="1" applyFill="1" applyBorder="1" applyAlignment="1">
      <alignment horizontal="left" vertical="center" wrapText="1"/>
    </xf>
    <xf numFmtId="0" fontId="6" fillId="0" borderId="6" xfId="15" applyFont="1" applyFill="1" applyBorder="1" applyAlignment="1">
      <alignment horizontal="left" vertical="center"/>
    </xf>
    <xf numFmtId="0" fontId="16" fillId="0" borderId="53" xfId="15" applyFont="1" applyFill="1" applyBorder="1" applyAlignment="1">
      <alignment horizontal="center" vertical="center"/>
    </xf>
    <xf numFmtId="0" fontId="16" fillId="0" borderId="53" xfId="15" applyFont="1" applyFill="1" applyBorder="1" applyAlignment="1">
      <alignment horizontal="center" vertical="center" textRotation="255"/>
    </xf>
    <xf numFmtId="0" fontId="6" fillId="0" borderId="53" xfId="15" applyFont="1" applyFill="1" applyBorder="1" applyAlignment="1">
      <alignment horizontal="center" vertical="center" textRotation="255"/>
    </xf>
    <xf numFmtId="0" fontId="6" fillId="0" borderId="53" xfId="15" applyFont="1" applyFill="1" applyBorder="1" applyAlignment="1"/>
    <xf numFmtId="176" fontId="6" fillId="0" borderId="53" xfId="15" applyNumberFormat="1" applyFont="1" applyFill="1" applyBorder="1" applyAlignment="1">
      <alignment horizontal="center" vertical="center" textRotation="180"/>
    </xf>
    <xf numFmtId="0" fontId="6" fillId="0" borderId="53" xfId="15" applyFont="1" applyFill="1" applyBorder="1" applyAlignment="1">
      <alignment wrapText="1"/>
    </xf>
    <xf numFmtId="0" fontId="20" fillId="0" borderId="53" xfId="27" applyFont="1" applyFill="1" applyBorder="1" applyAlignment="1">
      <alignment horizontal="center" vertical="center" textRotation="255" wrapText="1"/>
    </xf>
    <xf numFmtId="0" fontId="44" fillId="0" borderId="53" xfId="27" applyFont="1" applyFill="1" applyBorder="1" applyAlignment="1">
      <alignment horizontal="center" vertical="center" textRotation="255" wrapText="1"/>
    </xf>
    <xf numFmtId="0" fontId="6" fillId="0" borderId="53" xfId="27" applyFont="1" applyFill="1" applyBorder="1" applyAlignment="1">
      <alignment horizontal="center" vertical="center"/>
    </xf>
    <xf numFmtId="0" fontId="11" fillId="0" borderId="53" xfId="15" applyFont="1" applyFill="1" applyBorder="1" applyAlignment="1">
      <alignment horizontal="center" vertical="center" textRotation="255"/>
    </xf>
    <xf numFmtId="0" fontId="6" fillId="0" borderId="53" xfId="15" applyFont="1" applyFill="1" applyBorder="1" applyAlignment="1">
      <alignment horizontal="center" vertical="center"/>
    </xf>
    <xf numFmtId="176" fontId="6" fillId="0" borderId="53" xfId="27" applyNumberFormat="1" applyFont="1" applyFill="1" applyBorder="1" applyAlignment="1">
      <alignment horizontal="center" vertical="center" textRotation="180"/>
    </xf>
    <xf numFmtId="0" fontId="6" fillId="0" borderId="53" xfId="15" applyFont="1" applyFill="1" applyBorder="1" applyAlignment="1">
      <alignment vertical="center" textRotation="255" wrapText="1"/>
    </xf>
    <xf numFmtId="0" fontId="6" fillId="0" borderId="53" xfId="15" applyFont="1" applyFill="1" applyBorder="1" applyAlignment="1">
      <alignment horizontal="center" vertical="center" wrapText="1"/>
    </xf>
    <xf numFmtId="0" fontId="11" fillId="0" borderId="53" xfId="15" applyFont="1" applyFill="1" applyBorder="1" applyAlignment="1">
      <alignment horizontal="center" vertical="center"/>
    </xf>
    <xf numFmtId="0" fontId="19" fillId="0" borderId="7" xfId="15" applyFont="1" applyFill="1" applyBorder="1" applyAlignment="1">
      <alignment horizontal="center" vertical="center" textRotation="255"/>
    </xf>
    <xf numFmtId="0" fontId="5" fillId="0" borderId="8" xfId="15" applyFont="1" applyFill="1" applyBorder="1" applyAlignment="1">
      <alignment horizontal="center" vertical="center" textRotation="255"/>
    </xf>
    <xf numFmtId="0" fontId="5" fillId="0" borderId="9" xfId="15" applyFont="1" applyFill="1" applyBorder="1" applyAlignment="1">
      <alignment horizontal="center" vertical="center" textRotation="255"/>
    </xf>
    <xf numFmtId="0" fontId="5" fillId="0" borderId="10" xfId="15" applyFont="1" applyFill="1" applyBorder="1" applyAlignment="1">
      <alignment horizontal="center" vertical="center" textRotation="255"/>
    </xf>
    <xf numFmtId="0" fontId="19" fillId="0" borderId="7" xfId="15" applyFont="1" applyFill="1" applyBorder="1" applyAlignment="1"/>
    <xf numFmtId="0" fontId="20" fillId="0" borderId="7" xfId="15" applyFont="1" applyFill="1" applyBorder="1" applyAlignment="1">
      <alignment horizontal="center" vertical="center" wrapText="1"/>
    </xf>
    <xf numFmtId="0" fontId="20" fillId="0" borderId="7" xfId="15" applyFont="1" applyFill="1" applyBorder="1" applyAlignment="1"/>
    <xf numFmtId="0" fontId="7" fillId="0" borderId="7" xfId="15" applyFont="1" applyFill="1" applyBorder="1" applyAlignment="1">
      <alignment horizontal="center" vertical="center" wrapText="1"/>
    </xf>
    <xf numFmtId="0" fontId="7" fillId="0" borderId="7" xfId="15" applyFont="1" applyFill="1" applyBorder="1" applyAlignment="1">
      <alignment wrapText="1"/>
    </xf>
    <xf numFmtId="0" fontId="5" fillId="0" borderId="7" xfId="15" applyFont="1" applyFill="1" applyBorder="1" applyAlignment="1"/>
    <xf numFmtId="0" fontId="20" fillId="0" borderId="9" xfId="27" applyFont="1" applyFill="1" applyBorder="1" applyAlignment="1">
      <alignment horizontal="center" vertical="center" wrapText="1"/>
    </xf>
    <xf numFmtId="0" fontId="20" fillId="0" borderId="10" xfId="27" applyFont="1" applyFill="1" applyBorder="1" applyAlignment="1">
      <alignment horizontal="center" vertical="center" wrapText="1"/>
    </xf>
    <xf numFmtId="0" fontId="5" fillId="0" borderId="53" xfId="15" applyFont="1" applyFill="1" applyBorder="1" applyAlignment="1">
      <alignment horizontal="center" vertical="center" wrapText="1"/>
    </xf>
    <xf numFmtId="0" fontId="9" fillId="0" borderId="6" xfId="15" applyFont="1" applyFill="1" applyBorder="1" applyAlignment="1">
      <alignment horizontal="left" vertical="center" wrapText="1"/>
    </xf>
    <xf numFmtId="0" fontId="4" fillId="0" borderId="6" xfId="15" applyFont="1" applyFill="1" applyBorder="1" applyAlignment="1">
      <alignment horizontal="left" vertical="center" wrapText="1"/>
    </xf>
    <xf numFmtId="0" fontId="5" fillId="0" borderId="53" xfId="15" applyFont="1" applyFill="1" applyBorder="1" applyAlignment="1">
      <alignment horizontal="center" vertical="center"/>
    </xf>
    <xf numFmtId="0" fontId="5" fillId="0" borderId="53" xfId="15" applyFont="1" applyFill="1" applyBorder="1" applyAlignment="1">
      <alignment horizontal="center" vertical="center" textRotation="255"/>
    </xf>
    <xf numFmtId="0" fontId="5" fillId="0" borderId="55" xfId="15" applyFont="1" applyFill="1" applyBorder="1" applyAlignment="1">
      <alignment horizontal="center" vertical="center" textRotation="255"/>
    </xf>
    <xf numFmtId="0" fontId="18" fillId="0" borderId="53" xfId="15" applyFont="1" applyFill="1" applyBorder="1" applyAlignment="1">
      <alignment horizontal="center" vertical="center" wrapText="1"/>
    </xf>
    <xf numFmtId="0" fontId="19" fillId="0" borderId="53" xfId="15" applyFont="1" applyFill="1" applyBorder="1" applyAlignment="1">
      <alignment horizontal="center" vertical="center" textRotation="255"/>
    </xf>
    <xf numFmtId="0" fontId="19" fillId="0" borderId="53" xfId="15" applyFont="1" applyFill="1" applyBorder="1" applyAlignment="1"/>
    <xf numFmtId="10" fontId="4" fillId="0" borderId="53" xfId="15" applyNumberFormat="1" applyFont="1" applyFill="1" applyBorder="1" applyAlignment="1">
      <alignment horizontal="center" vertical="center" textRotation="180"/>
    </xf>
    <xf numFmtId="10" fontId="10" fillId="0" borderId="53" xfId="15" applyNumberFormat="1" applyFont="1" applyFill="1" applyBorder="1" applyAlignment="1">
      <alignment horizontal="center" vertical="center" textRotation="180"/>
    </xf>
    <xf numFmtId="0" fontId="20" fillId="0" borderId="53" xfId="15" applyFont="1" applyFill="1" applyBorder="1" applyAlignment="1">
      <alignment horizontal="center" vertical="center" wrapText="1"/>
    </xf>
    <xf numFmtId="0" fontId="20" fillId="0" borderId="53" xfId="15" applyFont="1" applyFill="1" applyBorder="1" applyAlignment="1"/>
    <xf numFmtId="0" fontId="7" fillId="0" borderId="53" xfId="15" applyFont="1" applyFill="1" applyBorder="1" applyAlignment="1">
      <alignment horizontal="center" vertical="center" wrapText="1"/>
    </xf>
    <xf numFmtId="0" fontId="7" fillId="0" borderId="53" xfId="15" applyFont="1" applyFill="1" applyBorder="1" applyAlignment="1">
      <alignment wrapText="1"/>
    </xf>
    <xf numFmtId="10" fontId="10" fillId="0" borderId="55" xfId="15" applyNumberFormat="1" applyFont="1" applyFill="1" applyBorder="1" applyAlignment="1">
      <alignment horizontal="center" vertical="center" textRotation="180"/>
    </xf>
    <xf numFmtId="0" fontId="5" fillId="0" borderId="53" xfId="15" applyFont="1" applyFill="1" applyBorder="1" applyAlignment="1"/>
    <xf numFmtId="0" fontId="4" fillId="0" borderId="53" xfId="27" applyFont="1" applyFill="1" applyBorder="1" applyAlignment="1">
      <alignment horizontal="center" vertical="center"/>
    </xf>
    <xf numFmtId="10" fontId="4" fillId="0" borderId="53" xfId="27" applyNumberFormat="1" applyFont="1" applyFill="1" applyBorder="1" applyAlignment="1">
      <alignment horizontal="center" vertical="center" textRotation="180"/>
    </xf>
    <xf numFmtId="0" fontId="19" fillId="0" borderId="55" xfId="15" applyFont="1" applyFill="1" applyBorder="1" applyAlignment="1">
      <alignment horizontal="center" vertical="center" textRotation="255"/>
    </xf>
    <xf numFmtId="0" fontId="4" fillId="0" borderId="53" xfId="15" applyFont="1" applyFill="1" applyBorder="1" applyAlignment="1">
      <alignment horizontal="center" vertical="center" wrapText="1"/>
    </xf>
    <xf numFmtId="0" fontId="4" fillId="0" borderId="55" xfId="15" applyFont="1" applyFill="1" applyBorder="1" applyAlignment="1">
      <alignment horizontal="center" vertical="center" wrapText="1"/>
    </xf>
    <xf numFmtId="0" fontId="9" fillId="0" borderId="53" xfId="15" applyFont="1" applyFill="1" applyBorder="1" applyAlignment="1">
      <alignment horizontal="center" vertical="center"/>
    </xf>
    <xf numFmtId="0" fontId="4" fillId="0" borderId="53" xfId="15" applyFont="1" applyFill="1" applyBorder="1" applyAlignment="1">
      <alignment horizontal="center" vertical="center"/>
    </xf>
    <xf numFmtId="0" fontId="4" fillId="0" borderId="55" xfId="15" applyFont="1" applyFill="1" applyBorder="1" applyAlignment="1">
      <alignment horizontal="center" vertical="center"/>
    </xf>
    <xf numFmtId="0" fontId="20" fillId="0" borderId="55" xfId="27" applyFont="1" applyFill="1" applyBorder="1" applyAlignment="1">
      <alignment horizontal="center" vertical="center" wrapText="1"/>
    </xf>
    <xf numFmtId="10" fontId="4" fillId="0" borderId="55" xfId="15" applyNumberFormat="1" applyFont="1" applyFill="1" applyBorder="1" applyAlignment="1">
      <alignment horizontal="center" vertical="center" textRotation="180"/>
    </xf>
    <xf numFmtId="0" fontId="5" fillId="0" borderId="54" xfId="15" applyFont="1" applyFill="1" applyBorder="1" applyAlignment="1">
      <alignment horizontal="center" vertical="center"/>
    </xf>
    <xf numFmtId="0" fontId="5" fillId="0" borderId="54" xfId="39" applyFont="1" applyFill="1" applyBorder="1" applyAlignment="1">
      <alignment horizontal="center" vertical="center"/>
    </xf>
    <xf numFmtId="0" fontId="29" fillId="0" borderId="2" xfId="60" applyFont="1" applyFill="1" applyBorder="1" applyAlignment="1">
      <alignment horizontal="center" vertical="center" wrapText="1"/>
    </xf>
    <xf numFmtId="10" fontId="29" fillId="0" borderId="2" xfId="60" applyNumberFormat="1" applyFont="1" applyFill="1" applyBorder="1" applyAlignment="1">
      <alignment horizontal="center" vertical="center" wrapText="1"/>
    </xf>
    <xf numFmtId="0" fontId="29" fillId="0" borderId="2" xfId="60" applyFont="1" applyFill="1" applyBorder="1" applyAlignment="1">
      <alignment horizontal="left" vertical="center" wrapText="1"/>
    </xf>
    <xf numFmtId="0" fontId="78" fillId="0" borderId="16" xfId="60" applyFont="1" applyFill="1" applyBorder="1" applyAlignment="1">
      <alignment horizontal="center" vertical="center"/>
    </xf>
    <xf numFmtId="0" fontId="78" fillId="0" borderId="22" xfId="60" applyFont="1" applyFill="1" applyBorder="1" applyAlignment="1">
      <alignment horizontal="center" vertical="center"/>
    </xf>
    <xf numFmtId="0" fontId="78" fillId="0" borderId="17" xfId="60" applyFont="1" applyFill="1" applyBorder="1" applyAlignment="1">
      <alignment horizontal="center" vertical="center"/>
    </xf>
    <xf numFmtId="0" fontId="79" fillId="0" borderId="16" xfId="60" applyFont="1" applyFill="1" applyBorder="1" applyAlignment="1">
      <alignment horizontal="center" vertical="center"/>
    </xf>
    <xf numFmtId="0" fontId="79" fillId="0" borderId="22" xfId="60" applyFont="1" applyFill="1" applyBorder="1" applyAlignment="1">
      <alignment horizontal="center" vertical="center"/>
    </xf>
    <xf numFmtId="0" fontId="79" fillId="0" borderId="17" xfId="60" applyFont="1" applyFill="1" applyBorder="1" applyAlignment="1">
      <alignment horizontal="center" vertical="center"/>
    </xf>
    <xf numFmtId="0" fontId="30" fillId="0" borderId="2" xfId="60" applyFont="1" applyFill="1" applyBorder="1" applyAlignment="1">
      <alignment horizontal="center" vertical="center" wrapText="1"/>
    </xf>
    <xf numFmtId="0" fontId="30" fillId="0" borderId="13" xfId="60" applyFont="1" applyFill="1" applyBorder="1" applyAlignment="1">
      <alignment horizontal="center" vertical="center" wrapText="1"/>
    </xf>
    <xf numFmtId="0" fontId="30" fillId="0" borderId="15" xfId="60" applyFont="1" applyFill="1" applyBorder="1" applyAlignment="1">
      <alignment horizontal="center" vertical="center" wrapText="1"/>
    </xf>
    <xf numFmtId="0" fontId="30" fillId="0" borderId="18" xfId="60" applyFont="1" applyFill="1" applyBorder="1" applyAlignment="1">
      <alignment horizontal="center" vertical="center" wrapText="1"/>
    </xf>
    <xf numFmtId="0" fontId="30" fillId="0" borderId="19" xfId="60" applyFont="1" applyFill="1" applyBorder="1" applyAlignment="1">
      <alignment horizontal="center" vertical="center" wrapText="1"/>
    </xf>
    <xf numFmtId="0" fontId="30" fillId="0" borderId="20" xfId="60" applyFont="1" applyFill="1" applyBorder="1" applyAlignment="1">
      <alignment horizontal="center" vertical="center" wrapText="1"/>
    </xf>
    <xf numFmtId="0" fontId="30" fillId="0" borderId="21" xfId="60" applyFont="1" applyFill="1" applyBorder="1" applyAlignment="1">
      <alignment horizontal="center" vertical="center" wrapText="1"/>
    </xf>
    <xf numFmtId="0" fontId="72" fillId="0" borderId="0" xfId="15" applyFont="1" applyFill="1" applyAlignment="1">
      <alignment horizontal="center" vertical="center"/>
    </xf>
    <xf numFmtId="0" fontId="9" fillId="0" borderId="1" xfId="15" applyFont="1" applyFill="1" applyBorder="1" applyAlignment="1">
      <alignment horizontal="left" vertical="center" wrapText="1"/>
    </xf>
    <xf numFmtId="0" fontId="4" fillId="0" borderId="1" xfId="15" applyFont="1" applyFill="1" applyBorder="1" applyAlignment="1">
      <alignment horizontal="left" vertical="center" wrapText="1"/>
    </xf>
    <xf numFmtId="0" fontId="15" fillId="0" borderId="1" xfId="15" applyFont="1" applyFill="1" applyBorder="1" applyAlignment="1">
      <alignment horizontal="left" vertical="center" wrapText="1"/>
    </xf>
    <xf numFmtId="0" fontId="7" fillId="0" borderId="54" xfId="15" applyFont="1" applyFill="1" applyBorder="1" applyAlignment="1">
      <alignment horizontal="center" vertical="center" textRotation="255"/>
    </xf>
    <xf numFmtId="0" fontId="7" fillId="0" borderId="54" xfId="15" applyFont="1" applyFill="1" applyBorder="1" applyAlignment="1"/>
    <xf numFmtId="0" fontId="18" fillId="0" borderId="54" xfId="15" applyFont="1" applyFill="1" applyBorder="1" applyAlignment="1">
      <alignment horizontal="center" vertical="center" textRotation="255" wrapText="1"/>
    </xf>
    <xf numFmtId="176" fontId="10" fillId="0" borderId="4" xfId="15" applyNumberFormat="1" applyFont="1" applyFill="1" applyBorder="1" applyAlignment="1">
      <alignment horizontal="center" vertical="center" textRotation="180"/>
    </xf>
    <xf numFmtId="176" fontId="10" fillId="0" borderId="5" xfId="15" applyNumberFormat="1" applyFont="1" applyFill="1" applyBorder="1" applyAlignment="1">
      <alignment horizontal="center" vertical="center" textRotation="180"/>
    </xf>
    <xf numFmtId="0" fontId="10" fillId="0" borderId="54" xfId="38" applyFont="1" applyFill="1" applyBorder="1" applyAlignment="1">
      <alignment horizontal="center" vertical="center"/>
    </xf>
    <xf numFmtId="0" fontId="18" fillId="0" borderId="54" xfId="15" applyFont="1" applyFill="1" applyBorder="1" applyAlignment="1">
      <alignment vertical="center" textRotation="255" wrapText="1"/>
    </xf>
    <xf numFmtId="0" fontId="10" fillId="0" borderId="54" xfId="38" applyFont="1" applyFill="1" applyBorder="1" applyAlignment="1">
      <alignment horizontal="center" vertical="center" wrapText="1"/>
    </xf>
    <xf numFmtId="0" fontId="4" fillId="0" borderId="2" xfId="27" applyFont="1" applyFill="1" applyBorder="1" applyAlignment="1">
      <alignment horizontal="center" vertical="center"/>
    </xf>
    <xf numFmtId="0" fontId="4" fillId="0" borderId="2" xfId="34" applyFont="1" applyFill="1" applyBorder="1" applyAlignment="1">
      <alignment horizontal="center" vertical="center"/>
    </xf>
    <xf numFmtId="0" fontId="2" fillId="0" borderId="2" xfId="15" applyFill="1" applyBorder="1" applyAlignment="1">
      <alignment horizontal="center" vertical="center"/>
    </xf>
    <xf numFmtId="0" fontId="4" fillId="0" borderId="2" xfId="34" applyFont="1" applyFill="1" applyBorder="1" applyAlignment="1">
      <alignment horizontal="center" vertical="center" wrapText="1"/>
    </xf>
    <xf numFmtId="0" fontId="2" fillId="0" borderId="2" xfId="15" applyFont="1" applyFill="1" applyBorder="1" applyAlignment="1">
      <alignment horizontal="center" vertical="center" textRotation="255"/>
    </xf>
    <xf numFmtId="0" fontId="2" fillId="0" borderId="2" xfId="15" applyFont="1" applyFill="1" applyBorder="1" applyAlignment="1"/>
    <xf numFmtId="0" fontId="16" fillId="0" borderId="2" xfId="27" applyFont="1" applyFill="1" applyBorder="1" applyAlignment="1">
      <alignment horizontal="center" vertical="center" textRotation="255" wrapText="1"/>
    </xf>
    <xf numFmtId="176" fontId="10" fillId="0" borderId="7" xfId="15" applyNumberFormat="1" applyFont="1" applyFill="1" applyBorder="1" applyAlignment="1">
      <alignment horizontal="center" vertical="center"/>
    </xf>
    <xf numFmtId="10" fontId="4" fillId="0" borderId="7" xfId="15" applyNumberFormat="1" applyFont="1" applyFill="1" applyBorder="1" applyAlignment="1">
      <alignment horizontal="center" vertical="center" textRotation="180"/>
    </xf>
    <xf numFmtId="0" fontId="9" fillId="0" borderId="7" xfId="15" applyFont="1" applyFill="1" applyBorder="1" applyAlignment="1">
      <alignment horizontal="center" vertical="center" textRotation="255"/>
    </xf>
    <xf numFmtId="0" fontId="4" fillId="0" borderId="8" xfId="34" applyFont="1" applyFill="1" applyBorder="1" applyAlignment="1">
      <alignment horizontal="center" vertical="center"/>
    </xf>
    <xf numFmtId="0" fontId="4" fillId="0" borderId="9" xfId="34" applyFont="1" applyFill="1" applyBorder="1" applyAlignment="1">
      <alignment horizontal="center" vertical="center"/>
    </xf>
    <xf numFmtId="0" fontId="4" fillId="0" borderId="10" xfId="34" applyFont="1" applyFill="1" applyBorder="1" applyAlignment="1">
      <alignment horizontal="center" vertical="center"/>
    </xf>
    <xf numFmtId="0" fontId="4" fillId="0" borderId="7" xfId="34" applyFont="1" applyFill="1" applyBorder="1" applyAlignment="1">
      <alignment horizontal="center" vertical="center" wrapText="1"/>
    </xf>
    <xf numFmtId="0" fontId="9" fillId="0" borderId="8" xfId="15" applyFont="1" applyFill="1" applyBorder="1" applyAlignment="1">
      <alignment horizontal="center" vertical="center"/>
    </xf>
    <xf numFmtId="0" fontId="9" fillId="0" borderId="9" xfId="15" applyFont="1" applyFill="1" applyBorder="1" applyAlignment="1">
      <alignment horizontal="center" vertical="center"/>
    </xf>
    <xf numFmtId="0" fontId="9" fillId="0" borderId="10" xfId="15" applyFont="1" applyFill="1" applyBorder="1" applyAlignment="1">
      <alignment horizontal="center" vertical="center"/>
    </xf>
    <xf numFmtId="0" fontId="16" fillId="0" borderId="7" xfId="15" applyFont="1" applyFill="1" applyBorder="1" applyAlignment="1"/>
    <xf numFmtId="0" fontId="16" fillId="0" borderId="7" xfId="15" applyFont="1" applyFill="1" applyBorder="1" applyAlignment="1">
      <alignment horizontal="center" vertical="center"/>
    </xf>
    <xf numFmtId="0" fontId="83" fillId="0" borderId="2" xfId="60" applyFont="1" applyFill="1" applyBorder="1" applyAlignment="1">
      <alignment horizontal="center" vertical="center" wrapText="1"/>
    </xf>
    <xf numFmtId="0" fontId="79" fillId="0" borderId="2" xfId="60" applyFont="1" applyFill="1" applyBorder="1" applyAlignment="1">
      <alignment horizontal="center" vertical="center" wrapText="1"/>
    </xf>
    <xf numFmtId="176" fontId="10" fillId="0" borderId="53" xfId="15" applyNumberFormat="1" applyFont="1" applyFill="1" applyBorder="1" applyAlignment="1">
      <alignment horizontal="center" vertical="center" textRotation="180"/>
    </xf>
    <xf numFmtId="176" fontId="4" fillId="0" borderId="53" xfId="15" applyNumberFormat="1" applyFont="1" applyFill="1" applyBorder="1" applyAlignment="1">
      <alignment horizontal="center" vertical="center" textRotation="180"/>
    </xf>
    <xf numFmtId="0" fontId="16" fillId="0" borderId="53" xfId="15" applyFont="1" applyFill="1" applyBorder="1" applyAlignment="1"/>
    <xf numFmtId="176" fontId="4" fillId="0" borderId="55" xfId="15" applyNumberFormat="1" applyFont="1" applyFill="1" applyBorder="1" applyAlignment="1">
      <alignment horizontal="center" vertical="center" textRotation="180"/>
    </xf>
    <xf numFmtId="0" fontId="9" fillId="0" borderId="55" xfId="15" applyFont="1" applyFill="1" applyBorder="1" applyAlignment="1">
      <alignment horizontal="center" vertical="center"/>
    </xf>
    <xf numFmtId="0" fontId="4" fillId="0" borderId="55" xfId="27" applyFont="1" applyFill="1" applyBorder="1" applyAlignment="1">
      <alignment horizontal="center" vertical="center"/>
    </xf>
    <xf numFmtId="0" fontId="4" fillId="0" borderId="9" xfId="27" applyFont="1" applyFill="1" applyBorder="1" applyAlignment="1">
      <alignment horizontal="center" vertical="center"/>
    </xf>
    <xf numFmtId="0" fontId="4" fillId="0" borderId="10" xfId="27" applyFont="1" applyFill="1" applyBorder="1" applyAlignment="1">
      <alignment horizontal="center" vertical="center"/>
    </xf>
    <xf numFmtId="0" fontId="4" fillId="0" borderId="55" xfId="34" applyFont="1" applyFill="1" applyBorder="1" applyAlignment="1">
      <alignment horizontal="center" vertical="center"/>
    </xf>
    <xf numFmtId="0" fontId="5" fillId="0" borderId="16" xfId="15" applyFont="1" applyFill="1" applyBorder="1" applyAlignment="1">
      <alignment horizontal="center" vertical="center"/>
    </xf>
    <xf numFmtId="0" fontId="5" fillId="0" borderId="22" xfId="15" applyFont="1" applyFill="1" applyBorder="1" applyAlignment="1">
      <alignment horizontal="center" vertical="center"/>
    </xf>
    <xf numFmtId="0" fontId="5" fillId="0" borderId="17" xfId="15" applyFont="1" applyFill="1" applyBorder="1" applyAlignment="1">
      <alignment horizontal="center" vertical="center"/>
    </xf>
    <xf numFmtId="0" fontId="4" fillId="0" borderId="53" xfId="34" applyFont="1" applyFill="1" applyBorder="1" applyAlignment="1">
      <alignment horizontal="center" vertical="center" wrapText="1"/>
    </xf>
    <xf numFmtId="0" fontId="4" fillId="0" borderId="55" xfId="34" applyFont="1" applyFill="1" applyBorder="1" applyAlignment="1">
      <alignment horizontal="center" vertical="center" wrapText="1"/>
    </xf>
    <xf numFmtId="0" fontId="9" fillId="0" borderId="53" xfId="15" applyFont="1" applyFill="1" applyBorder="1" applyAlignment="1">
      <alignment horizontal="center" vertical="center" textRotation="255"/>
    </xf>
    <xf numFmtId="0" fontId="4" fillId="0" borderId="53" xfId="15" applyFont="1" applyFill="1" applyBorder="1" applyAlignment="1">
      <alignment horizontal="center" vertical="center" textRotation="255"/>
    </xf>
    <xf numFmtId="0" fontId="4" fillId="0" borderId="55" xfId="15" applyFont="1" applyFill="1" applyBorder="1" applyAlignment="1">
      <alignment horizontal="center" vertical="center" textRotation="255"/>
    </xf>
    <xf numFmtId="176" fontId="10" fillId="0" borderId="55" xfId="15" applyNumberFormat="1" applyFont="1" applyFill="1" applyBorder="1" applyAlignment="1">
      <alignment horizontal="center" vertical="center" textRotation="180"/>
    </xf>
    <xf numFmtId="0" fontId="70" fillId="0" borderId="1" xfId="15" applyFont="1" applyFill="1" applyBorder="1" applyAlignment="1">
      <alignment horizontal="left" vertical="center" wrapText="1"/>
    </xf>
    <xf numFmtId="10" fontId="10" fillId="0" borderId="54" xfId="15" applyNumberFormat="1" applyFont="1" applyFill="1" applyBorder="1" applyAlignment="1">
      <alignment horizontal="center" vertical="center" textRotation="180"/>
    </xf>
    <xf numFmtId="0" fontId="20" fillId="0" borderId="54" xfId="15" applyFont="1" applyFill="1" applyBorder="1" applyAlignment="1">
      <alignment horizontal="center" vertical="center" textRotation="255"/>
    </xf>
    <xf numFmtId="10" fontId="10" fillId="0" borderId="3" xfId="15" applyNumberFormat="1" applyFont="1" applyFill="1" applyBorder="1" applyAlignment="1">
      <alignment horizontal="center" vertical="center" textRotation="180"/>
    </xf>
    <xf numFmtId="10" fontId="10" fillId="0" borderId="56" xfId="15" applyNumberFormat="1" applyFont="1" applyFill="1" applyBorder="1" applyAlignment="1">
      <alignment horizontal="center" vertical="center" textRotation="180"/>
    </xf>
    <xf numFmtId="10" fontId="10" fillId="0" borderId="57" xfId="15" applyNumberFormat="1" applyFont="1" applyFill="1" applyBorder="1" applyAlignment="1">
      <alignment horizontal="center" vertical="center" textRotation="180"/>
    </xf>
    <xf numFmtId="0" fontId="18" fillId="0" borderId="54" xfId="20" applyFont="1" applyFill="1" applyBorder="1" applyAlignment="1">
      <alignment horizontal="center" vertical="center" textRotation="255" wrapText="1"/>
    </xf>
    <xf numFmtId="0" fontId="85" fillId="0" borderId="1" xfId="15" applyFont="1" applyFill="1" applyBorder="1" applyAlignment="1">
      <alignment horizontal="left" vertical="center" wrapText="1"/>
    </xf>
    <xf numFmtId="0" fontId="18" fillId="0" borderId="14" xfId="15" applyFont="1" applyFill="1" applyBorder="1" applyAlignment="1">
      <alignment horizontal="center" vertical="center" wrapText="1"/>
    </xf>
    <xf numFmtId="0" fontId="18" fillId="0" borderId="0" xfId="15" applyFont="1" applyFill="1" applyAlignment="1">
      <alignment horizontal="center" vertical="center" wrapText="1"/>
    </xf>
    <xf numFmtId="0" fontId="18" fillId="0" borderId="1" xfId="15" applyFont="1" applyFill="1" applyBorder="1" applyAlignment="1">
      <alignment horizontal="center" vertical="center" wrapText="1"/>
    </xf>
    <xf numFmtId="0" fontId="18" fillId="0" borderId="58" xfId="15" applyFont="1" applyFill="1" applyBorder="1" applyAlignment="1">
      <alignment horizontal="center" vertical="center" wrapText="1"/>
    </xf>
    <xf numFmtId="0" fontId="18" fillId="0" borderId="3" xfId="20" applyFont="1" applyFill="1" applyBorder="1" applyAlignment="1">
      <alignment horizontal="center" vertical="center" textRotation="255" wrapText="1"/>
    </xf>
    <xf numFmtId="0" fontId="18" fillId="0" borderId="56" xfId="20" applyFont="1" applyFill="1" applyBorder="1" applyAlignment="1">
      <alignment horizontal="center" vertical="center" textRotation="255" wrapText="1"/>
    </xf>
    <xf numFmtId="0" fontId="18" fillId="0" borderId="57" xfId="20" applyFont="1" applyFill="1" applyBorder="1" applyAlignment="1">
      <alignment horizontal="center" vertical="center" textRotation="255" wrapText="1"/>
    </xf>
    <xf numFmtId="10" fontId="4" fillId="0" borderId="54" xfId="15" applyNumberFormat="1" applyFont="1" applyFill="1" applyBorder="1" applyAlignment="1">
      <alignment horizontal="center" vertical="center"/>
    </xf>
    <xf numFmtId="0" fontId="5" fillId="0" borderId="54" xfId="15" applyFont="1" applyFill="1" applyBorder="1" applyAlignment="1">
      <alignment horizontal="center" vertical="center" wrapText="1"/>
    </xf>
    <xf numFmtId="0" fontId="5" fillId="0" borderId="54" xfId="15" applyFont="1" applyFill="1" applyBorder="1" applyAlignment="1">
      <alignment horizontal="center" vertical="center" textRotation="255"/>
    </xf>
    <xf numFmtId="0" fontId="5" fillId="0" borderId="54" xfId="15" applyFont="1" applyFill="1" applyBorder="1" applyAlignment="1"/>
    <xf numFmtId="176" fontId="4" fillId="0" borderId="54" xfId="15" applyNumberFormat="1" applyFont="1" applyFill="1" applyBorder="1" applyAlignment="1">
      <alignment horizontal="center" vertical="center"/>
    </xf>
    <xf numFmtId="0" fontId="5" fillId="0" borderId="54" xfId="15" applyFont="1" applyFill="1" applyBorder="1" applyAlignment="1">
      <alignment horizontal="center" vertical="center" textRotation="255" wrapText="1"/>
    </xf>
    <xf numFmtId="0" fontId="5" fillId="0" borderId="56" xfId="15" applyFont="1" applyFill="1" applyBorder="1" applyAlignment="1">
      <alignment horizontal="center" vertical="center" textRotation="255"/>
    </xf>
    <xf numFmtId="0" fontId="5" fillId="0" borderId="57" xfId="15" applyFont="1" applyFill="1" applyBorder="1" applyAlignment="1">
      <alignment horizontal="center" vertical="center" textRotation="255"/>
    </xf>
    <xf numFmtId="0" fontId="18" fillId="0" borderId="54" xfId="29" applyFont="1" applyFill="1" applyBorder="1" applyAlignment="1">
      <alignment horizontal="center" vertical="center" textRotation="255"/>
    </xf>
    <xf numFmtId="0" fontId="15" fillId="0" borderId="54" xfId="29" applyFont="1" applyFill="1" applyBorder="1" applyAlignment="1">
      <alignment horizontal="center" vertical="center"/>
    </xf>
    <xf numFmtId="0" fontId="9" fillId="0" borderId="56" xfId="15" applyFont="1" applyFill="1" applyBorder="1" applyAlignment="1">
      <alignment horizontal="center" vertical="center"/>
    </xf>
    <xf numFmtId="0" fontId="9" fillId="0" borderId="57" xfId="15" applyFont="1" applyFill="1" applyBorder="1" applyAlignment="1">
      <alignment horizontal="center" vertical="center"/>
    </xf>
    <xf numFmtId="0" fontId="4" fillId="0" borderId="56" xfId="15" applyFont="1" applyFill="1" applyBorder="1" applyAlignment="1">
      <alignment horizontal="center" vertical="center"/>
    </xf>
    <xf numFmtId="0" fontId="4" fillId="0" borderId="57" xfId="15" applyFont="1" applyFill="1" applyBorder="1" applyAlignment="1">
      <alignment horizontal="center" vertical="center"/>
    </xf>
    <xf numFmtId="0" fontId="20" fillId="0" borderId="3" xfId="15" applyFont="1" applyFill="1" applyBorder="1" applyAlignment="1">
      <alignment horizontal="center" vertical="center" wrapText="1"/>
    </xf>
    <xf numFmtId="0" fontId="20" fillId="0" borderId="57" xfId="15" applyFont="1" applyFill="1" applyBorder="1" applyAlignment="1">
      <alignment horizontal="center" vertical="center" wrapText="1"/>
    </xf>
    <xf numFmtId="0" fontId="4" fillId="0" borderId="56" xfId="15" applyFont="1" applyFill="1" applyBorder="1" applyAlignment="1">
      <alignment horizontal="center" vertical="center" wrapText="1"/>
    </xf>
    <xf numFmtId="0" fontId="4" fillId="0" borderId="57" xfId="15" applyFont="1" applyFill="1" applyBorder="1" applyAlignment="1">
      <alignment horizontal="center" vertical="center" wrapText="1"/>
    </xf>
    <xf numFmtId="0" fontId="9" fillId="0" borderId="54" xfId="15" applyFont="1" applyFill="1" applyBorder="1" applyAlignment="1">
      <alignment horizontal="center" vertical="center"/>
    </xf>
    <xf numFmtId="0" fontId="4" fillId="0" borderId="54" xfId="15" applyFont="1" applyFill="1" applyBorder="1" applyAlignment="1">
      <alignment horizontal="center" vertical="center"/>
    </xf>
    <xf numFmtId="10" fontId="46" fillId="0" borderId="54" xfId="15" applyNumberFormat="1" applyFont="1" applyFill="1" applyBorder="1" applyAlignment="1">
      <alignment horizontal="center" vertical="center"/>
    </xf>
    <xf numFmtId="0" fontId="46" fillId="0" borderId="54" xfId="15" applyFont="1" applyFill="1" applyBorder="1" applyAlignment="1">
      <alignment horizontal="center" vertical="center" wrapText="1"/>
    </xf>
    <xf numFmtId="0" fontId="46" fillId="0" borderId="54" xfId="15" applyFont="1" applyFill="1" applyBorder="1" applyAlignment="1">
      <alignment horizontal="center" vertical="center"/>
    </xf>
    <xf numFmtId="0" fontId="46" fillId="0" borderId="54" xfId="15" applyFont="1" applyFill="1" applyBorder="1" applyAlignment="1">
      <alignment horizontal="center" vertical="center" textRotation="255"/>
    </xf>
    <xf numFmtId="0" fontId="46" fillId="0" borderId="54" xfId="15" applyFont="1" applyFill="1" applyBorder="1" applyAlignment="1"/>
    <xf numFmtId="176" fontId="46" fillId="0" borderId="54" xfId="15" applyNumberFormat="1" applyFont="1" applyFill="1" applyBorder="1" applyAlignment="1">
      <alignment horizontal="center" vertical="center"/>
    </xf>
    <xf numFmtId="0" fontId="46" fillId="0" borderId="54" xfId="15" applyFont="1" applyFill="1" applyBorder="1" applyAlignment="1">
      <alignment horizontal="center" vertical="center" textRotation="255" wrapText="1"/>
    </xf>
    <xf numFmtId="0" fontId="46" fillId="0" borderId="3" xfId="15" applyFont="1" applyFill="1" applyBorder="1" applyAlignment="1">
      <alignment horizontal="center" vertical="center" textRotation="255"/>
    </xf>
    <xf numFmtId="0" fontId="46" fillId="0" borderId="56" xfId="15" applyFont="1" applyFill="1" applyBorder="1" applyAlignment="1">
      <alignment horizontal="center" vertical="center" textRotation="255"/>
    </xf>
    <xf numFmtId="0" fontId="46" fillId="0" borderId="57" xfId="15" applyFont="1" applyFill="1" applyBorder="1" applyAlignment="1">
      <alignment horizontal="center" vertical="center" textRotation="255"/>
    </xf>
    <xf numFmtId="0" fontId="46" fillId="0" borderId="54" xfId="29" applyFont="1" applyFill="1" applyBorder="1" applyAlignment="1">
      <alignment horizontal="center" vertical="center" textRotation="255"/>
    </xf>
    <xf numFmtId="0" fontId="46" fillId="0" borderId="54" xfId="29" applyFont="1" applyFill="1" applyBorder="1" applyAlignment="1">
      <alignment horizontal="center" vertical="center"/>
    </xf>
    <xf numFmtId="0" fontId="46" fillId="0" borderId="3" xfId="15" applyFont="1" applyFill="1" applyBorder="1" applyAlignment="1">
      <alignment horizontal="center" vertical="center"/>
    </xf>
    <xf numFmtId="0" fontId="46" fillId="0" borderId="56" xfId="15" applyFont="1" applyFill="1" applyBorder="1" applyAlignment="1">
      <alignment horizontal="center" vertical="center"/>
    </xf>
    <xf numFmtId="0" fontId="46" fillId="0" borderId="57" xfId="15" applyFont="1" applyFill="1" applyBorder="1" applyAlignment="1">
      <alignment horizontal="center" vertical="center"/>
    </xf>
    <xf numFmtId="0" fontId="46" fillId="0" borderId="3" xfId="15" applyFont="1" applyFill="1" applyBorder="1" applyAlignment="1">
      <alignment horizontal="center" vertical="center" wrapText="1"/>
    </xf>
    <xf numFmtId="0" fontId="46" fillId="0" borderId="57" xfId="15" applyFont="1" applyFill="1" applyBorder="1" applyAlignment="1">
      <alignment horizontal="center" vertical="center" wrapText="1"/>
    </xf>
    <xf numFmtId="0" fontId="46" fillId="0" borderId="56" xfId="15" applyFont="1" applyFill="1" applyBorder="1" applyAlignment="1">
      <alignment horizontal="center" vertical="center" wrapText="1"/>
    </xf>
    <xf numFmtId="0" fontId="16" fillId="0" borderId="14" xfId="15" applyFont="1" applyFill="1" applyBorder="1" applyAlignment="1">
      <alignment horizontal="center" vertical="center" wrapText="1"/>
    </xf>
    <xf numFmtId="0" fontId="16" fillId="0" borderId="15" xfId="15" applyFont="1" applyFill="1" applyBorder="1" applyAlignment="1">
      <alignment horizontal="center" vertical="center" wrapText="1"/>
    </xf>
    <xf numFmtId="0" fontId="16" fillId="0" borderId="0" xfId="15" applyFont="1" applyFill="1" applyAlignment="1">
      <alignment horizontal="center" vertical="center" wrapText="1"/>
    </xf>
    <xf numFmtId="0" fontId="16" fillId="0" borderId="19" xfId="15" applyFont="1" applyFill="1" applyBorder="1" applyAlignment="1">
      <alignment horizontal="center" vertical="center" wrapText="1"/>
    </xf>
    <xf numFmtId="0" fontId="16" fillId="0" borderId="1" xfId="15" applyFont="1" applyFill="1" applyBorder="1" applyAlignment="1">
      <alignment horizontal="center" vertical="center" wrapText="1"/>
    </xf>
    <xf numFmtId="0" fontId="16" fillId="0" borderId="58" xfId="15" applyFont="1" applyFill="1" applyBorder="1" applyAlignment="1">
      <alignment horizontal="center" vertical="center" wrapText="1"/>
    </xf>
    <xf numFmtId="0" fontId="16" fillId="0" borderId="54" xfId="15" applyFont="1" applyFill="1" applyBorder="1" applyAlignment="1">
      <alignment horizontal="center" vertical="center" textRotation="255"/>
    </xf>
    <xf numFmtId="0" fontId="16" fillId="0" borderId="54" xfId="15" applyFont="1" applyFill="1" applyBorder="1" applyAlignment="1">
      <alignment horizontal="center" vertical="center" wrapText="1"/>
    </xf>
    <xf numFmtId="0" fontId="16" fillId="0" borderId="3" xfId="15" applyFont="1" applyFill="1" applyBorder="1" applyAlignment="1">
      <alignment horizontal="center" vertical="center" textRotation="255"/>
    </xf>
    <xf numFmtId="0" fontId="16" fillId="0" borderId="56" xfId="15" applyFont="1" applyFill="1" applyBorder="1" applyAlignment="1">
      <alignment horizontal="center" vertical="center" textRotation="255"/>
    </xf>
    <xf numFmtId="0" fontId="16" fillId="0" borderId="57" xfId="15" applyFont="1" applyFill="1" applyBorder="1" applyAlignment="1">
      <alignment horizontal="center" vertical="center" textRotation="255"/>
    </xf>
    <xf numFmtId="0" fontId="16" fillId="0" borderId="54" xfId="15" applyFont="1" applyFill="1" applyBorder="1" applyAlignment="1"/>
    <xf numFmtId="176" fontId="6" fillId="0" borderId="54" xfId="15" applyNumberFormat="1" applyFont="1" applyFill="1" applyBorder="1" applyAlignment="1">
      <alignment horizontal="center" vertical="center" textRotation="180"/>
    </xf>
    <xf numFmtId="176" fontId="6" fillId="0" borderId="3" xfId="15" applyNumberFormat="1" applyFont="1" applyFill="1" applyBorder="1" applyAlignment="1">
      <alignment horizontal="center" vertical="center" textRotation="180"/>
    </xf>
    <xf numFmtId="176" fontId="6" fillId="0" borderId="56" xfId="15" applyNumberFormat="1" applyFont="1" applyFill="1" applyBorder="1" applyAlignment="1">
      <alignment horizontal="center" vertical="center" textRotation="180"/>
    </xf>
    <xf numFmtId="176" fontId="6" fillId="0" borderId="57" xfId="15" applyNumberFormat="1" applyFont="1" applyFill="1" applyBorder="1" applyAlignment="1">
      <alignment horizontal="center" vertical="center" textRotation="180"/>
    </xf>
    <xf numFmtId="0" fontId="46" fillId="0" borderId="3" xfId="38" applyFont="1" applyFill="1" applyBorder="1" applyAlignment="1">
      <alignment horizontal="center" vertical="center"/>
    </xf>
    <xf numFmtId="0" fontId="46" fillId="0" borderId="56" xfId="38" applyFont="1" applyFill="1" applyBorder="1" applyAlignment="1">
      <alignment horizontal="center" vertical="center"/>
    </xf>
    <xf numFmtId="0" fontId="46" fillId="0" borderId="57" xfId="38" applyFont="1" applyFill="1" applyBorder="1" applyAlignment="1">
      <alignment horizontal="center" vertical="center"/>
    </xf>
    <xf numFmtId="0" fontId="0" fillId="0" borderId="56" xfId="0" applyFill="1" applyBorder="1" applyAlignment="1">
      <alignment horizontal="center" vertical="center" textRotation="180"/>
    </xf>
    <xf numFmtId="0" fontId="0" fillId="0" borderId="57" xfId="0" applyFill="1" applyBorder="1" applyAlignment="1">
      <alignment horizontal="center" vertical="center" textRotation="180"/>
    </xf>
    <xf numFmtId="0" fontId="6" fillId="0" borderId="3" xfId="15" applyFont="1" applyFill="1" applyBorder="1" applyAlignment="1">
      <alignment horizontal="center" vertical="center"/>
    </xf>
    <xf numFmtId="0" fontId="6" fillId="0" borderId="56" xfId="15" applyFont="1" applyFill="1" applyBorder="1" applyAlignment="1">
      <alignment horizontal="center" vertical="center"/>
    </xf>
    <xf numFmtId="0" fontId="16" fillId="0" borderId="22" xfId="15" applyFont="1" applyFill="1" applyBorder="1" applyAlignment="1">
      <alignment horizontal="center" vertical="center"/>
    </xf>
    <xf numFmtId="0" fontId="16" fillId="0" borderId="17" xfId="15" applyFont="1" applyFill="1" applyBorder="1" applyAlignment="1">
      <alignment horizontal="center" vertical="center"/>
    </xf>
    <xf numFmtId="0" fontId="6" fillId="0" borderId="3" xfId="15" applyFont="1" applyFill="1" applyBorder="1" applyAlignment="1">
      <alignment horizontal="center" vertical="center" wrapText="1"/>
    </xf>
    <xf numFmtId="0" fontId="6" fillId="0" borderId="56" xfId="15" applyFont="1" applyFill="1" applyBorder="1" applyAlignment="1">
      <alignment horizontal="center" vertical="center" wrapText="1"/>
    </xf>
    <xf numFmtId="0" fontId="9" fillId="0" borderId="1" xfId="15" applyFont="1" applyFill="1" applyBorder="1" applyAlignment="1">
      <alignment horizontal="left" vertical="center"/>
    </xf>
    <xf numFmtId="0" fontId="9" fillId="0" borderId="54" xfId="15" applyFont="1" applyFill="1" applyBorder="1" applyAlignment="1">
      <alignment horizontal="center" vertical="center" textRotation="255"/>
    </xf>
    <xf numFmtId="0" fontId="9" fillId="0" borderId="54" xfId="15" applyFont="1" applyFill="1" applyBorder="1" applyAlignment="1"/>
    <xf numFmtId="10" fontId="10" fillId="0" borderId="54" xfId="15" applyNumberFormat="1" applyFont="1" applyFill="1" applyBorder="1" applyAlignment="1">
      <alignment horizontal="center" vertical="center"/>
    </xf>
    <xf numFmtId="0" fontId="2" fillId="0" borderId="54" xfId="15" applyFill="1" applyBorder="1" applyAlignment="1">
      <alignment horizontal="center" vertical="center" textRotation="255"/>
    </xf>
    <xf numFmtId="0" fontId="2" fillId="0" borderId="54" xfId="15" applyFill="1" applyBorder="1" applyAlignment="1"/>
    <xf numFmtId="0" fontId="20" fillId="0" borderId="54" xfId="15" applyFont="1" applyFill="1" applyBorder="1" applyAlignment="1">
      <alignment horizontal="center" vertical="center" wrapText="1"/>
    </xf>
    <xf numFmtId="0" fontId="4" fillId="0" borderId="54" xfId="15" applyFont="1" applyFill="1" applyBorder="1" applyAlignment="1">
      <alignment horizontal="center" vertical="center" wrapText="1"/>
    </xf>
    <xf numFmtId="0" fontId="38" fillId="0" borderId="54" xfId="29" applyFont="1" applyFill="1" applyBorder="1" applyAlignment="1">
      <alignment horizontal="center" vertical="center"/>
    </xf>
    <xf numFmtId="0" fontId="10" fillId="0" borderId="54" xfId="29" applyFont="1" applyFill="1" applyBorder="1" applyAlignment="1">
      <alignment horizontal="center" vertical="center"/>
    </xf>
    <xf numFmtId="10" fontId="46" fillId="0" borderId="54" xfId="0" applyNumberFormat="1" applyFont="1" applyFill="1" applyBorder="1" applyAlignment="1">
      <alignment horizontal="center" vertical="center"/>
    </xf>
    <xf numFmtId="0" fontId="66" fillId="0" borderId="0" xfId="0" applyFont="1" applyFill="1" applyAlignment="1">
      <alignment horizontal="center" vertical="center"/>
    </xf>
    <xf numFmtId="0" fontId="47" fillId="0" borderId="1" xfId="0" applyFont="1" applyFill="1" applyBorder="1" applyAlignment="1">
      <alignment horizontal="left" vertical="center"/>
    </xf>
    <xf numFmtId="0" fontId="46" fillId="0" borderId="54" xfId="0" applyFont="1" applyFill="1" applyBorder="1" applyAlignment="1">
      <alignment horizontal="center" vertical="center" wrapText="1"/>
    </xf>
    <xf numFmtId="0" fontId="46" fillId="0" borderId="54" xfId="0" applyFont="1" applyFill="1" applyBorder="1" applyAlignment="1">
      <alignment horizontal="center" vertical="center"/>
    </xf>
    <xf numFmtId="0" fontId="46" fillId="0" borderId="54" xfId="0" applyFont="1" applyFill="1" applyBorder="1" applyAlignment="1">
      <alignment horizontal="center" vertical="center" textRotation="255"/>
    </xf>
    <xf numFmtId="0" fontId="46" fillId="0" borderId="54" xfId="0" applyFont="1" applyFill="1" applyBorder="1" applyAlignment="1">
      <alignment horizontal="center" vertical="center" textRotation="255" wrapText="1"/>
    </xf>
    <xf numFmtId="176" fontId="46" fillId="0" borderId="54" xfId="0" applyNumberFormat="1" applyFont="1" applyFill="1" applyBorder="1" applyAlignment="1">
      <alignment horizontal="center" vertical="center"/>
    </xf>
    <xf numFmtId="0" fontId="46" fillId="0" borderId="54" xfId="38" applyFont="1" applyFill="1" applyBorder="1" applyAlignment="1">
      <alignment horizontal="center" vertical="center"/>
    </xf>
    <xf numFmtId="0" fontId="46" fillId="0" borderId="54" xfId="0" applyFont="1" applyFill="1" applyBorder="1" applyAlignment="1"/>
    <xf numFmtId="0" fontId="46" fillId="0" borderId="12" xfId="29" applyFont="1" applyFill="1" applyBorder="1" applyAlignment="1">
      <alignment horizontal="center" vertical="center"/>
    </xf>
    <xf numFmtId="0" fontId="46" fillId="0" borderId="56" xfId="0" applyFont="1" applyFill="1" applyBorder="1" applyAlignment="1">
      <alignment horizontal="center" vertical="center"/>
    </xf>
    <xf numFmtId="0" fontId="46" fillId="0" borderId="57" xfId="0" applyFont="1" applyFill="1" applyBorder="1" applyAlignment="1">
      <alignment horizontal="center" vertical="center"/>
    </xf>
    <xf numFmtId="0" fontId="46" fillId="0" borderId="3" xfId="29" applyFont="1" applyFill="1" applyBorder="1" applyAlignment="1">
      <alignment horizontal="center" vertical="center"/>
    </xf>
    <xf numFmtId="0" fontId="46" fillId="0" borderId="54" xfId="0" applyFont="1" applyFill="1" applyBorder="1" applyAlignment="1">
      <alignment vertical="center" textRotation="255" wrapText="1"/>
    </xf>
    <xf numFmtId="0" fontId="46" fillId="0" borderId="54" xfId="0" applyFont="1" applyFill="1" applyBorder="1" applyAlignment="1">
      <alignment horizontal="left" vertical="center" wrapText="1"/>
    </xf>
    <xf numFmtId="0" fontId="46" fillId="0" borderId="3" xfId="0" applyFont="1" applyFill="1" applyBorder="1">
      <alignment vertical="center"/>
    </xf>
    <xf numFmtId="0" fontId="46" fillId="0" borderId="56" xfId="0" applyFont="1" applyFill="1" applyBorder="1">
      <alignment vertical="center"/>
    </xf>
    <xf numFmtId="0" fontId="46" fillId="0" borderId="57" xfId="0" applyFont="1" applyFill="1" applyBorder="1">
      <alignment vertical="center"/>
    </xf>
    <xf numFmtId="0" fontId="18" fillId="0" borderId="13" xfId="15" applyFont="1" applyFill="1" applyBorder="1" applyAlignment="1">
      <alignment horizontal="center" vertical="center"/>
    </xf>
    <xf numFmtId="0" fontId="18" fillId="0" borderId="14" xfId="15" applyFont="1" applyFill="1" applyBorder="1" applyAlignment="1">
      <alignment horizontal="center" vertical="center"/>
    </xf>
    <xf numFmtId="0" fontId="18" fillId="0" borderId="15" xfId="15" applyFont="1" applyFill="1" applyBorder="1" applyAlignment="1">
      <alignment horizontal="center" vertical="center"/>
    </xf>
    <xf numFmtId="0" fontId="18" fillId="0" borderId="59" xfId="15" applyFont="1" applyFill="1" applyBorder="1" applyAlignment="1">
      <alignment horizontal="center" vertical="center"/>
    </xf>
    <xf numFmtId="0" fontId="18" fillId="0" borderId="1" xfId="15" applyFont="1" applyFill="1" applyBorder="1" applyAlignment="1">
      <alignment horizontal="center" vertical="center"/>
    </xf>
    <xf numFmtId="0" fontId="18" fillId="0" borderId="58" xfId="15" applyFont="1" applyFill="1" applyBorder="1" applyAlignment="1">
      <alignment horizontal="center" vertical="center"/>
    </xf>
    <xf numFmtId="176" fontId="18" fillId="0" borderId="54" xfId="15" applyNumberFormat="1" applyFont="1" applyFill="1" applyBorder="1" applyAlignment="1">
      <alignment horizontal="center" vertical="center" textRotation="180"/>
    </xf>
    <xf numFmtId="10" fontId="18" fillId="0" borderId="54" xfId="15" applyNumberFormat="1" applyFont="1" applyFill="1" applyBorder="1" applyAlignment="1">
      <alignment horizontal="center" vertical="center" textRotation="180"/>
    </xf>
    <xf numFmtId="0" fontId="74" fillId="0" borderId="54" xfId="15" applyFont="1" applyFill="1" applyBorder="1" applyAlignment="1">
      <alignment horizontal="center" vertical="center" wrapText="1"/>
    </xf>
    <xf numFmtId="0" fontId="74" fillId="0" borderId="54" xfId="15" applyFont="1" applyFill="1" applyBorder="1" applyAlignment="1">
      <alignment horizontal="center" vertical="center"/>
    </xf>
    <xf numFmtId="0" fontId="74" fillId="0" borderId="54" xfId="15" applyFont="1" applyFill="1" applyBorder="1" applyAlignment="1">
      <alignment horizontal="center" vertical="center" textRotation="255"/>
    </xf>
    <xf numFmtId="176" fontId="74" fillId="0" borderId="54" xfId="15" applyNumberFormat="1" applyFont="1" applyFill="1" applyBorder="1" applyAlignment="1">
      <alignment horizontal="center" vertical="center" textRotation="180"/>
    </xf>
    <xf numFmtId="10" fontId="74" fillId="0" borderId="54" xfId="15" applyNumberFormat="1" applyFont="1" applyFill="1" applyBorder="1" applyAlignment="1">
      <alignment horizontal="center" vertical="center" textRotation="180"/>
    </xf>
    <xf numFmtId="0" fontId="74" fillId="0" borderId="54" xfId="15" applyFont="1" applyFill="1" applyBorder="1" applyAlignment="1">
      <alignment horizontal="center" vertical="center" textRotation="255" wrapText="1"/>
    </xf>
    <xf numFmtId="0" fontId="74" fillId="0" borderId="16" xfId="15" applyFont="1" applyFill="1" applyBorder="1" applyAlignment="1">
      <alignment horizontal="center" vertical="center"/>
    </xf>
    <xf numFmtId="0" fontId="74" fillId="0" borderId="22" xfId="15" applyFont="1" applyFill="1" applyBorder="1" applyAlignment="1">
      <alignment horizontal="center" vertical="center"/>
    </xf>
    <xf numFmtId="0" fontId="74" fillId="0" borderId="17" xfId="15" applyFont="1" applyFill="1" applyBorder="1" applyAlignment="1">
      <alignment horizontal="center" vertical="center"/>
    </xf>
    <xf numFmtId="0" fontId="12" fillId="0" borderId="54" xfId="15" applyFont="1" applyFill="1" applyBorder="1" applyAlignment="1">
      <alignment horizontal="center" vertical="center" textRotation="255"/>
    </xf>
    <xf numFmtId="0" fontId="12" fillId="0" borderId="54" xfId="15" applyFont="1" applyFill="1" applyBorder="1" applyAlignment="1"/>
    <xf numFmtId="10" fontId="4" fillId="0" borderId="54" xfId="15" applyNumberFormat="1" applyFont="1" applyFill="1" applyBorder="1" applyAlignment="1">
      <alignment horizontal="center" vertical="center" textRotation="180"/>
    </xf>
    <xf numFmtId="176" fontId="4" fillId="0" borderId="54" xfId="15" applyNumberFormat="1" applyFont="1" applyFill="1" applyBorder="1" applyAlignment="1">
      <alignment horizontal="center" vertical="center" textRotation="180"/>
    </xf>
    <xf numFmtId="0" fontId="16" fillId="0" borderId="1" xfId="15" applyFont="1" applyFill="1" applyBorder="1" applyAlignment="1">
      <alignment horizontal="left" vertical="center" wrapText="1"/>
    </xf>
    <xf numFmtId="0" fontId="124" fillId="0" borderId="1" xfId="15" applyFont="1" applyFill="1" applyBorder="1" applyAlignment="1">
      <alignment horizontal="left" vertical="center" wrapText="1"/>
    </xf>
    <xf numFmtId="0" fontId="18" fillId="0" borderId="54" xfId="15" applyFont="1" applyFill="1" applyBorder="1" applyAlignment="1" applyProtection="1">
      <alignment horizontal="center" vertical="center" textRotation="255"/>
      <protection locked="0"/>
    </xf>
    <xf numFmtId="0" fontId="45" fillId="0" borderId="1" xfId="15" applyFont="1" applyFill="1" applyBorder="1" applyAlignment="1">
      <alignment horizontal="left" vertical="center"/>
    </xf>
    <xf numFmtId="0" fontId="125" fillId="0" borderId="3" xfId="15" applyFont="1" applyFill="1" applyBorder="1" applyAlignment="1">
      <alignment horizontal="center" vertical="center" textRotation="255"/>
    </xf>
    <xf numFmtId="0" fontId="125" fillId="0" borderId="56" xfId="15" applyFont="1" applyFill="1" applyBorder="1" applyAlignment="1">
      <alignment horizontal="center" vertical="center" textRotation="255"/>
    </xf>
    <xf numFmtId="0" fontId="125" fillId="0" borderId="57" xfId="15" applyFont="1" applyFill="1" applyBorder="1" applyAlignment="1">
      <alignment horizontal="center" vertical="center" textRotation="255"/>
    </xf>
    <xf numFmtId="49" fontId="5" fillId="0" borderId="54" xfId="15" applyNumberFormat="1" applyFont="1" applyFill="1" applyBorder="1" applyAlignment="1">
      <alignment horizontal="center" vertical="center" wrapText="1"/>
    </xf>
    <xf numFmtId="49" fontId="18" fillId="0" borderId="54" xfId="15" applyNumberFormat="1" applyFont="1" applyFill="1" applyBorder="1" applyAlignment="1">
      <alignment horizontal="center" vertical="center" wrapText="1"/>
    </xf>
    <xf numFmtId="0" fontId="19" fillId="0" borderId="54" xfId="15" applyFont="1" applyFill="1" applyBorder="1" applyAlignment="1">
      <alignment horizontal="center" vertical="center" textRotation="255"/>
    </xf>
    <xf numFmtId="0" fontId="19" fillId="0" borderId="54" xfId="15" applyFont="1" applyFill="1" applyBorder="1" applyAlignment="1"/>
    <xf numFmtId="49" fontId="4" fillId="0" borderId="54" xfId="15" applyNumberFormat="1" applyFont="1" applyFill="1" applyBorder="1" applyAlignment="1">
      <alignment horizontal="center" vertical="center"/>
    </xf>
    <xf numFmtId="49" fontId="10" fillId="0" borderId="54" xfId="15" applyNumberFormat="1" applyFont="1" applyFill="1" applyBorder="1" applyAlignment="1">
      <alignment horizontal="center" vertical="center"/>
    </xf>
    <xf numFmtId="0" fontId="23" fillId="0" borderId="54" xfId="15" applyFont="1" applyFill="1" applyBorder="1" applyAlignment="1">
      <alignment horizontal="center" vertical="center" wrapText="1"/>
    </xf>
    <xf numFmtId="0" fontId="5" fillId="0" borderId="54" xfId="15" applyFont="1" applyFill="1" applyBorder="1" applyAlignment="1">
      <alignment vertical="center" textRotation="255" wrapText="1"/>
    </xf>
    <xf numFmtId="0" fontId="3" fillId="0" borderId="54" xfId="15" applyFont="1" applyFill="1" applyBorder="1" applyAlignment="1">
      <alignment horizontal="center" vertical="center"/>
    </xf>
    <xf numFmtId="0" fontId="72" fillId="0" borderId="54" xfId="15" applyFont="1" applyFill="1" applyBorder="1" applyAlignment="1">
      <alignment horizontal="center" vertical="center"/>
    </xf>
    <xf numFmtId="0" fontId="11" fillId="0" borderId="54" xfId="15" applyFont="1" applyFill="1" applyBorder="1" applyAlignment="1">
      <alignment horizontal="left" vertical="center" wrapText="1"/>
    </xf>
    <xf numFmtId="0" fontId="126" fillId="0" borderId="54" xfId="15" applyFont="1" applyFill="1" applyBorder="1" applyAlignment="1">
      <alignment horizontal="left" vertical="center" wrapText="1"/>
    </xf>
    <xf numFmtId="0" fontId="116" fillId="0" borderId="54" xfId="15" applyFont="1" applyFill="1" applyBorder="1" applyAlignment="1">
      <alignment horizontal="center" vertical="center"/>
    </xf>
    <xf numFmtId="0" fontId="38" fillId="0" borderId="54" xfId="15" applyFont="1" applyFill="1" applyBorder="1" applyAlignment="1">
      <alignment horizontal="center" vertical="center"/>
    </xf>
    <xf numFmtId="0" fontId="38" fillId="0" borderId="3" xfId="15" applyFont="1" applyFill="1" applyBorder="1" applyAlignment="1">
      <alignment horizontal="center" vertical="center"/>
    </xf>
    <xf numFmtId="0" fontId="38" fillId="0" borderId="57" xfId="15" applyFont="1" applyFill="1" applyBorder="1" applyAlignment="1">
      <alignment horizontal="center" vertical="center"/>
    </xf>
    <xf numFmtId="0" fontId="38" fillId="0" borderId="54" xfId="15" applyFont="1" applyFill="1" applyBorder="1" applyAlignment="1">
      <alignment horizontal="center" vertical="center" wrapText="1"/>
    </xf>
    <xf numFmtId="0" fontId="10" fillId="0" borderId="54" xfId="15" applyFont="1" applyFill="1" applyBorder="1">
      <alignment vertical="center"/>
    </xf>
    <xf numFmtId="0" fontId="11" fillId="0" borderId="54" xfId="15" applyFont="1" applyFill="1" applyBorder="1" applyAlignment="1">
      <alignment horizontal="center" vertical="center" wrapText="1"/>
    </xf>
    <xf numFmtId="0" fontId="27" fillId="0" borderId="54" xfId="15" applyFont="1" applyFill="1" applyBorder="1" applyAlignment="1">
      <alignment horizontal="center" vertical="center" textRotation="255"/>
    </xf>
    <xf numFmtId="0" fontId="28" fillId="0" borderId="54" xfId="15" applyFont="1" applyFill="1" applyBorder="1" applyAlignment="1">
      <alignment horizontal="center" vertical="center" textRotation="255"/>
    </xf>
    <xf numFmtId="0" fontId="28" fillId="0" borderId="54" xfId="15" applyFont="1" applyFill="1" applyBorder="1" applyAlignment="1"/>
    <xf numFmtId="0" fontId="30" fillId="0" borderId="54" xfId="15" applyFont="1" applyFill="1" applyBorder="1" applyAlignment="1">
      <alignment horizontal="center" vertical="center" textRotation="255"/>
    </xf>
    <xf numFmtId="0" fontId="26" fillId="0" borderId="18" xfId="15" applyFont="1" applyFill="1" applyBorder="1" applyAlignment="1">
      <alignment horizontal="center" vertical="center"/>
    </xf>
    <xf numFmtId="0" fontId="26" fillId="0" borderId="0" xfId="15" applyFont="1" applyFill="1" applyAlignment="1">
      <alignment horizontal="center" vertical="center"/>
    </xf>
    <xf numFmtId="0" fontId="8" fillId="0" borderId="54" xfId="15" applyFont="1" applyFill="1" applyBorder="1" applyAlignment="1">
      <alignment horizontal="center" vertical="center"/>
    </xf>
    <xf numFmtId="0" fontId="27" fillId="0" borderId="54" xfId="15" applyFont="1" applyFill="1" applyBorder="1" applyAlignment="1"/>
    <xf numFmtId="0" fontId="21" fillId="0" borderId="54" xfId="15" applyFont="1" applyFill="1" applyBorder="1" applyAlignment="1">
      <alignment horizontal="center" vertical="center"/>
    </xf>
    <xf numFmtId="0" fontId="8" fillId="0" borderId="56" xfId="15" applyFont="1" applyFill="1" applyBorder="1" applyAlignment="1">
      <alignment horizontal="center" vertical="center"/>
    </xf>
    <xf numFmtId="0" fontId="8" fillId="0" borderId="57" xfId="15" applyFont="1" applyFill="1" applyBorder="1" applyAlignment="1">
      <alignment horizontal="center" vertical="center"/>
    </xf>
    <xf numFmtId="0" fontId="30" fillId="0" borderId="54" xfId="15" applyFont="1" applyFill="1" applyBorder="1" applyAlignment="1">
      <alignment horizontal="center" vertical="center" wrapText="1"/>
    </xf>
    <xf numFmtId="0" fontId="30" fillId="0" borderId="54" xfId="15" applyFont="1" applyFill="1" applyBorder="1" applyAlignment="1">
      <alignment wrapText="1"/>
    </xf>
    <xf numFmtId="0" fontId="27" fillId="0" borderId="54" xfId="15" applyFont="1" applyFill="1" applyBorder="1" applyAlignment="1">
      <alignment horizontal="center" vertical="center"/>
    </xf>
    <xf numFmtId="0" fontId="27" fillId="0" borderId="54" xfId="15" applyFont="1" applyFill="1" applyBorder="1" applyAlignment="1">
      <alignment vertical="center" textRotation="255" wrapText="1"/>
    </xf>
    <xf numFmtId="0" fontId="15" fillId="0" borderId="54" xfId="15" applyFont="1" applyFill="1" applyBorder="1" applyAlignment="1">
      <alignment horizontal="center" vertical="center" wrapText="1"/>
    </xf>
    <xf numFmtId="0" fontId="25" fillId="0" borderId="18" xfId="15" applyFont="1" applyFill="1" applyBorder="1" applyAlignment="1">
      <alignment horizontal="center" vertical="center"/>
    </xf>
    <xf numFmtId="0" fontId="25" fillId="0" borderId="0" xfId="15" applyFont="1" applyFill="1" applyAlignment="1">
      <alignment horizontal="center" vertical="center"/>
    </xf>
    <xf numFmtId="0" fontId="89" fillId="0" borderId="54" xfId="15" applyFont="1" applyFill="1" applyBorder="1" applyAlignment="1">
      <alignment horizontal="center" vertical="center" wrapText="1"/>
    </xf>
    <xf numFmtId="0" fontId="127" fillId="0" borderId="54" xfId="15" applyFont="1" applyFill="1" applyBorder="1" applyAlignment="1">
      <alignment horizontal="center" vertical="center" wrapText="1"/>
    </xf>
    <xf numFmtId="0" fontId="128" fillId="0" borderId="0" xfId="15" applyFont="1" applyFill="1" applyAlignment="1">
      <alignment horizontal="center" vertical="center"/>
    </xf>
    <xf numFmtId="0" fontId="10" fillId="0" borderId="54" xfId="15" applyFont="1" applyFill="1" applyBorder="1" applyAlignment="1">
      <alignment horizontal="center" vertical="center" textRotation="255"/>
    </xf>
    <xf numFmtId="0" fontId="10" fillId="0" borderId="54" xfId="15" applyFont="1" applyFill="1" applyBorder="1" applyAlignment="1">
      <alignment horizontal="center" vertical="center" textRotation="255" wrapText="1"/>
    </xf>
    <xf numFmtId="0" fontId="2" fillId="0" borderId="18" xfId="15" applyFill="1" applyBorder="1" applyAlignment="1">
      <alignment horizontal="left" vertical="center" wrapText="1"/>
    </xf>
    <xf numFmtId="0" fontId="0" fillId="0" borderId="0" xfId="15" applyFont="1" applyFill="1" applyAlignment="1">
      <alignment horizontal="left" vertical="center" wrapText="1"/>
    </xf>
    <xf numFmtId="0" fontId="0" fillId="0" borderId="18" xfId="15" applyFont="1" applyFill="1" applyBorder="1" applyAlignment="1">
      <alignment horizontal="left" vertical="center" wrapText="1"/>
    </xf>
    <xf numFmtId="0" fontId="18" fillId="0" borderId="18" xfId="15" applyFont="1" applyFill="1" applyBorder="1" applyAlignment="1">
      <alignment horizontal="center" vertical="center" textRotation="255"/>
    </xf>
    <xf numFmtId="0" fontId="18" fillId="0" borderId="19" xfId="15" applyFont="1" applyFill="1" applyBorder="1" applyAlignment="1">
      <alignment horizontal="center" vertical="center" textRotation="255"/>
    </xf>
    <xf numFmtId="0" fontId="18" fillId="0" borderId="13" xfId="15" applyFont="1" applyFill="1" applyBorder="1" applyAlignment="1">
      <alignment horizontal="center" vertical="center" textRotation="255"/>
    </xf>
    <xf numFmtId="0" fontId="18" fillId="0" borderId="15" xfId="15" applyFont="1" applyFill="1" applyBorder="1" applyAlignment="1">
      <alignment horizontal="center" vertical="center" textRotation="255"/>
    </xf>
    <xf numFmtId="0" fontId="18" fillId="0" borderId="59" xfId="15" applyFont="1" applyFill="1" applyBorder="1" applyAlignment="1">
      <alignment horizontal="center" vertical="center" textRotation="255"/>
    </xf>
    <xf numFmtId="0" fontId="18" fillId="0" borderId="58" xfId="15" applyFont="1" applyFill="1" applyBorder="1" applyAlignment="1">
      <alignment horizontal="center" vertical="center" textRotation="255"/>
    </xf>
    <xf numFmtId="0" fontId="18" fillId="0" borderId="57" xfId="15" applyFont="1" applyFill="1" applyBorder="1" applyAlignment="1">
      <alignment horizontal="center" vertical="center"/>
    </xf>
    <xf numFmtId="0" fontId="38" fillId="0" borderId="56" xfId="15" applyFont="1" applyFill="1" applyBorder="1" applyAlignment="1">
      <alignment horizontal="center" vertical="center"/>
    </xf>
    <xf numFmtId="0" fontId="7" fillId="0" borderId="54" xfId="15" applyFont="1" applyFill="1" applyBorder="1" applyAlignment="1">
      <alignment horizontal="center" vertical="center" textRotation="255" wrapText="1"/>
    </xf>
    <xf numFmtId="0" fontId="7" fillId="0" borderId="54" xfId="15" applyFont="1" applyFill="1" applyBorder="1" applyAlignment="1">
      <alignment wrapText="1"/>
    </xf>
    <xf numFmtId="0" fontId="20" fillId="0" borderId="54" xfId="15" applyFont="1" applyFill="1" applyBorder="1" applyAlignment="1">
      <alignment horizontal="center" vertical="center" textRotation="255" wrapText="1"/>
    </xf>
    <xf numFmtId="10" fontId="81" fillId="0" borderId="25" xfId="15" applyNumberFormat="1" applyFont="1" applyFill="1" applyBorder="1" applyAlignment="1">
      <alignment horizontal="center" vertical="center"/>
    </xf>
    <xf numFmtId="0" fontId="34" fillId="0" borderId="1" xfId="15" applyFont="1" applyFill="1" applyBorder="1" applyAlignment="1">
      <alignment horizontal="left" vertical="center"/>
    </xf>
    <xf numFmtId="0" fontId="34" fillId="0" borderId="1" xfId="15" applyFont="1" applyFill="1" applyBorder="1" applyAlignment="1">
      <alignment horizontal="center" vertical="center"/>
    </xf>
    <xf numFmtId="0" fontId="34" fillId="0" borderId="60" xfId="15" applyFont="1" applyFill="1" applyBorder="1" applyAlignment="1">
      <alignment horizontal="center" vertical="center" wrapText="1"/>
    </xf>
    <xf numFmtId="0" fontId="34" fillId="0" borderId="61" xfId="15" applyFont="1" applyFill="1" applyBorder="1" applyAlignment="1">
      <alignment horizontal="center" vertical="center" wrapText="1"/>
    </xf>
    <xf numFmtId="0" fontId="34" fillId="0" borderId="61" xfId="15" applyFont="1" applyFill="1" applyBorder="1" applyAlignment="1">
      <alignment horizontal="center" vertical="center"/>
    </xf>
    <xf numFmtId="0" fontId="34" fillId="0" borderId="23" xfId="15" applyFont="1" applyFill="1" applyBorder="1" applyAlignment="1">
      <alignment horizontal="center" vertical="center"/>
    </xf>
    <xf numFmtId="0" fontId="34" fillId="0" borderId="24" xfId="15" applyFont="1" applyFill="1" applyBorder="1" applyAlignment="1">
      <alignment horizontal="center" vertical="center"/>
    </xf>
    <xf numFmtId="0" fontId="34" fillId="0" borderId="61" xfId="15" applyFont="1" applyFill="1" applyBorder="1" applyAlignment="1">
      <alignment horizontal="center" vertical="center" textRotation="255"/>
    </xf>
    <xf numFmtId="0" fontId="34" fillId="0" borderId="24" xfId="15" applyFont="1" applyFill="1" applyBorder="1" applyAlignment="1">
      <alignment horizontal="center" vertical="center" textRotation="255"/>
    </xf>
    <xf numFmtId="0" fontId="34" fillId="0" borderId="24" xfId="15" applyFont="1" applyFill="1" applyBorder="1" applyAlignment="1">
      <alignment horizontal="center" vertical="center" wrapText="1"/>
    </xf>
    <xf numFmtId="0" fontId="81" fillId="0" borderId="62" xfId="15" applyFont="1" applyFill="1" applyBorder="1" applyAlignment="1">
      <alignment horizontal="center" vertical="center" wrapText="1"/>
    </xf>
    <xf numFmtId="0" fontId="81" fillId="0" borderId="25" xfId="15" applyFont="1" applyFill="1" applyBorder="1" applyAlignment="1">
      <alignment horizontal="center" vertical="center" wrapText="1"/>
    </xf>
    <xf numFmtId="0" fontId="34" fillId="0" borderId="28" xfId="38" applyFont="1" applyFill="1" applyBorder="1" applyAlignment="1">
      <alignment horizontal="center" vertical="center"/>
    </xf>
    <xf numFmtId="0" fontId="34" fillId="0" borderId="27" xfId="38" applyFont="1" applyFill="1" applyBorder="1" applyAlignment="1">
      <alignment horizontal="center" vertical="center"/>
    </xf>
    <xf numFmtId="0" fontId="34" fillId="0" borderId="30" xfId="38" applyFont="1" applyFill="1" applyBorder="1" applyAlignment="1">
      <alignment horizontal="center" vertical="center"/>
    </xf>
    <xf numFmtId="0" fontId="34" fillId="0" borderId="24" xfId="15" applyFont="1" applyFill="1" applyBorder="1" applyAlignment="1"/>
    <xf numFmtId="176" fontId="34" fillId="0" borderId="24" xfId="15" applyNumberFormat="1" applyFont="1" applyFill="1" applyBorder="1" applyAlignment="1">
      <alignment horizontal="center" vertical="center"/>
    </xf>
    <xf numFmtId="0" fontId="34" fillId="0" borderId="26" xfId="15" applyFont="1" applyFill="1" applyBorder="1" applyAlignment="1">
      <alignment horizontal="center" vertical="center" textRotation="255"/>
    </xf>
    <xf numFmtId="0" fontId="34" fillId="0" borderId="63" xfId="15" applyFont="1" applyFill="1" applyBorder="1" applyAlignment="1">
      <alignment horizontal="center" vertical="center" textRotation="255"/>
    </xf>
    <xf numFmtId="0" fontId="34" fillId="0" borderId="29" xfId="15" applyFont="1" applyFill="1" applyBorder="1" applyAlignment="1">
      <alignment horizontal="center" vertical="center" textRotation="255"/>
    </xf>
    <xf numFmtId="0" fontId="81" fillId="0" borderId="28" xfId="15" applyFont="1" applyFill="1" applyBorder="1" applyAlignment="1">
      <alignment horizontal="center" vertical="center" textRotation="255"/>
    </xf>
    <xf numFmtId="0" fontId="81" fillId="0" borderId="27" xfId="15" applyFont="1" applyFill="1" applyBorder="1" applyAlignment="1">
      <alignment horizontal="center" vertical="center" textRotation="255"/>
    </xf>
    <xf numFmtId="176" fontId="34" fillId="0" borderId="28" xfId="15" applyNumberFormat="1" applyFont="1" applyFill="1" applyBorder="1" applyAlignment="1">
      <alignment horizontal="center" vertical="center"/>
    </xf>
    <xf numFmtId="176" fontId="34" fillId="0" borderId="27" xfId="15" applyNumberFormat="1" applyFont="1" applyFill="1" applyBorder="1" applyAlignment="1">
      <alignment horizontal="center" vertical="center"/>
    </xf>
    <xf numFmtId="0" fontId="34" fillId="0" borderId="23" xfId="15" applyFont="1" applyFill="1" applyBorder="1" applyAlignment="1">
      <alignment horizontal="center" vertical="center" textRotation="255"/>
    </xf>
    <xf numFmtId="0" fontId="130" fillId="0" borderId="23" xfId="15" applyFont="1" applyFill="1" applyBorder="1" applyAlignment="1">
      <alignment horizontal="center" vertical="center" textRotation="255"/>
    </xf>
    <xf numFmtId="0" fontId="130" fillId="0" borderId="24" xfId="15" applyFont="1" applyFill="1" applyBorder="1" applyAlignment="1">
      <alignment horizontal="center" vertical="center" textRotation="255"/>
    </xf>
    <xf numFmtId="0" fontId="130" fillId="0" borderId="24" xfId="15" applyFont="1" applyFill="1" applyBorder="1" applyAlignment="1"/>
    <xf numFmtId="0" fontId="81" fillId="0" borderId="28" xfId="15" applyFont="1" applyFill="1" applyBorder="1" applyAlignment="1">
      <alignment horizontal="center" vertical="center" textRotation="255" wrapText="1"/>
    </xf>
    <xf numFmtId="0" fontId="81" fillId="0" borderId="27" xfId="15" applyFont="1" applyFill="1" applyBorder="1" applyAlignment="1">
      <alignment horizontal="center" vertical="center" textRotation="255" wrapText="1"/>
    </xf>
    <xf numFmtId="0" fontId="34" fillId="0" borderId="24" xfId="15" applyFont="1" applyFill="1" applyBorder="1" applyAlignment="1">
      <alignment vertical="center" textRotation="255" wrapText="1"/>
    </xf>
    <xf numFmtId="0" fontId="34" fillId="0" borderId="28" xfId="15" applyFont="1" applyFill="1" applyBorder="1" applyAlignment="1">
      <alignment horizontal="center" vertical="center" wrapText="1"/>
    </xf>
    <xf numFmtId="0" fontId="34" fillId="0" borderId="27" xfId="15" applyFont="1" applyFill="1" applyBorder="1" applyAlignment="1">
      <alignment horizontal="center" vertical="center" wrapText="1"/>
    </xf>
    <xf numFmtId="0" fontId="34" fillId="0" borderId="31" xfId="15" applyFont="1" applyFill="1" applyBorder="1" applyAlignment="1">
      <alignment horizontal="center" vertical="center"/>
    </xf>
    <xf numFmtId="0" fontId="34" fillId="0" borderId="32" xfId="15" applyFont="1" applyFill="1" applyBorder="1" applyAlignment="1">
      <alignment horizontal="center" vertical="center"/>
    </xf>
    <xf numFmtId="0" fontId="132" fillId="0" borderId="0" xfId="62" applyFont="1" applyFill="1" applyAlignment="1">
      <alignment horizontal="center" vertical="center"/>
    </xf>
    <xf numFmtId="49" fontId="21" fillId="0" borderId="64" xfId="62" applyNumberFormat="1" applyFont="1" applyFill="1" applyBorder="1" applyAlignment="1">
      <alignment horizontal="left" vertical="top" wrapText="1"/>
    </xf>
    <xf numFmtId="49" fontId="8" fillId="0" borderId="65" xfId="62" applyNumberFormat="1" applyFont="1" applyFill="1" applyBorder="1" applyAlignment="1">
      <alignment horizontal="left" vertical="top" wrapText="1"/>
    </xf>
    <xf numFmtId="49" fontId="8" fillId="0" borderId="66" xfId="62" applyNumberFormat="1" applyFont="1" applyFill="1" applyBorder="1" applyAlignment="1">
      <alignment horizontal="left" vertical="top" wrapText="1"/>
    </xf>
    <xf numFmtId="0" fontId="32" fillId="0" borderId="57" xfId="62" applyFont="1" applyFill="1" applyBorder="1" applyAlignment="1">
      <alignment horizontal="center" vertical="center" wrapText="1"/>
    </xf>
    <xf numFmtId="0" fontId="32" fillId="0" borderId="54" xfId="62" applyFont="1" applyFill="1" applyBorder="1" applyAlignment="1">
      <alignment horizontal="center" vertical="center" wrapText="1"/>
    </xf>
    <xf numFmtId="0" fontId="32" fillId="0" borderId="57" xfId="62" applyFont="1" applyFill="1" applyBorder="1" applyAlignment="1">
      <alignment horizontal="center" vertical="center" textRotation="255"/>
    </xf>
    <xf numFmtId="0" fontId="32" fillId="0" borderId="54" xfId="62" applyFont="1" applyFill="1" applyBorder="1" applyAlignment="1">
      <alignment horizontal="center" vertical="center" textRotation="255"/>
    </xf>
    <xf numFmtId="0" fontId="32" fillId="0" borderId="57" xfId="62" applyFont="1" applyFill="1" applyBorder="1" applyAlignment="1">
      <alignment horizontal="center" vertical="center"/>
    </xf>
    <xf numFmtId="0" fontId="32" fillId="0" borderId="57" xfId="62" applyFont="1" applyFill="1" applyBorder="1" applyAlignment="1">
      <alignment horizontal="center" vertical="center" textRotation="255" wrapText="1"/>
    </xf>
    <xf numFmtId="0" fontId="32" fillId="0" borderId="54" xfId="62" applyFont="1" applyFill="1" applyBorder="1" applyAlignment="1">
      <alignment horizontal="center" vertical="center" textRotation="255" wrapText="1"/>
    </xf>
    <xf numFmtId="0" fontId="32" fillId="0" borderId="13" xfId="62" applyFont="1" applyFill="1" applyBorder="1" applyAlignment="1">
      <alignment horizontal="center" vertical="center" textRotation="255"/>
    </xf>
    <xf numFmtId="0" fontId="32" fillId="0" borderId="15" xfId="62" applyFont="1" applyFill="1" applyBorder="1" applyAlignment="1">
      <alignment horizontal="center" vertical="center" textRotation="255"/>
    </xf>
    <xf numFmtId="0" fontId="32" fillId="0" borderId="18" xfId="62" applyFont="1" applyFill="1" applyBorder="1" applyAlignment="1">
      <alignment horizontal="center" vertical="center" textRotation="255"/>
    </xf>
    <xf numFmtId="0" fontId="32" fillId="0" borderId="19" xfId="62" applyFont="1" applyFill="1" applyBorder="1" applyAlignment="1">
      <alignment horizontal="center" vertical="center" textRotation="255"/>
    </xf>
    <xf numFmtId="0" fontId="116" fillId="0" borderId="18" xfId="62" applyFont="1" applyFill="1" applyBorder="1" applyAlignment="1">
      <alignment horizontal="center" vertical="center" textRotation="255"/>
    </xf>
    <xf numFmtId="0" fontId="116" fillId="0" borderId="19" xfId="62" applyFont="1" applyFill="1" applyBorder="1" applyAlignment="1">
      <alignment horizontal="center" vertical="center" textRotation="255"/>
    </xf>
    <xf numFmtId="0" fontId="32" fillId="0" borderId="59" xfId="62" applyFont="1" applyFill="1" applyBorder="1" applyAlignment="1">
      <alignment horizontal="center" vertical="center" textRotation="255"/>
    </xf>
    <xf numFmtId="0" fontId="32" fillId="0" borderId="58" xfId="62" applyFont="1" applyFill="1" applyBorder="1" applyAlignment="1">
      <alignment horizontal="center" vertical="center" textRotation="255"/>
    </xf>
    <xf numFmtId="176" fontId="31" fillId="0" borderId="54" xfId="62" applyNumberFormat="1" applyFont="1" applyFill="1" applyBorder="1" applyAlignment="1">
      <alignment horizontal="center" vertical="center" textRotation="180"/>
    </xf>
    <xf numFmtId="176" fontId="31" fillId="0" borderId="3" xfId="62" applyNumberFormat="1" applyFont="1" applyFill="1" applyBorder="1" applyAlignment="1">
      <alignment horizontal="center" vertical="center" textRotation="180"/>
    </xf>
    <xf numFmtId="176" fontId="31" fillId="0" borderId="56" xfId="62" applyNumberFormat="1" applyFont="1" applyFill="1" applyBorder="1" applyAlignment="1">
      <alignment horizontal="center" vertical="center" textRotation="180"/>
    </xf>
    <xf numFmtId="176" fontId="31" fillId="0" borderId="57" xfId="62" applyNumberFormat="1" applyFont="1" applyFill="1" applyBorder="1" applyAlignment="1">
      <alignment horizontal="center" vertical="center" textRotation="180"/>
    </xf>
    <xf numFmtId="0" fontId="116" fillId="0" borderId="54" xfId="62" applyFont="1" applyFill="1" applyBorder="1" applyAlignment="1">
      <alignment horizontal="center" vertical="center" textRotation="255"/>
    </xf>
    <xf numFmtId="176" fontId="38" fillId="0" borderId="54" xfId="62" applyNumberFormat="1" applyFont="1" applyFill="1" applyBorder="1" applyAlignment="1">
      <alignment horizontal="center" vertical="center" textRotation="180"/>
    </xf>
    <xf numFmtId="0" fontId="31" fillId="0" borderId="54" xfId="62" applyFont="1" applyFill="1" applyBorder="1" applyAlignment="1">
      <alignment horizontal="center" vertical="center"/>
    </xf>
    <xf numFmtId="0" fontId="32" fillId="0" borderId="3" xfId="62" applyFont="1" applyFill="1" applyBorder="1" applyAlignment="1">
      <alignment horizontal="center" vertical="center" textRotation="255" wrapText="1"/>
    </xf>
    <xf numFmtId="0" fontId="32" fillId="0" borderId="56" xfId="62" applyFont="1" applyFill="1" applyBorder="1" applyAlignment="1">
      <alignment horizontal="center" vertical="center" textRotation="255" wrapText="1"/>
    </xf>
    <xf numFmtId="0" fontId="31" fillId="0" borderId="3" xfId="62" applyFont="1" applyFill="1" applyBorder="1" applyAlignment="1">
      <alignment horizontal="center" vertical="center"/>
    </xf>
    <xf numFmtId="0" fontId="31" fillId="0" borderId="56" xfId="62" applyFont="1" applyFill="1" applyBorder="1" applyAlignment="1">
      <alignment horizontal="center" vertical="center"/>
    </xf>
    <xf numFmtId="0" fontId="31" fillId="0" borderId="57" xfId="62" applyFont="1" applyFill="1" applyBorder="1" applyAlignment="1">
      <alignment horizontal="center" vertical="center"/>
    </xf>
    <xf numFmtId="0" fontId="31" fillId="0" borderId="3" xfId="62" applyFont="1" applyFill="1" applyBorder="1" applyAlignment="1">
      <alignment horizontal="center" vertical="center" wrapText="1"/>
    </xf>
    <xf numFmtId="0" fontId="31" fillId="0" borderId="56" xfId="62" applyFont="1" applyFill="1" applyBorder="1" applyAlignment="1">
      <alignment horizontal="center" vertical="center" wrapText="1"/>
    </xf>
    <xf numFmtId="0" fontId="31" fillId="0" borderId="57" xfId="62" applyFont="1" applyFill="1" applyBorder="1" applyAlignment="1">
      <alignment horizontal="center" vertical="center" wrapText="1"/>
    </xf>
    <xf numFmtId="0" fontId="32" fillId="0" borderId="54" xfId="62" applyFont="1" applyFill="1" applyBorder="1" applyAlignment="1">
      <alignment horizontal="center" vertical="center"/>
    </xf>
    <xf numFmtId="0" fontId="23" fillId="0" borderId="54" xfId="15" applyFont="1" applyFill="1" applyBorder="1" applyAlignment="1">
      <alignment wrapText="1"/>
    </xf>
    <xf numFmtId="0" fontId="3" fillId="0" borderId="0" xfId="62" applyFont="1" applyFill="1" applyAlignment="1">
      <alignment horizontal="center" vertical="center"/>
    </xf>
    <xf numFmtId="49" fontId="3" fillId="0" borderId="0" xfId="62" applyNumberFormat="1" applyFont="1" applyFill="1" applyAlignment="1">
      <alignment horizontal="center" vertical="center" wrapText="1"/>
    </xf>
    <xf numFmtId="49" fontId="12" fillId="0" borderId="1" xfId="62" applyNumberFormat="1" applyFont="1" applyFill="1" applyBorder="1" applyAlignment="1">
      <alignment vertical="center" wrapText="1"/>
    </xf>
    <xf numFmtId="49" fontId="10" fillId="0" borderId="1" xfId="62" applyNumberFormat="1" applyFont="1" applyFill="1" applyBorder="1" applyAlignment="1">
      <alignment vertical="center" wrapText="1"/>
    </xf>
    <xf numFmtId="0" fontId="18" fillId="0" borderId="54" xfId="62" applyFont="1" applyFill="1" applyBorder="1" applyAlignment="1">
      <alignment horizontal="center" vertical="center" wrapText="1"/>
    </xf>
    <xf numFmtId="0" fontId="18" fillId="0" borderId="54" xfId="62" applyFont="1" applyFill="1" applyBorder="1" applyAlignment="1">
      <alignment horizontal="center" vertical="center"/>
    </xf>
    <xf numFmtId="0" fontId="18" fillId="0" borderId="54" xfId="62" applyFont="1" applyFill="1" applyBorder="1" applyAlignment="1">
      <alignment horizontal="center" vertical="center" textRotation="255"/>
    </xf>
    <xf numFmtId="49" fontId="18" fillId="0" borderId="54" xfId="62" applyNumberFormat="1" applyFont="1" applyFill="1" applyBorder="1" applyAlignment="1">
      <alignment horizontal="center" vertical="center" wrapText="1"/>
    </xf>
    <xf numFmtId="0" fontId="18" fillId="0" borderId="3" xfId="62" applyFont="1" applyFill="1" applyBorder="1" applyAlignment="1">
      <alignment horizontal="center" vertical="center" textRotation="255"/>
    </xf>
    <xf numFmtId="0" fontId="18" fillId="0" borderId="56" xfId="62" applyFont="1" applyFill="1" applyBorder="1" applyAlignment="1">
      <alignment horizontal="center" vertical="center" textRotation="255"/>
    </xf>
    <xf numFmtId="0" fontId="18" fillId="0" borderId="57" xfId="62" applyFont="1" applyFill="1" applyBorder="1" applyAlignment="1">
      <alignment horizontal="center" vertical="center" textRotation="255"/>
    </xf>
    <xf numFmtId="0" fontId="18" fillId="0" borderId="54" xfId="62" applyFont="1" applyFill="1" applyBorder="1" applyAlignment="1">
      <alignment horizontal="center" vertical="center" textRotation="255" wrapText="1"/>
    </xf>
    <xf numFmtId="0" fontId="18" fillId="0" borderId="13" xfId="62" applyFont="1" applyFill="1" applyBorder="1" applyAlignment="1">
      <alignment horizontal="center" vertical="center" textRotation="255"/>
    </xf>
    <xf numFmtId="0" fontId="18" fillId="0" borderId="15" xfId="62" applyFont="1" applyFill="1" applyBorder="1" applyAlignment="1">
      <alignment horizontal="center" vertical="center" textRotation="255"/>
    </xf>
    <xf numFmtId="0" fontId="18" fillId="0" borderId="18" xfId="62" applyFont="1" applyFill="1" applyBorder="1" applyAlignment="1">
      <alignment horizontal="center" vertical="center" textRotation="255"/>
    </xf>
    <xf numFmtId="0" fontId="18" fillId="0" borderId="19" xfId="62" applyFont="1" applyFill="1" applyBorder="1" applyAlignment="1">
      <alignment horizontal="center" vertical="center" textRotation="255"/>
    </xf>
    <xf numFmtId="0" fontId="18" fillId="0" borderId="59" xfId="62" applyFont="1" applyFill="1" applyBorder="1" applyAlignment="1">
      <alignment horizontal="center" vertical="center" textRotation="255"/>
    </xf>
    <xf numFmtId="0" fontId="18" fillId="0" borderId="58" xfId="62" applyFont="1" applyFill="1" applyBorder="1" applyAlignment="1">
      <alignment horizontal="center" vertical="center" textRotation="255"/>
    </xf>
    <xf numFmtId="0" fontId="18" fillId="0" borderId="54" xfId="62" applyFont="1" applyFill="1" applyBorder="1" applyAlignment="1"/>
    <xf numFmtId="176" fontId="10" fillId="0" borderId="54" xfId="62" applyNumberFormat="1" applyFont="1" applyFill="1" applyBorder="1" applyAlignment="1">
      <alignment horizontal="center" vertical="center" textRotation="180"/>
    </xf>
    <xf numFmtId="176" fontId="10" fillId="0" borderId="56" xfId="62" applyNumberFormat="1" applyFont="1" applyFill="1" applyBorder="1" applyAlignment="1">
      <alignment horizontal="center" vertical="center" textRotation="180"/>
    </xf>
    <xf numFmtId="176" fontId="10" fillId="0" borderId="57" xfId="62" applyNumberFormat="1" applyFont="1" applyFill="1" applyBorder="1" applyAlignment="1">
      <alignment horizontal="center" vertical="center" textRotation="180"/>
    </xf>
    <xf numFmtId="0" fontId="10" fillId="0" borderId="56" xfId="62" applyFont="1" applyFill="1" applyBorder="1" applyAlignment="1">
      <alignment horizontal="center" vertical="center"/>
    </xf>
    <xf numFmtId="0" fontId="10" fillId="0" borderId="57" xfId="62" applyFont="1" applyFill="1" applyBorder="1" applyAlignment="1">
      <alignment horizontal="center" vertical="center"/>
    </xf>
    <xf numFmtId="0" fontId="10" fillId="0" borderId="54" xfId="62" applyFont="1" applyFill="1" applyBorder="1" applyAlignment="1">
      <alignment horizontal="center" vertical="center"/>
    </xf>
    <xf numFmtId="0" fontId="10" fillId="0" borderId="56" xfId="62" applyFont="1" applyFill="1" applyBorder="1" applyAlignment="1">
      <alignment horizontal="center" vertical="center" wrapText="1"/>
    </xf>
    <xf numFmtId="0" fontId="12" fillId="0" borderId="56" xfId="62" applyFont="1" applyFill="1" applyBorder="1" applyAlignment="1">
      <alignment horizontal="center" vertical="center"/>
    </xf>
    <xf numFmtId="0" fontId="18" fillId="0" borderId="16" xfId="62" applyFont="1" applyFill="1" applyBorder="1" applyAlignment="1">
      <alignment horizontal="center" vertical="center"/>
    </xf>
    <xf numFmtId="0" fontId="18" fillId="0" borderId="22" xfId="62" applyFont="1" applyFill="1" applyBorder="1" applyAlignment="1">
      <alignment horizontal="center" vertical="center"/>
    </xf>
    <xf numFmtId="0" fontId="18" fillId="0" borderId="17" xfId="62" applyFont="1" applyFill="1" applyBorder="1" applyAlignment="1">
      <alignment horizontal="center" vertical="center"/>
    </xf>
    <xf numFmtId="10" fontId="10" fillId="0" borderId="25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9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left" vertical="center"/>
    </xf>
    <xf numFmtId="0" fontId="5" fillId="0" borderId="60" xfId="0" applyFont="1" applyFill="1" applyBorder="1" applyAlignment="1">
      <alignment horizontal="center" vertical="center" wrapText="1"/>
    </xf>
    <xf numFmtId="0" fontId="5" fillId="0" borderId="61" xfId="0" applyFont="1" applyFill="1" applyBorder="1" applyAlignment="1">
      <alignment horizontal="center" vertical="center" wrapText="1"/>
    </xf>
    <xf numFmtId="0" fontId="5" fillId="0" borderId="6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/>
    </xf>
    <xf numFmtId="0" fontId="5" fillId="0" borderId="61" xfId="0" applyFont="1" applyFill="1" applyBorder="1" applyAlignment="1">
      <alignment horizontal="center" vertical="center" textRotation="255"/>
    </xf>
    <xf numFmtId="0" fontId="5" fillId="0" borderId="24" xfId="0" applyFont="1" applyFill="1" applyBorder="1" applyAlignment="1">
      <alignment horizontal="center" vertical="center" textRotation="255"/>
    </xf>
    <xf numFmtId="0" fontId="5" fillId="0" borderId="24" xfId="0" applyFont="1" applyFill="1" applyBorder="1" applyAlignment="1">
      <alignment horizontal="center" vertical="center" wrapText="1"/>
    </xf>
    <xf numFmtId="0" fontId="9" fillId="0" borderId="24" xfId="0" applyFont="1" applyFill="1" applyBorder="1" applyAlignment="1">
      <alignment horizontal="center" vertical="center" textRotation="255"/>
    </xf>
    <xf numFmtId="0" fontId="18" fillId="0" borderId="62" xfId="0" applyFont="1" applyFill="1" applyBorder="1" applyAlignment="1">
      <alignment horizontal="center" vertical="center" wrapText="1"/>
    </xf>
    <xf numFmtId="0" fontId="18" fillId="0" borderId="25" xfId="0" applyFont="1" applyFill="1" applyBorder="1" applyAlignment="1">
      <alignment horizontal="center" vertical="center" wrapText="1"/>
    </xf>
    <xf numFmtId="0" fontId="9" fillId="0" borderId="24" xfId="0" applyFont="1" applyFill="1" applyBorder="1" applyAlignment="1"/>
    <xf numFmtId="176" fontId="4" fillId="0" borderId="24" xfId="0" applyNumberFormat="1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horizontal="center" vertical="center" textRotation="255"/>
    </xf>
    <xf numFmtId="0" fontId="16" fillId="0" borderId="24" xfId="0" applyFont="1" applyFill="1" applyBorder="1" applyAlignment="1">
      <alignment horizontal="center" vertical="center" textRotation="255"/>
    </xf>
    <xf numFmtId="0" fontId="0" fillId="0" borderId="24" xfId="0" applyFill="1" applyBorder="1" applyAlignment="1"/>
    <xf numFmtId="10" fontId="10" fillId="0" borderId="67" xfId="0" applyNumberFormat="1" applyFont="1" applyFill="1" applyBorder="1" applyAlignment="1">
      <alignment horizontal="center" vertical="center"/>
    </xf>
    <xf numFmtId="10" fontId="10" fillId="0" borderId="68" xfId="0" applyNumberFormat="1" applyFont="1" applyFill="1" applyBorder="1" applyAlignment="1">
      <alignment horizontal="center" vertical="center"/>
    </xf>
    <xf numFmtId="10" fontId="10" fillId="0" borderId="69" xfId="0" applyNumberFormat="1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 textRotation="255" wrapText="1"/>
    </xf>
    <xf numFmtId="0" fontId="24" fillId="0" borderId="24" xfId="0" applyFont="1" applyFill="1" applyBorder="1" applyAlignment="1">
      <alignment wrapText="1"/>
    </xf>
    <xf numFmtId="0" fontId="5" fillId="0" borderId="24" xfId="0" applyFont="1" applyFill="1" applyBorder="1" applyAlignment="1">
      <alignment vertical="center" textRotation="255" wrapText="1"/>
    </xf>
    <xf numFmtId="0" fontId="4" fillId="0" borderId="28" xfId="0" applyFont="1" applyFill="1" applyBorder="1" applyAlignment="1">
      <alignment horizontal="center" vertical="center" wrapText="1"/>
    </xf>
    <xf numFmtId="0" fontId="4" fillId="0" borderId="27" xfId="0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horizontal="center" vertical="center"/>
    </xf>
    <xf numFmtId="0" fontId="9" fillId="0" borderId="27" xfId="0" applyFont="1" applyFill="1" applyBorder="1" applyAlignment="1">
      <alignment horizontal="center" vertical="center"/>
    </xf>
    <xf numFmtId="0" fontId="9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/>
    </xf>
    <xf numFmtId="0" fontId="4" fillId="0" borderId="27" xfId="0" applyFont="1" applyFill="1" applyBorder="1" applyAlignment="1">
      <alignment horizontal="center" vertical="center"/>
    </xf>
    <xf numFmtId="0" fontId="4" fillId="0" borderId="30" xfId="0" applyFont="1" applyFill="1" applyBorder="1" applyAlignment="1">
      <alignment horizontal="center" vertical="center"/>
    </xf>
    <xf numFmtId="176" fontId="4" fillId="0" borderId="28" xfId="0" applyNumberFormat="1" applyFont="1" applyFill="1" applyBorder="1" applyAlignment="1">
      <alignment horizontal="center" vertical="center"/>
    </xf>
    <xf numFmtId="176" fontId="4" fillId="0" borderId="27" xfId="0" applyNumberFormat="1" applyFont="1" applyFill="1" applyBorder="1" applyAlignment="1">
      <alignment horizontal="center" vertical="center"/>
    </xf>
    <xf numFmtId="176" fontId="4" fillId="0" borderId="30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 textRotation="255"/>
    </xf>
    <xf numFmtId="0" fontId="5" fillId="0" borderId="27" xfId="0" applyFont="1" applyFill="1" applyBorder="1" applyAlignment="1">
      <alignment horizontal="center" vertical="center" textRotation="255"/>
    </xf>
    <xf numFmtId="0" fontId="5" fillId="0" borderId="30" xfId="0" applyFont="1" applyFill="1" applyBorder="1" applyAlignment="1">
      <alignment horizontal="center" vertical="center" textRotation="255"/>
    </xf>
    <xf numFmtId="0" fontId="18" fillId="0" borderId="26" xfId="0" applyFont="1" applyFill="1" applyBorder="1" applyAlignment="1">
      <alignment horizontal="center" vertical="center" textRotation="255"/>
    </xf>
    <xf numFmtId="0" fontId="18" fillId="0" borderId="29" xfId="0" applyFont="1" applyFill="1" applyBorder="1" applyAlignment="1">
      <alignment horizontal="center" vertical="center" textRotation="255"/>
    </xf>
    <xf numFmtId="0" fontId="18" fillId="0" borderId="28" xfId="0" applyFont="1" applyFill="1" applyBorder="1" applyAlignment="1">
      <alignment horizontal="center" vertical="center" textRotation="255"/>
    </xf>
    <xf numFmtId="0" fontId="18" fillId="0" borderId="30" xfId="0" applyFont="1" applyFill="1" applyBorder="1" applyAlignment="1">
      <alignment horizontal="center" vertical="center" textRotation="255"/>
    </xf>
    <xf numFmtId="0" fontId="20" fillId="0" borderId="28" xfId="0" applyFont="1" applyFill="1" applyBorder="1" applyAlignment="1">
      <alignment horizontal="center" vertical="center" textRotation="255" wrapText="1"/>
    </xf>
    <xf numFmtId="0" fontId="20" fillId="0" borderId="30" xfId="0" applyFont="1" applyFill="1" applyBorder="1" applyAlignment="1">
      <alignment horizontal="center" vertical="center" textRotation="255" wrapText="1"/>
    </xf>
    <xf numFmtId="0" fontId="5" fillId="0" borderId="26" xfId="0" applyFont="1" applyFill="1" applyBorder="1" applyAlignment="1">
      <alignment horizontal="center" vertical="center" textRotation="255"/>
    </xf>
    <xf numFmtId="0" fontId="5" fillId="0" borderId="63" xfId="0" applyFont="1" applyFill="1" applyBorder="1" applyAlignment="1">
      <alignment horizontal="center" vertical="center" textRotation="255"/>
    </xf>
    <xf numFmtId="0" fontId="5" fillId="0" borderId="29" xfId="0" applyFont="1" applyFill="1" applyBorder="1" applyAlignment="1">
      <alignment horizontal="center" vertical="center" textRotation="255"/>
    </xf>
    <xf numFmtId="0" fontId="10" fillId="0" borderId="1" xfId="15" applyFont="1" applyFill="1" applyBorder="1" applyAlignment="1">
      <alignment horizontal="left" vertical="center" wrapText="1"/>
    </xf>
    <xf numFmtId="0" fontId="20" fillId="0" borderId="3" xfId="17" applyFont="1" applyFill="1" applyBorder="1" applyAlignment="1">
      <alignment horizontal="center" vertical="center" wrapText="1"/>
    </xf>
    <xf numFmtId="0" fontId="20" fillId="0" borderId="56" xfId="17" applyFont="1" applyFill="1" applyBorder="1" applyAlignment="1">
      <alignment horizontal="center" vertical="center" wrapText="1"/>
    </xf>
    <xf numFmtId="0" fontId="10" fillId="0" borderId="54" xfId="28" applyFont="1" applyFill="1" applyBorder="1" applyAlignment="1">
      <alignment horizontal="center" vertical="center"/>
    </xf>
    <xf numFmtId="0" fontId="39" fillId="0" borderId="3" xfId="17" applyFont="1" applyFill="1" applyBorder="1" applyAlignment="1">
      <alignment horizontal="center" vertical="center"/>
    </xf>
    <xf numFmtId="0" fontId="39" fillId="0" borderId="56" xfId="17" applyFont="1" applyFill="1" applyBorder="1" applyAlignment="1">
      <alignment horizontal="center" vertical="center"/>
    </xf>
    <xf numFmtId="0" fontId="39" fillId="0" borderId="57" xfId="17" applyFont="1" applyFill="1" applyBorder="1" applyAlignment="1">
      <alignment horizontal="center" vertical="center"/>
    </xf>
    <xf numFmtId="0" fontId="39" fillId="0" borderId="3" xfId="28" applyFont="1" applyFill="1" applyBorder="1" applyAlignment="1">
      <alignment horizontal="center" vertical="center"/>
    </xf>
    <xf numFmtId="0" fontId="39" fillId="0" borderId="56" xfId="28" applyFont="1" applyFill="1" applyBorder="1" applyAlignment="1">
      <alignment horizontal="center" vertical="center"/>
    </xf>
    <xf numFmtId="0" fontId="39" fillId="0" borderId="57" xfId="28" applyFont="1" applyFill="1" applyBorder="1" applyAlignment="1">
      <alignment horizontal="center" vertical="center"/>
    </xf>
    <xf numFmtId="0" fontId="10" fillId="0" borderId="3" xfId="17" applyFont="1" applyFill="1" applyBorder="1" applyAlignment="1">
      <alignment horizontal="center" vertical="center"/>
    </xf>
    <xf numFmtId="0" fontId="10" fillId="0" borderId="56" xfId="17" applyFont="1" applyFill="1" applyBorder="1" applyAlignment="1">
      <alignment horizontal="center" vertical="center"/>
    </xf>
    <xf numFmtId="0" fontId="10" fillId="0" borderId="54" xfId="17" applyFont="1" applyFill="1" applyBorder="1" applyAlignment="1">
      <alignment horizontal="center" vertical="center"/>
    </xf>
    <xf numFmtId="0" fontId="20" fillId="0" borderId="56" xfId="15" applyFont="1" applyFill="1" applyBorder="1" applyAlignment="1">
      <alignment horizontal="center" vertical="center" wrapText="1"/>
    </xf>
    <xf numFmtId="0" fontId="20" fillId="0" borderId="57" xfId="15" applyFont="1" applyFill="1" applyBorder="1" applyAlignment="1">
      <alignment wrapText="1"/>
    </xf>
    <xf numFmtId="176" fontId="10" fillId="0" borderId="54" xfId="28" applyNumberFormat="1" applyFont="1" applyFill="1" applyBorder="1" applyAlignment="1">
      <alignment horizontal="center" vertical="center" textRotation="180"/>
    </xf>
    <xf numFmtId="0" fontId="10" fillId="0" borderId="57" xfId="17" applyFont="1" applyFill="1" applyBorder="1" applyAlignment="1">
      <alignment horizontal="center" vertical="center"/>
    </xf>
    <xf numFmtId="0" fontId="6" fillId="0" borderId="1" xfId="15" applyFont="1" applyFill="1" applyBorder="1" applyAlignment="1">
      <alignment horizontal="left" vertical="center" wrapText="1"/>
    </xf>
    <xf numFmtId="0" fontId="105" fillId="0" borderId="1" xfId="15" applyFont="1" applyFill="1" applyBorder="1" applyAlignment="1">
      <alignment horizontal="left" vertical="center" wrapText="1"/>
    </xf>
    <xf numFmtId="176" fontId="10" fillId="0" borderId="3" xfId="15" applyNumberFormat="1" applyFont="1" applyFill="1" applyBorder="1" applyAlignment="1">
      <alignment vertical="center" textRotation="180"/>
    </xf>
    <xf numFmtId="176" fontId="10" fillId="0" borderId="56" xfId="15" applyNumberFormat="1" applyFont="1" applyFill="1" applyBorder="1" applyAlignment="1">
      <alignment vertical="center" textRotation="180"/>
    </xf>
    <xf numFmtId="0" fontId="4" fillId="0" borderId="3" xfId="36" applyFont="1" applyFill="1" applyBorder="1" applyAlignment="1">
      <alignment horizontal="center" vertical="center"/>
    </xf>
    <xf numFmtId="0" fontId="4" fillId="0" borderId="4" xfId="36" applyFont="1" applyFill="1" applyBorder="1" applyAlignment="1">
      <alignment horizontal="center" vertical="center"/>
    </xf>
    <xf numFmtId="0" fontId="4" fillId="0" borderId="5" xfId="36" applyFont="1" applyFill="1" applyBorder="1" applyAlignment="1">
      <alignment horizontal="center" vertical="center"/>
    </xf>
    <xf numFmtId="10" fontId="46" fillId="0" borderId="2" xfId="15" applyNumberFormat="1" applyFont="1" applyFill="1" applyBorder="1" applyAlignment="1">
      <alignment horizontal="center" vertical="center"/>
    </xf>
    <xf numFmtId="0" fontId="46" fillId="0" borderId="4" xfId="15" applyFont="1" applyFill="1" applyBorder="1" applyAlignment="1">
      <alignment horizontal="center" vertical="center" wrapText="1"/>
    </xf>
    <xf numFmtId="0" fontId="46" fillId="0" borderId="5" xfId="15" applyFont="1" applyFill="1" applyBorder="1" applyAlignment="1">
      <alignment horizontal="center" vertical="center" wrapText="1"/>
    </xf>
    <xf numFmtId="176" fontId="46" fillId="0" borderId="2" xfId="15" applyNumberFormat="1" applyFont="1" applyFill="1" applyBorder="1" applyAlignment="1">
      <alignment horizontal="center" vertical="center"/>
    </xf>
    <xf numFmtId="0" fontId="46" fillId="0" borderId="2" xfId="15" applyFont="1" applyFill="1" applyBorder="1" applyAlignment="1">
      <alignment vertical="center" textRotation="255" wrapText="1"/>
    </xf>
    <xf numFmtId="0" fontId="46" fillId="0" borderId="3" xfId="36" applyFont="1" applyFill="1" applyBorder="1" applyAlignment="1">
      <alignment horizontal="center" vertical="center"/>
    </xf>
    <xf numFmtId="0" fontId="46" fillId="0" borderId="4" xfId="36" applyFont="1" applyFill="1" applyBorder="1" applyAlignment="1">
      <alignment horizontal="center" vertical="center"/>
    </xf>
    <xf numFmtId="0" fontId="46" fillId="0" borderId="5" xfId="36" applyFont="1" applyFill="1" applyBorder="1" applyAlignment="1">
      <alignment horizontal="center" vertical="center"/>
    </xf>
    <xf numFmtId="0" fontId="46" fillId="0" borderId="2" xfId="15" applyFont="1" applyFill="1" applyBorder="1" applyAlignment="1"/>
    <xf numFmtId="0" fontId="11" fillId="0" borderId="1" xfId="15" applyFont="1" applyFill="1" applyBorder="1" applyAlignment="1">
      <alignment horizontal="center" vertical="center" wrapText="1"/>
    </xf>
    <xf numFmtId="0" fontId="18" fillId="0" borderId="59" xfId="15" applyFont="1" applyFill="1" applyBorder="1" applyAlignment="1">
      <alignment horizontal="center" vertical="center" wrapText="1"/>
    </xf>
    <xf numFmtId="0" fontId="18" fillId="0" borderId="4" xfId="15" applyFont="1" applyFill="1" applyBorder="1" applyAlignment="1">
      <alignment horizontal="center" vertical="center" wrapText="1"/>
    </xf>
    <xf numFmtId="0" fontId="18" fillId="0" borderId="5" xfId="15" applyFont="1" applyFill="1" applyBorder="1" applyAlignment="1">
      <alignment horizontal="center" vertical="center" wrapText="1"/>
    </xf>
    <xf numFmtId="0" fontId="4" fillId="0" borderId="3" xfId="17" applyFont="1" applyFill="1" applyBorder="1" applyAlignment="1">
      <alignment horizontal="center" vertical="center"/>
    </xf>
    <xf numFmtId="0" fontId="4" fillId="0" borderId="4" xfId="17" applyFont="1" applyFill="1" applyBorder="1" applyAlignment="1">
      <alignment horizontal="center" vertical="center"/>
    </xf>
    <xf numFmtId="0" fontId="4" fillId="0" borderId="5" xfId="17" applyFont="1" applyFill="1" applyBorder="1" applyAlignment="1">
      <alignment horizontal="center" vertical="center"/>
    </xf>
    <xf numFmtId="0" fontId="20" fillId="0" borderId="5" xfId="15" applyFont="1" applyFill="1" applyBorder="1" applyAlignment="1">
      <alignment horizontal="center" vertical="center" wrapText="1"/>
    </xf>
    <xf numFmtId="10" fontId="10" fillId="0" borderId="38" xfId="15" applyNumberFormat="1" applyFont="1" applyFill="1" applyBorder="1" applyAlignment="1">
      <alignment horizontal="center" vertical="center" textRotation="180"/>
    </xf>
    <xf numFmtId="0" fontId="18" fillId="0" borderId="38" xfId="15" applyFont="1" applyFill="1" applyBorder="1" applyAlignment="1">
      <alignment horizontal="center" vertical="center" wrapText="1"/>
    </xf>
    <xf numFmtId="0" fontId="18" fillId="0" borderId="38" xfId="15" applyFont="1" applyFill="1" applyBorder="1" applyAlignment="1">
      <alignment horizontal="center" vertical="center"/>
    </xf>
    <xf numFmtId="0" fontId="18" fillId="0" borderId="38" xfId="15" applyFont="1" applyFill="1" applyBorder="1" applyAlignment="1">
      <alignment horizontal="center" vertical="center" textRotation="255"/>
    </xf>
    <xf numFmtId="0" fontId="10" fillId="0" borderId="38" xfId="15" applyFont="1" applyFill="1" applyBorder="1" applyAlignment="1">
      <alignment horizontal="center" vertical="center" textRotation="255"/>
    </xf>
    <xf numFmtId="176" fontId="10" fillId="0" borderId="38" xfId="15" applyNumberFormat="1" applyFont="1" applyFill="1" applyBorder="1" applyAlignment="1">
      <alignment horizontal="center" vertical="center" textRotation="180"/>
    </xf>
    <xf numFmtId="0" fontId="12" fillId="0" borderId="38" xfId="15" applyFont="1" applyFill="1" applyBorder="1" applyAlignment="1">
      <alignment horizontal="center" vertical="center" textRotation="255"/>
    </xf>
    <xf numFmtId="0" fontId="44" fillId="0" borderId="38" xfId="15" applyFont="1" applyFill="1" applyBorder="1" applyAlignment="1">
      <alignment horizontal="center" vertical="center" wrapText="1"/>
    </xf>
    <xf numFmtId="0" fontId="10" fillId="0" borderId="38" xfId="15" applyFont="1" applyFill="1" applyBorder="1" applyAlignment="1"/>
    <xf numFmtId="0" fontId="10" fillId="0" borderId="38" xfId="15" applyFont="1" applyFill="1" applyBorder="1" applyAlignment="1">
      <alignment horizontal="center" vertical="center" wrapText="1"/>
    </xf>
    <xf numFmtId="0" fontId="18" fillId="0" borderId="38" xfId="15" applyFont="1" applyFill="1" applyBorder="1" applyAlignment="1">
      <alignment vertical="center" textRotation="255" wrapText="1"/>
    </xf>
    <xf numFmtId="0" fontId="10" fillId="0" borderId="38" xfId="15" applyFont="1" applyFill="1" applyBorder="1" applyAlignment="1">
      <alignment horizontal="center" vertical="center"/>
    </xf>
    <xf numFmtId="0" fontId="10" fillId="0" borderId="38" xfId="17" applyFont="1" applyFill="1" applyBorder="1" applyAlignment="1">
      <alignment horizontal="center" vertical="center"/>
    </xf>
    <xf numFmtId="0" fontId="5" fillId="0" borderId="3" xfId="15" applyFont="1" applyFill="1" applyBorder="1" applyAlignment="1">
      <alignment horizontal="center" vertical="center" textRotation="255" wrapText="1"/>
    </xf>
    <xf numFmtId="0" fontId="5" fillId="0" borderId="4" xfId="15" applyFont="1" applyFill="1" applyBorder="1" applyAlignment="1">
      <alignment horizontal="center" vertical="center" textRotation="255" wrapText="1"/>
    </xf>
    <xf numFmtId="0" fontId="5" fillId="0" borderId="5" xfId="15" applyFont="1" applyFill="1" applyBorder="1" applyAlignment="1">
      <alignment vertical="center" textRotation="255" wrapText="1"/>
    </xf>
    <xf numFmtId="0" fontId="5" fillId="0" borderId="5" xfId="15" applyFont="1" applyFill="1" applyBorder="1" applyAlignment="1">
      <alignment horizontal="center" vertical="center" textRotation="255" wrapText="1"/>
    </xf>
    <xf numFmtId="0" fontId="7" fillId="0" borderId="3" xfId="15" applyFont="1" applyFill="1" applyBorder="1" applyAlignment="1">
      <alignment horizontal="center" vertical="center" wrapText="1"/>
    </xf>
    <xf numFmtId="0" fontId="7" fillId="0" borderId="5" xfId="15" applyFont="1" applyFill="1" applyBorder="1" applyAlignment="1">
      <alignment horizontal="center" vertical="center"/>
    </xf>
    <xf numFmtId="0" fontId="46" fillId="0" borderId="3" xfId="15" applyFont="1" applyFill="1" applyBorder="1" applyAlignment="1">
      <alignment horizontal="center" vertical="center" textRotation="255" wrapText="1"/>
    </xf>
    <xf numFmtId="0" fontId="46" fillId="0" borderId="4" xfId="15" applyFont="1" applyFill="1" applyBorder="1" applyAlignment="1">
      <alignment horizontal="center" vertical="center" textRotation="255" wrapText="1"/>
    </xf>
    <xf numFmtId="0" fontId="46" fillId="0" borderId="5" xfId="15" applyFont="1" applyFill="1" applyBorder="1" applyAlignment="1">
      <alignment vertical="center" textRotation="255" wrapText="1"/>
    </xf>
    <xf numFmtId="0" fontId="46" fillId="0" borderId="5" xfId="15" applyFont="1" applyFill="1" applyBorder="1" applyAlignment="1">
      <alignment horizontal="center" vertical="center" textRotation="255" wrapText="1"/>
    </xf>
    <xf numFmtId="0" fontId="46" fillId="0" borderId="5" xfId="15" applyFont="1" applyFill="1" applyBorder="1" applyAlignment="1">
      <alignment horizontal="center" vertical="center"/>
    </xf>
  </cellXfs>
  <cellStyles count="69">
    <cellStyle name="百分比 2" xfId="4"/>
    <cellStyle name="百分比 3" xfId="59"/>
    <cellStyle name="百分比 4" xfId="61"/>
    <cellStyle name="差_经管系课程计划表【修订版】_林科修改2稿" xfId="14"/>
    <cellStyle name="常规" xfId="0" builtinId="0"/>
    <cellStyle name="常规 2" xfId="15"/>
    <cellStyle name="常规 2 2" xfId="12"/>
    <cellStyle name="常规 2 2 2" xfId="67"/>
    <cellStyle name="常规 2 3" xfId="13"/>
    <cellStyle name="常规 2 3 2" xfId="51"/>
    <cellStyle name="常规 2 4" xfId="42"/>
    <cellStyle name="常规 2 5" xfId="62"/>
    <cellStyle name="常规 3" xfId="16"/>
    <cellStyle name="常规 3 2" xfId="11"/>
    <cellStyle name="常规 4" xfId="41"/>
    <cellStyle name="常规 5" xfId="56"/>
    <cellStyle name="常规 6" xfId="60"/>
    <cellStyle name="常规 7" xfId="68"/>
    <cellStyle name="常规_311级课程设置" xfId="6"/>
    <cellStyle name="常规_311级课程设置 2" xfId="9"/>
    <cellStyle name="常规_311级课程设置 2 2" xfId="49"/>
    <cellStyle name="常规_311级课程设置 2 2 2" xfId="65"/>
    <cellStyle name="常规_311级课程设置 3" xfId="7"/>
    <cellStyle name="常规_311级课程设置 3 2" xfId="50"/>
    <cellStyle name="常规_311级课程设置 4" xfId="10"/>
    <cellStyle name="常规_313级课程设置" xfId="17"/>
    <cellStyle name="常规_Sheet1" xfId="18"/>
    <cellStyle name="常规_Sheet1 2" xfId="2"/>
    <cellStyle name="常规_Sheet1 2 2" xfId="53"/>
    <cellStyle name="常规_Sheet1 2 3" xfId="63"/>
    <cellStyle name="常规_Sheet1 3" xfId="19"/>
    <cellStyle name="常规_Sheet1 4" xfId="45"/>
    <cellStyle name="常规_广东石油化工学院高州师范学院计算机应用技术(师范类)专业课程计划表3-" xfId="20"/>
    <cellStyle name="常规_经管系课程计划表【修订版】_林科修改2稿" xfId="21"/>
    <cellStyle name="常规_经管系课程计划表【修订版】_林科修改2稿 2" xfId="22"/>
    <cellStyle name="常规_茂名学院高州师范分教点小教大专教学计划6" xfId="23"/>
    <cellStyle name="常规_茂名学院高州师范分教点小教大专教学计划6 2" xfId="24"/>
    <cellStyle name="常规_茂名学院高州师范分教点小教大专教学计划6 3" xfId="25"/>
    <cellStyle name="常规_茂名学院高州师范分教点小教大专教学计划6 3 2" xfId="54"/>
    <cellStyle name="常规_茂名学院高州师范分教点小教大专教学计划6 4" xfId="48"/>
    <cellStyle name="常规_美术系专业课程计划表_2013-07-13" xfId="26"/>
    <cellStyle name="常规_美术系专业课程计划表_2013-07-13 2" xfId="27"/>
    <cellStyle name="常规_美术系专业课程计划表_2013-07-13 3" xfId="58"/>
    <cellStyle name="常规_数计系数学专业教学计划_第7版(2009-6-23)" xfId="28"/>
    <cellStyle name="常规_数计系数学专业教学计划_第7版(2009-6-23) 2" xfId="57"/>
    <cellStyle name="常规_体育系教学计划_修订2013.7.5" xfId="29"/>
    <cellStyle name="常规_体育系教学计划_修订2013.7.5 2" xfId="30"/>
    <cellStyle name="常规_体育系教学计划_修订2013.7.5 2 2" xfId="5"/>
    <cellStyle name="常规_文秘专业教学计划20090703" xfId="31"/>
    <cellStyle name="常规_文秘专业教学计划20090703 2" xfId="66"/>
    <cellStyle name="常规_音乐系专业教学计划_2013-07-13" xfId="32"/>
    <cellStyle name="常规_音乐系专业教学计划_2013-07-13 2" xfId="33"/>
    <cellStyle name="常规_音乐系专业教学计划_2013-07-13 2 2" xfId="52"/>
    <cellStyle name="常规_音乐系专业教学计划_2013-07-13 2 3" xfId="64"/>
    <cellStyle name="常规_音乐系专业教学计划_2013-07-13 3" xfId="34"/>
    <cellStyle name="常规_音乐系专业教学计划_2013-07-13 4" xfId="46"/>
    <cellStyle name="常规_英语系专业课程计划表_312_313级用2013-01-19 2" xfId="1"/>
    <cellStyle name="常规_英语专业教学计划2009.9月" xfId="35"/>
    <cellStyle name="常规_英语专业教学计划2009.9月 2" xfId="43"/>
    <cellStyle name="常规_英语专业教学计划2009.9月 2 2" xfId="36"/>
    <cellStyle name="常规_英语专业教学计划2009.9月 3" xfId="37"/>
    <cellStyle name="常规_英语专业教学计划2009.9月 3 2" xfId="55"/>
    <cellStyle name="常规_中文系课程设置表" xfId="38"/>
    <cellStyle name="常规_中文系课程设置表 2" xfId="44"/>
    <cellStyle name="常规_中文系课程设置表 2 2" xfId="3"/>
    <cellStyle name="常规_中文系课程设置表 3" xfId="8"/>
    <cellStyle name="常规_中文系课程设置表 3 2" xfId="47"/>
    <cellStyle name="常规_中文系课程设置表 4" xfId="39"/>
    <cellStyle name="好_经管系课程计划表【修订版】_林科修改2稿" xfId="4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830580</xdr:colOff>
      <xdr:row>93</xdr:row>
      <xdr:rowOff>68580</xdr:rowOff>
    </xdr:from>
    <xdr:to>
      <xdr:col>15</xdr:col>
      <xdr:colOff>201930</xdr:colOff>
      <xdr:row>100</xdr:row>
      <xdr:rowOff>137160</xdr:rowOff>
    </xdr:to>
    <xdr:grpSp>
      <xdr:nvGrpSpPr>
        <xdr:cNvPr id="2" name="组合 1">
          <a:extLst>
            <a:ext uri="{FF2B5EF4-FFF2-40B4-BE49-F238E27FC236}">
              <a16:creationId xmlns:a16="http://schemas.microsoft.com/office/drawing/2014/main" xmlns="" id="{AAE923FB-B9A5-4EF5-9A22-AF062DF9F123}"/>
            </a:ext>
          </a:extLst>
        </xdr:cNvPr>
        <xdr:cNvGrpSpPr/>
      </xdr:nvGrpSpPr>
      <xdr:grpSpPr>
        <a:xfrm>
          <a:off x="1725930" y="17442180"/>
          <a:ext cx="4467225" cy="1335405"/>
          <a:chOff x="5640" y="28656"/>
          <a:chExt cx="7032" cy="2292"/>
        </a:xfrm>
      </xdr:grpSpPr>
      <xdr:sp macro="" textlink="">
        <xdr:nvSpPr>
          <xdr:cNvPr id="3" name="圆角矩形 2">
            <a:extLst>
              <a:ext uri="{FF2B5EF4-FFF2-40B4-BE49-F238E27FC236}">
                <a16:creationId xmlns:a16="http://schemas.microsoft.com/office/drawing/2014/main" xmlns="" id="{987DCE47-308C-4303-9C05-FB01BDD04074}"/>
              </a:ext>
            </a:extLst>
          </xdr:cNvPr>
          <xdr:cNvSpPr/>
        </xdr:nvSpPr>
        <xdr:spPr>
          <a:xfrm>
            <a:off x="5640" y="29604"/>
            <a:ext cx="7032" cy="1344"/>
          </a:xfrm>
          <a:prstGeom prst="roundRect">
            <a:avLst/>
          </a:prstGeom>
        </xdr:spPr>
        <xdr:style>
          <a:lnRef idx="2">
            <a:schemeClr val="accent2">
              <a:shade val="50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wrap="square" rtlCol="0" anchor="t"/>
          <a:lstStyle>
            <a:defPPr>
              <a:defRPr lang="zh-CN">
                <a:solidFill>
                  <a:schemeClr val="lt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zh-CN" altLang="en-US" sz="1100"/>
              <a:t>就目前情况，选修只能开始公共基础选修，也就是周课时要减去专业选修和就业技能选修，</a:t>
            </a:r>
            <a:r>
              <a:rPr lang="zh-CN" altLang="en-US">
                <a:sym typeface="+mn-ea"/>
              </a:rPr>
              <a:t>即下面数目为实际周课时</a:t>
            </a:r>
            <a:r>
              <a:rPr lang="zh-CN" altLang="en-US" sz="1100"/>
              <a:t>。</a:t>
            </a:r>
          </a:p>
        </xdr:txBody>
      </xdr:sp>
      <xdr:sp macro="" textlink="">
        <xdr:nvSpPr>
          <xdr:cNvPr id="4" name="上箭头 3">
            <a:extLst>
              <a:ext uri="{FF2B5EF4-FFF2-40B4-BE49-F238E27FC236}">
                <a16:creationId xmlns:a16="http://schemas.microsoft.com/office/drawing/2014/main" xmlns="" id="{2FF883B5-E469-4317-9F93-FF3DFAE817DB}"/>
              </a:ext>
            </a:extLst>
          </xdr:cNvPr>
          <xdr:cNvSpPr/>
        </xdr:nvSpPr>
        <xdr:spPr>
          <a:xfrm>
            <a:off x="5784" y="28656"/>
            <a:ext cx="228" cy="972"/>
          </a:xfrm>
          <a:prstGeom prst="upArrow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square" rtlCol="0" anchor="t"/>
          <a:lstStyle>
            <a:defPPr>
              <a:defRPr lang="zh-CN">
                <a:solidFill>
                  <a:schemeClr val="lt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endParaRPr lang="zh-CN" altLang="en-US" sz="1100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38100</xdr:colOff>
      <xdr:row>77</xdr:row>
      <xdr:rowOff>28575</xdr:rowOff>
    </xdr:from>
    <xdr:to>
      <xdr:col>13</xdr:col>
      <xdr:colOff>114300</xdr:colOff>
      <xdr:row>79</xdr:row>
      <xdr:rowOff>171450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xmlns="" id="{1A65F2D4-948B-44FB-AAB0-BA8BF8749B64}"/>
            </a:ext>
          </a:extLst>
        </xdr:cNvPr>
        <xdr:cNvSpPr>
          <a:spLocks noChangeArrowheads="1"/>
        </xdr:cNvSpPr>
      </xdr:nvSpPr>
      <xdr:spPr>
        <a:xfrm>
          <a:off x="3543300" y="16011525"/>
          <a:ext cx="1743075" cy="561975"/>
        </a:xfrm>
        <a:prstGeom prst="wedgeRoundRectCallout">
          <a:avLst>
            <a:gd name="adj1" fmla="val -95715"/>
            <a:gd name="adj2" fmla="val 65124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</a:ln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endParaRPr lang="zh-CN" altLang="en-US" sz="1000" b="0" i="0" u="none" strike="noStrike" baseline="0">
            <a:solidFill>
              <a:srgbClr val="000000"/>
            </a:solidFill>
            <a:latin typeface="宋体" panose="02010600030101010101" pitchFamily="7" charset="-122"/>
            <a:ea typeface="宋体" panose="02010600030101010101" pitchFamily="7" charset="-122"/>
          </a:endParaRPr>
        </a:p>
        <a:p>
          <a:pPr algn="l" rtl="0">
            <a:lnSpc>
              <a:spcPts val="1100"/>
            </a:lnSpc>
            <a:defRPr sz="1000"/>
          </a:pPr>
          <a:r>
            <a:rPr lang="zh-CN" altLang="en-US" sz="1000" b="0" i="0" u="none" strike="noStrike" baseline="0">
              <a:solidFill>
                <a:srgbClr val="000000"/>
              </a:solidFill>
              <a:latin typeface="宋体" panose="02010600030101010101" pitchFamily="7" charset="-122"/>
              <a:ea typeface="宋体" panose="02010600030101010101" pitchFamily="7" charset="-122"/>
            </a:rPr>
            <a:t>计划外课程，不计入总课时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110490</xdr:colOff>
      <xdr:row>94</xdr:row>
      <xdr:rowOff>91440</xdr:rowOff>
    </xdr:from>
    <xdr:to>
      <xdr:col>14</xdr:col>
      <xdr:colOff>234315</xdr:colOff>
      <xdr:row>101</xdr:row>
      <xdr:rowOff>142875</xdr:rowOff>
    </xdr:to>
    <xdr:grpSp>
      <xdr:nvGrpSpPr>
        <xdr:cNvPr id="2" name="组合 1">
          <a:extLst>
            <a:ext uri="{FF2B5EF4-FFF2-40B4-BE49-F238E27FC236}">
              <a16:creationId xmlns:a16="http://schemas.microsoft.com/office/drawing/2014/main" xmlns="" id="{4DD0A913-131E-4E76-B4D6-23E7350A98D7}"/>
            </a:ext>
          </a:extLst>
        </xdr:cNvPr>
        <xdr:cNvGrpSpPr/>
      </xdr:nvGrpSpPr>
      <xdr:grpSpPr>
        <a:xfrm>
          <a:off x="1072515" y="17779365"/>
          <a:ext cx="4467225" cy="1318260"/>
          <a:chOff x="5640" y="28656"/>
          <a:chExt cx="7032" cy="2292"/>
        </a:xfrm>
      </xdr:grpSpPr>
      <xdr:sp macro="" textlink="">
        <xdr:nvSpPr>
          <xdr:cNvPr id="3" name="圆角矩形 2">
            <a:extLst>
              <a:ext uri="{FF2B5EF4-FFF2-40B4-BE49-F238E27FC236}">
                <a16:creationId xmlns:a16="http://schemas.microsoft.com/office/drawing/2014/main" xmlns="" id="{086EB53E-1768-4010-A49D-DB289D2CCE02}"/>
              </a:ext>
            </a:extLst>
          </xdr:cNvPr>
          <xdr:cNvSpPr/>
        </xdr:nvSpPr>
        <xdr:spPr>
          <a:xfrm>
            <a:off x="5640" y="29604"/>
            <a:ext cx="7032" cy="1344"/>
          </a:xfrm>
          <a:prstGeom prst="roundRect">
            <a:avLst/>
          </a:prstGeom>
        </xdr:spPr>
        <xdr:style>
          <a:lnRef idx="2">
            <a:schemeClr val="accent2">
              <a:shade val="50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wrap="square" rtlCol="0" anchor="t"/>
          <a:lstStyle/>
          <a:p>
            <a:pPr algn="l"/>
            <a:r>
              <a:rPr lang="zh-CN" altLang="en-US" sz="1100"/>
              <a:t>就目前情况，选修只能开始公共基础选修，也就是周课时要减去专业选修和就业技能选修，即下面数目为实际周课时。</a:t>
            </a:r>
          </a:p>
        </xdr:txBody>
      </xdr:sp>
      <xdr:sp macro="" textlink="">
        <xdr:nvSpPr>
          <xdr:cNvPr id="4" name="上箭头 3">
            <a:extLst>
              <a:ext uri="{FF2B5EF4-FFF2-40B4-BE49-F238E27FC236}">
                <a16:creationId xmlns:a16="http://schemas.microsoft.com/office/drawing/2014/main" xmlns="" id="{66AC34F8-9AB9-4188-8F39-86E80D1A4464}"/>
              </a:ext>
            </a:extLst>
          </xdr:cNvPr>
          <xdr:cNvSpPr/>
        </xdr:nvSpPr>
        <xdr:spPr>
          <a:xfrm>
            <a:off x="5784" y="28656"/>
            <a:ext cx="228" cy="972"/>
          </a:xfrm>
          <a:prstGeom prst="upArrow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square" rtlCol="0" anchor="t"/>
          <a:lstStyle/>
          <a:p>
            <a:pPr algn="l"/>
            <a:endParaRPr lang="zh-CN" altLang="en-US" sz="1100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461018</xdr:colOff>
      <xdr:row>97</xdr:row>
      <xdr:rowOff>171454</xdr:rowOff>
    </xdr:from>
    <xdr:to>
      <xdr:col>16</xdr:col>
      <xdr:colOff>74303</xdr:colOff>
      <xdr:row>104</xdr:row>
      <xdr:rowOff>60695</xdr:rowOff>
    </xdr:to>
    <xdr:grpSp>
      <xdr:nvGrpSpPr>
        <xdr:cNvPr id="2" name="组合 1">
          <a:extLst>
            <a:ext uri="{FF2B5EF4-FFF2-40B4-BE49-F238E27FC236}">
              <a16:creationId xmlns:a16="http://schemas.microsoft.com/office/drawing/2014/main" xmlns="" id="{45038732-D7E3-43E2-81A0-1B4455C201C9}"/>
            </a:ext>
          </a:extLst>
        </xdr:cNvPr>
        <xdr:cNvGrpSpPr/>
      </xdr:nvGrpSpPr>
      <xdr:grpSpPr>
        <a:xfrm>
          <a:off x="1299218" y="18297529"/>
          <a:ext cx="4461510" cy="1156066"/>
          <a:chOff x="5625" y="28656"/>
          <a:chExt cx="7032" cy="2010"/>
        </a:xfrm>
      </xdr:grpSpPr>
      <xdr:sp macro="" textlink="">
        <xdr:nvSpPr>
          <xdr:cNvPr id="3" name="圆角矩形 2">
            <a:extLst>
              <a:ext uri="{FF2B5EF4-FFF2-40B4-BE49-F238E27FC236}">
                <a16:creationId xmlns:a16="http://schemas.microsoft.com/office/drawing/2014/main" xmlns="" id="{C69AB871-7CF1-4190-9399-7CE6FA2D64B4}"/>
              </a:ext>
            </a:extLst>
          </xdr:cNvPr>
          <xdr:cNvSpPr/>
        </xdr:nvSpPr>
        <xdr:spPr>
          <a:xfrm>
            <a:off x="5625" y="29322"/>
            <a:ext cx="7032" cy="1344"/>
          </a:xfrm>
          <a:prstGeom prst="roundRect">
            <a:avLst/>
          </a:prstGeom>
        </xdr:spPr>
        <xdr:style>
          <a:lnRef idx="2">
            <a:schemeClr val="accent2">
              <a:shade val="50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wrap="square" rtlCol="0" anchor="t"/>
          <a:lstStyle>
            <a:defPPr>
              <a:defRPr lang="zh-CN">
                <a:solidFill>
                  <a:schemeClr val="lt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zh-CN" altLang="en-US" sz="1100"/>
              <a:t>就目前情况，选修只能开始公共基础选修，也就是周课时要减去专业选修和就业技能选修，</a:t>
            </a:r>
            <a:r>
              <a:rPr lang="zh-CN" altLang="en-US">
                <a:sym typeface="+mn-ea"/>
              </a:rPr>
              <a:t>即下面数目为实际周课时</a:t>
            </a:r>
            <a:r>
              <a:rPr lang="zh-CN" altLang="en-US" sz="1100"/>
              <a:t>。</a:t>
            </a:r>
          </a:p>
        </xdr:txBody>
      </xdr:sp>
      <xdr:sp macro="" textlink="">
        <xdr:nvSpPr>
          <xdr:cNvPr id="4" name="上箭头 3">
            <a:extLst>
              <a:ext uri="{FF2B5EF4-FFF2-40B4-BE49-F238E27FC236}">
                <a16:creationId xmlns:a16="http://schemas.microsoft.com/office/drawing/2014/main" xmlns="" id="{8F578BB7-354F-4F93-BA4A-5FE6FC8BB82C}"/>
              </a:ext>
            </a:extLst>
          </xdr:cNvPr>
          <xdr:cNvSpPr/>
        </xdr:nvSpPr>
        <xdr:spPr>
          <a:xfrm>
            <a:off x="5784" y="28656"/>
            <a:ext cx="228" cy="972"/>
          </a:xfrm>
          <a:prstGeom prst="upArrow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square" rtlCol="0" anchor="t"/>
          <a:lstStyle>
            <a:defPPr>
              <a:defRPr lang="zh-CN">
                <a:solidFill>
                  <a:schemeClr val="lt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endParaRPr lang="zh-CN" altLang="en-US" sz="1100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85725</xdr:colOff>
      <xdr:row>69</xdr:row>
      <xdr:rowOff>133350</xdr:rowOff>
    </xdr:from>
    <xdr:to>
      <xdr:col>16</xdr:col>
      <xdr:colOff>361950</xdr:colOff>
      <xdr:row>72</xdr:row>
      <xdr:rowOff>66675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xmlns="" id="{3FFCC2AE-ECEC-4E11-AE42-E3F988F8CA02}"/>
            </a:ext>
          </a:extLst>
        </xdr:cNvPr>
        <xdr:cNvSpPr>
          <a:spLocks noChangeArrowheads="1"/>
        </xdr:cNvSpPr>
      </xdr:nvSpPr>
      <xdr:spPr>
        <a:xfrm>
          <a:off x="4924425" y="13773150"/>
          <a:ext cx="1743075" cy="561975"/>
        </a:xfrm>
        <a:prstGeom prst="wedgeRoundRectCallout">
          <a:avLst>
            <a:gd name="adj1" fmla="val -88611"/>
            <a:gd name="adj2" fmla="val 83768"/>
            <a:gd name="adj3" fmla="val 16667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endParaRPr lang="zh-CN" altLang="en-US" sz="1000" b="0" i="0" u="none" strike="noStrike" baseline="0">
            <a:solidFill>
              <a:srgbClr val="000000"/>
            </a:solidFill>
            <a:latin typeface="宋体" panose="02010600030101010101" pitchFamily="7" charset="-122"/>
            <a:ea typeface="宋体" panose="02010600030101010101" pitchFamily="7" charset="-122"/>
          </a:endParaRPr>
        </a:p>
        <a:p>
          <a:pPr algn="l" rtl="0">
            <a:lnSpc>
              <a:spcPts val="1100"/>
            </a:lnSpc>
            <a:defRPr sz="1000"/>
          </a:pPr>
          <a:r>
            <a:rPr lang="zh-CN" altLang="en-US" sz="1000" b="0" i="0" u="none" strike="noStrike" baseline="0">
              <a:solidFill>
                <a:srgbClr val="000000"/>
              </a:solidFill>
              <a:latin typeface="宋体" panose="02010600030101010101" pitchFamily="7" charset="-122"/>
              <a:ea typeface="宋体" panose="02010600030101010101" pitchFamily="7" charset="-122"/>
            </a:rPr>
            <a:t>计划外课程，不计入总课时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3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4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5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5"/>
  <sheetViews>
    <sheetView workbookViewId="0">
      <pane xSplit="3" ySplit="5" topLeftCell="J6" activePane="bottomRight" state="frozen"/>
      <selection activeCell="D6" sqref="D6"/>
      <selection pane="topRight" activeCell="D6" sqref="D6"/>
      <selection pane="bottomLeft" activeCell="D6" sqref="D6"/>
      <selection pane="bottomRight" activeCell="C6" sqref="C6"/>
    </sheetView>
  </sheetViews>
  <sheetFormatPr defaultColWidth="9" defaultRowHeight="14.25"/>
  <cols>
    <col min="1" max="2" width="3.125" style="491" customWidth="1"/>
    <col min="3" max="3" width="3" style="491" bestFit="1" customWidth="1"/>
    <col min="4" max="4" width="20" style="491" customWidth="1"/>
    <col min="5" max="5" width="8.875" style="491" customWidth="1"/>
    <col min="6" max="9" width="4.125" style="491" customWidth="1"/>
    <col min="10" max="11" width="3.625" style="491" customWidth="1"/>
    <col min="12" max="15" width="5.125" style="491" customWidth="1"/>
    <col min="16" max="16" width="5.375" style="491" customWidth="1"/>
    <col min="17" max="17" width="5.625" style="491" customWidth="1"/>
    <col min="18" max="16384" width="9" style="491"/>
  </cols>
  <sheetData>
    <row r="1" spans="1:17" ht="30" customHeight="1">
      <c r="A1" s="1155" t="s">
        <v>0</v>
      </c>
      <c r="B1" s="1155"/>
      <c r="C1" s="1155"/>
      <c r="D1" s="1155"/>
      <c r="E1" s="1155"/>
      <c r="F1" s="1155"/>
      <c r="G1" s="1155"/>
      <c r="H1" s="1155"/>
      <c r="I1" s="1155"/>
      <c r="J1" s="1155"/>
      <c r="K1" s="1155"/>
      <c r="L1" s="1155"/>
      <c r="M1" s="1155"/>
      <c r="N1" s="1155"/>
      <c r="O1" s="1155"/>
      <c r="P1" s="1155"/>
      <c r="Q1" s="490"/>
    </row>
    <row r="2" spans="1:17" ht="15" customHeight="1">
      <c r="A2" s="1156" t="s">
        <v>1888</v>
      </c>
      <c r="B2" s="1156"/>
      <c r="C2" s="1156"/>
      <c r="D2" s="1156"/>
      <c r="E2" s="1156"/>
      <c r="F2" s="1156"/>
      <c r="G2" s="1156"/>
      <c r="H2" s="1156"/>
      <c r="I2" s="1156"/>
      <c r="J2" s="1156"/>
      <c r="K2" s="1156"/>
      <c r="L2" s="1156"/>
      <c r="M2" s="1156"/>
      <c r="N2" s="1156"/>
      <c r="O2" s="1156"/>
      <c r="P2" s="1156"/>
    </row>
    <row r="3" spans="1:17" ht="18" customHeight="1">
      <c r="A3" s="1154" t="s">
        <v>1889</v>
      </c>
      <c r="B3" s="1154"/>
      <c r="C3" s="1149" t="s">
        <v>2</v>
      </c>
      <c r="D3" s="1154" t="s">
        <v>3</v>
      </c>
      <c r="E3" s="1157" t="s">
        <v>1882</v>
      </c>
      <c r="F3" s="1158" t="s">
        <v>4</v>
      </c>
      <c r="G3" s="1158"/>
      <c r="H3" s="1158" t="s">
        <v>5</v>
      </c>
      <c r="I3" s="1158"/>
      <c r="J3" s="1158" t="s">
        <v>109</v>
      </c>
      <c r="K3" s="1158"/>
      <c r="L3" s="1149" t="s">
        <v>8</v>
      </c>
      <c r="M3" s="1149" t="s">
        <v>16</v>
      </c>
      <c r="N3" s="1149" t="s">
        <v>43</v>
      </c>
      <c r="O3" s="1149" t="s">
        <v>9</v>
      </c>
      <c r="P3" s="1154" t="s">
        <v>10</v>
      </c>
    </row>
    <row r="4" spans="1:17" ht="18" customHeight="1">
      <c r="A4" s="1154"/>
      <c r="B4" s="1154"/>
      <c r="C4" s="1149"/>
      <c r="D4" s="1154"/>
      <c r="E4" s="1157"/>
      <c r="F4" s="492">
        <v>1</v>
      </c>
      <c r="G4" s="492">
        <v>2</v>
      </c>
      <c r="H4" s="492">
        <v>3</v>
      </c>
      <c r="I4" s="492">
        <v>4</v>
      </c>
      <c r="J4" s="1154" t="s">
        <v>12</v>
      </c>
      <c r="K4" s="1154" t="s">
        <v>13</v>
      </c>
      <c r="L4" s="1149"/>
      <c r="M4" s="1149"/>
      <c r="N4" s="1149"/>
      <c r="O4" s="1149"/>
      <c r="P4" s="1154"/>
    </row>
    <row r="5" spans="1:17" ht="18" customHeight="1">
      <c r="A5" s="1154"/>
      <c r="B5" s="1154"/>
      <c r="C5" s="1149"/>
      <c r="D5" s="1154"/>
      <c r="E5" s="1157"/>
      <c r="F5" s="493" t="s">
        <v>1475</v>
      </c>
      <c r="G5" s="493" t="s">
        <v>1475</v>
      </c>
      <c r="H5" s="493" t="s">
        <v>1475</v>
      </c>
      <c r="I5" s="493" t="s">
        <v>1377</v>
      </c>
      <c r="J5" s="1154"/>
      <c r="K5" s="1154"/>
      <c r="L5" s="1149"/>
      <c r="M5" s="1149"/>
      <c r="N5" s="1149"/>
      <c r="O5" s="1149"/>
      <c r="P5" s="1154"/>
    </row>
    <row r="6" spans="1:17" ht="17.100000000000001" customHeight="1">
      <c r="A6" s="1149" t="s">
        <v>17</v>
      </c>
      <c r="B6" s="1149" t="s">
        <v>196</v>
      </c>
      <c r="C6" s="493">
        <v>1</v>
      </c>
      <c r="D6" s="494" t="s">
        <v>1883</v>
      </c>
      <c r="E6" s="495"/>
      <c r="F6" s="496">
        <v>2</v>
      </c>
      <c r="G6" s="493"/>
      <c r="H6" s="493"/>
      <c r="I6" s="493"/>
      <c r="J6" s="497" t="s">
        <v>197</v>
      </c>
      <c r="K6" s="493"/>
      <c r="L6" s="493">
        <f t="shared" ref="L6:L15" si="0">SUM(F6:I6)*16</f>
        <v>32</v>
      </c>
      <c r="M6" s="493">
        <v>24</v>
      </c>
      <c r="N6" s="493">
        <f>L6-M6</f>
        <v>8</v>
      </c>
      <c r="O6" s="493">
        <f>INT(L6/16)+IF(MOD(L6,16)&gt;9,1,0)</f>
        <v>2</v>
      </c>
      <c r="P6" s="1144">
        <f>SUM(L6:L22)/(SUM(L6:L83))</f>
        <v>0.29711538461538461</v>
      </c>
    </row>
    <row r="7" spans="1:17" ht="17.100000000000001" customHeight="1">
      <c r="A7" s="1149"/>
      <c r="B7" s="1149"/>
      <c r="C7" s="493">
        <v>2</v>
      </c>
      <c r="D7" s="498" t="s">
        <v>1476</v>
      </c>
      <c r="E7" s="499"/>
      <c r="F7" s="500">
        <v>2</v>
      </c>
      <c r="G7" s="500">
        <v>2</v>
      </c>
      <c r="H7" s="493"/>
      <c r="I7" s="493"/>
      <c r="J7" s="497" t="s">
        <v>197</v>
      </c>
      <c r="K7" s="493"/>
      <c r="L7" s="493">
        <f t="shared" ref="L7" si="1">SUM(F7:I7)*16</f>
        <v>64</v>
      </c>
      <c r="M7" s="493">
        <v>48</v>
      </c>
      <c r="N7" s="493">
        <f>L7-M7</f>
        <v>16</v>
      </c>
      <c r="O7" s="493">
        <f>INT(L7/16)+IF(MOD(L7,16)&gt;9,1,0)</f>
        <v>4</v>
      </c>
      <c r="P7" s="1144"/>
    </row>
    <row r="8" spans="1:17" ht="17.100000000000001" customHeight="1">
      <c r="A8" s="1149"/>
      <c r="B8" s="1149"/>
      <c r="C8" s="493">
        <v>3</v>
      </c>
      <c r="D8" s="501" t="s">
        <v>1144</v>
      </c>
      <c r="E8" s="502"/>
      <c r="F8" s="493">
        <v>2</v>
      </c>
      <c r="G8" s="493">
        <v>2</v>
      </c>
      <c r="H8" s="500"/>
      <c r="I8" s="500"/>
      <c r="J8" s="497" t="s">
        <v>197</v>
      </c>
      <c r="K8" s="497"/>
      <c r="L8" s="493">
        <f t="shared" si="0"/>
        <v>64</v>
      </c>
      <c r="M8" s="493">
        <v>48</v>
      </c>
      <c r="N8" s="493">
        <f t="shared" ref="N8:N38" si="2">L8-M8</f>
        <v>16</v>
      </c>
      <c r="O8" s="493">
        <f t="shared" ref="O8:O14" si="3">INT(L8/16)+IF(MOD(L8,16)&gt;9,1,0)</f>
        <v>4</v>
      </c>
      <c r="P8" s="1144"/>
    </row>
    <row r="9" spans="1:17" ht="17.100000000000001" customHeight="1">
      <c r="A9" s="1149"/>
      <c r="B9" s="1149"/>
      <c r="C9" s="493">
        <v>4</v>
      </c>
      <c r="D9" s="503" t="s">
        <v>1890</v>
      </c>
      <c r="E9" s="504"/>
      <c r="F9" s="505">
        <v>2</v>
      </c>
      <c r="G9" s="505">
        <v>2</v>
      </c>
      <c r="H9" s="505" t="s">
        <v>1891</v>
      </c>
      <c r="I9" s="505" t="s">
        <v>1891</v>
      </c>
      <c r="J9" s="505" t="s">
        <v>1891</v>
      </c>
      <c r="K9" s="505" t="s">
        <v>1891</v>
      </c>
      <c r="L9" s="493">
        <f t="shared" si="0"/>
        <v>64</v>
      </c>
      <c r="M9" s="493">
        <v>48</v>
      </c>
      <c r="N9" s="493">
        <f t="shared" si="2"/>
        <v>16</v>
      </c>
      <c r="O9" s="493">
        <f t="shared" si="3"/>
        <v>4</v>
      </c>
      <c r="P9" s="1144"/>
    </row>
    <row r="10" spans="1:17" ht="17.100000000000001" customHeight="1">
      <c r="A10" s="1149"/>
      <c r="B10" s="1149"/>
      <c r="C10" s="493">
        <v>5</v>
      </c>
      <c r="D10" s="506" t="s">
        <v>1202</v>
      </c>
      <c r="E10" s="507"/>
      <c r="F10" s="493"/>
      <c r="G10" s="493"/>
      <c r="H10" s="493">
        <v>2</v>
      </c>
      <c r="I10" s="493"/>
      <c r="J10" s="497" t="s">
        <v>197</v>
      </c>
      <c r="K10" s="493"/>
      <c r="L10" s="493">
        <f t="shared" si="0"/>
        <v>32</v>
      </c>
      <c r="M10" s="493">
        <v>24</v>
      </c>
      <c r="N10" s="493">
        <f t="shared" si="2"/>
        <v>8</v>
      </c>
      <c r="O10" s="493">
        <f t="shared" si="3"/>
        <v>2</v>
      </c>
      <c r="P10" s="1144"/>
    </row>
    <row r="11" spans="1:17" ht="17.100000000000001" customHeight="1">
      <c r="A11" s="1149"/>
      <c r="B11" s="1149"/>
      <c r="C11" s="493">
        <v>6</v>
      </c>
      <c r="D11" s="508" t="s">
        <v>1148</v>
      </c>
      <c r="E11" s="509"/>
      <c r="F11" s="510">
        <v>2</v>
      </c>
      <c r="G11" s="510">
        <v>2</v>
      </c>
      <c r="H11" s="510"/>
      <c r="I11" s="510"/>
      <c r="J11" s="497" t="s">
        <v>197</v>
      </c>
      <c r="K11" s="511"/>
      <c r="L11" s="493">
        <f t="shared" si="0"/>
        <v>64</v>
      </c>
      <c r="M11" s="493">
        <v>48</v>
      </c>
      <c r="N11" s="493">
        <f t="shared" si="2"/>
        <v>16</v>
      </c>
      <c r="O11" s="493">
        <f t="shared" si="3"/>
        <v>4</v>
      </c>
      <c r="P11" s="1144"/>
    </row>
    <row r="12" spans="1:17" ht="17.100000000000001" customHeight="1">
      <c r="A12" s="1149"/>
      <c r="B12" s="1149"/>
      <c r="C12" s="493">
        <v>7</v>
      </c>
      <c r="D12" s="512" t="s">
        <v>1269</v>
      </c>
      <c r="E12" s="513"/>
      <c r="F12" s="514">
        <v>1</v>
      </c>
      <c r="G12" s="514"/>
      <c r="H12" s="510"/>
      <c r="I12" s="510"/>
      <c r="J12" s="497"/>
      <c r="K12" s="497" t="s">
        <v>197</v>
      </c>
      <c r="L12" s="493">
        <f t="shared" si="0"/>
        <v>16</v>
      </c>
      <c r="M12" s="493">
        <v>8</v>
      </c>
      <c r="N12" s="493">
        <f t="shared" si="2"/>
        <v>8</v>
      </c>
      <c r="O12" s="493">
        <f t="shared" si="3"/>
        <v>1</v>
      </c>
      <c r="P12" s="1144"/>
    </row>
    <row r="13" spans="1:17" ht="17.100000000000001" customHeight="1">
      <c r="A13" s="1149"/>
      <c r="B13" s="1149"/>
      <c r="C13" s="493">
        <v>8</v>
      </c>
      <c r="D13" s="512" t="s">
        <v>1270</v>
      </c>
      <c r="E13" s="513"/>
      <c r="F13" s="514"/>
      <c r="G13" s="514">
        <v>1</v>
      </c>
      <c r="H13" s="510"/>
      <c r="I13" s="510"/>
      <c r="J13" s="497"/>
      <c r="K13" s="497" t="s">
        <v>197</v>
      </c>
      <c r="L13" s="493">
        <f t="shared" si="0"/>
        <v>16</v>
      </c>
      <c r="M13" s="493">
        <v>8</v>
      </c>
      <c r="N13" s="493">
        <f t="shared" si="2"/>
        <v>8</v>
      </c>
      <c r="O13" s="493">
        <f t="shared" si="3"/>
        <v>1</v>
      </c>
      <c r="P13" s="1144"/>
    </row>
    <row r="14" spans="1:17" ht="17.100000000000001" customHeight="1">
      <c r="A14" s="1149"/>
      <c r="B14" s="1149"/>
      <c r="C14" s="493">
        <v>9</v>
      </c>
      <c r="D14" s="515" t="s">
        <v>1162</v>
      </c>
      <c r="E14" s="516"/>
      <c r="F14" s="500">
        <v>2</v>
      </c>
      <c r="G14" s="500">
        <v>2</v>
      </c>
      <c r="H14" s="500"/>
      <c r="I14" s="500"/>
      <c r="J14" s="493"/>
      <c r="K14" s="497" t="s">
        <v>197</v>
      </c>
      <c r="L14" s="493">
        <f t="shared" si="0"/>
        <v>64</v>
      </c>
      <c r="M14" s="493">
        <v>0</v>
      </c>
      <c r="N14" s="493">
        <f t="shared" si="2"/>
        <v>64</v>
      </c>
      <c r="O14" s="493">
        <f t="shared" si="3"/>
        <v>4</v>
      </c>
      <c r="P14" s="1144"/>
    </row>
    <row r="15" spans="1:17" ht="17.100000000000001" customHeight="1">
      <c r="A15" s="1149"/>
      <c r="B15" s="1149"/>
      <c r="C15" s="493">
        <v>10</v>
      </c>
      <c r="D15" s="517" t="s">
        <v>1892</v>
      </c>
      <c r="E15" s="518"/>
      <c r="F15" s="493"/>
      <c r="G15" s="493">
        <v>2</v>
      </c>
      <c r="H15" s="493"/>
      <c r="I15" s="493"/>
      <c r="J15" s="493"/>
      <c r="K15" s="497" t="s">
        <v>197</v>
      </c>
      <c r="L15" s="493">
        <f t="shared" si="0"/>
        <v>32</v>
      </c>
      <c r="M15" s="493">
        <v>8</v>
      </c>
      <c r="N15" s="493">
        <f t="shared" si="2"/>
        <v>24</v>
      </c>
      <c r="O15" s="493">
        <v>2</v>
      </c>
      <c r="P15" s="1144"/>
    </row>
    <row r="16" spans="1:17" ht="17.100000000000001" customHeight="1">
      <c r="A16" s="1149"/>
      <c r="B16" s="1149"/>
      <c r="C16" s="493">
        <v>11</v>
      </c>
      <c r="D16" s="515" t="s">
        <v>1039</v>
      </c>
      <c r="E16" s="516"/>
      <c r="F16" s="493">
        <v>1</v>
      </c>
      <c r="G16" s="493">
        <v>1</v>
      </c>
      <c r="H16" s="493"/>
      <c r="I16" s="493"/>
      <c r="J16" s="493"/>
      <c r="K16" s="497" t="s">
        <v>197</v>
      </c>
      <c r="L16" s="493">
        <f t="shared" ref="L16" si="4">SUM(F16:I16)*16</f>
        <v>32</v>
      </c>
      <c r="M16" s="493">
        <v>4</v>
      </c>
      <c r="N16" s="493">
        <f t="shared" si="2"/>
        <v>28</v>
      </c>
      <c r="O16" s="493">
        <f t="shared" ref="O16:O38" si="5">INT(L16/16)+IF(MOD(L16,16)&gt;9,1,0)</f>
        <v>2</v>
      </c>
      <c r="P16" s="1144"/>
    </row>
    <row r="17" spans="1:16" ht="17.100000000000001" customHeight="1">
      <c r="A17" s="1149"/>
      <c r="B17" s="1149"/>
      <c r="C17" s="493">
        <v>12</v>
      </c>
      <c r="D17" s="512" t="s">
        <v>1558</v>
      </c>
      <c r="E17" s="513"/>
      <c r="F17" s="514" t="s">
        <v>25</v>
      </c>
      <c r="G17" s="514" t="s">
        <v>25</v>
      </c>
      <c r="H17" s="514" t="s">
        <v>25</v>
      </c>
      <c r="I17" s="514"/>
      <c r="J17" s="493"/>
      <c r="K17" s="497" t="s">
        <v>197</v>
      </c>
      <c r="L17" s="493">
        <v>72</v>
      </c>
      <c r="M17" s="493">
        <v>16</v>
      </c>
      <c r="N17" s="493">
        <f t="shared" si="2"/>
        <v>56</v>
      </c>
      <c r="O17" s="493">
        <f t="shared" si="5"/>
        <v>4</v>
      </c>
      <c r="P17" s="1144"/>
    </row>
    <row r="18" spans="1:16" ht="17.100000000000001" customHeight="1">
      <c r="A18" s="1149"/>
      <c r="B18" s="1149"/>
      <c r="C18" s="493">
        <v>13</v>
      </c>
      <c r="D18" s="512" t="s">
        <v>993</v>
      </c>
      <c r="E18" s="513"/>
      <c r="F18" s="514" t="s">
        <v>25</v>
      </c>
      <c r="G18" s="514" t="s">
        <v>25</v>
      </c>
      <c r="H18" s="514" t="s">
        <v>25</v>
      </c>
      <c r="I18" s="514"/>
      <c r="J18" s="493"/>
      <c r="K18" s="497" t="s">
        <v>197</v>
      </c>
      <c r="L18" s="493">
        <v>12</v>
      </c>
      <c r="M18" s="493">
        <v>4</v>
      </c>
      <c r="N18" s="493">
        <f t="shared" si="2"/>
        <v>8</v>
      </c>
      <c r="O18" s="493">
        <f t="shared" si="5"/>
        <v>1</v>
      </c>
      <c r="P18" s="1144"/>
    </row>
    <row r="19" spans="1:16" ht="17.100000000000001" customHeight="1">
      <c r="A19" s="1149"/>
      <c r="B19" s="1149"/>
      <c r="C19" s="493">
        <v>14</v>
      </c>
      <c r="D19" s="506" t="s">
        <v>1149</v>
      </c>
      <c r="E19" s="507"/>
      <c r="F19" s="500" t="s">
        <v>25</v>
      </c>
      <c r="G19" s="500" t="s">
        <v>25</v>
      </c>
      <c r="H19" s="493" t="s">
        <v>25</v>
      </c>
      <c r="I19" s="493"/>
      <c r="J19" s="493"/>
      <c r="K19" s="497" t="s">
        <v>197</v>
      </c>
      <c r="L19" s="493">
        <v>12</v>
      </c>
      <c r="M19" s="493">
        <v>0</v>
      </c>
      <c r="N19" s="493">
        <f t="shared" si="2"/>
        <v>12</v>
      </c>
      <c r="O19" s="493">
        <f t="shared" si="5"/>
        <v>1</v>
      </c>
      <c r="P19" s="1144"/>
    </row>
    <row r="20" spans="1:16" ht="17.100000000000001" customHeight="1">
      <c r="A20" s="1149"/>
      <c r="B20" s="1149"/>
      <c r="C20" s="493">
        <v>15</v>
      </c>
      <c r="D20" s="506" t="s">
        <v>1150</v>
      </c>
      <c r="E20" s="507"/>
      <c r="F20" s="493" t="s">
        <v>28</v>
      </c>
      <c r="G20" s="493" t="s">
        <v>28</v>
      </c>
      <c r="H20" s="493" t="s">
        <v>28</v>
      </c>
      <c r="I20" s="493"/>
      <c r="J20" s="493"/>
      <c r="K20" s="497" t="s">
        <v>197</v>
      </c>
      <c r="L20" s="493">
        <v>18</v>
      </c>
      <c r="M20" s="493">
        <v>0</v>
      </c>
      <c r="N20" s="493">
        <f t="shared" si="2"/>
        <v>18</v>
      </c>
      <c r="O20" s="493">
        <f t="shared" si="5"/>
        <v>1</v>
      </c>
      <c r="P20" s="1144"/>
    </row>
    <row r="21" spans="1:16" ht="17.100000000000001" customHeight="1">
      <c r="A21" s="1149"/>
      <c r="B21" s="1149"/>
      <c r="C21" s="493">
        <v>16</v>
      </c>
      <c r="D21" s="519" t="s">
        <v>977</v>
      </c>
      <c r="E21" s="520"/>
      <c r="F21" s="521" t="s">
        <v>25</v>
      </c>
      <c r="G21" s="521" t="s">
        <v>25</v>
      </c>
      <c r="H21" s="521" t="s">
        <v>25</v>
      </c>
      <c r="I21" s="521"/>
      <c r="J21" s="493"/>
      <c r="K21" s="497" t="s">
        <v>197</v>
      </c>
      <c r="L21" s="493">
        <v>12</v>
      </c>
      <c r="M21" s="493">
        <v>12</v>
      </c>
      <c r="N21" s="493">
        <f t="shared" si="2"/>
        <v>0</v>
      </c>
      <c r="O21" s="493">
        <f t="shared" si="5"/>
        <v>1</v>
      </c>
      <c r="P21" s="1144"/>
    </row>
    <row r="22" spans="1:16" ht="17.100000000000001" customHeight="1">
      <c r="A22" s="1149"/>
      <c r="B22" s="1149"/>
      <c r="C22" s="493">
        <v>17</v>
      </c>
      <c r="D22" s="519" t="s">
        <v>1274</v>
      </c>
      <c r="E22" s="520"/>
      <c r="F22" s="521" t="s">
        <v>25</v>
      </c>
      <c r="G22" s="521" t="s">
        <v>25</v>
      </c>
      <c r="H22" s="521" t="s">
        <v>25</v>
      </c>
      <c r="I22" s="521"/>
      <c r="J22" s="493"/>
      <c r="K22" s="497" t="s">
        <v>197</v>
      </c>
      <c r="L22" s="493">
        <v>12</v>
      </c>
      <c r="M22" s="493">
        <v>12</v>
      </c>
      <c r="N22" s="493">
        <f t="shared" si="2"/>
        <v>0</v>
      </c>
      <c r="O22" s="493">
        <f t="shared" si="5"/>
        <v>1</v>
      </c>
      <c r="P22" s="1144"/>
    </row>
    <row r="23" spans="1:16" ht="17.100000000000001" customHeight="1">
      <c r="A23" s="1149"/>
      <c r="B23" s="1149" t="s">
        <v>198</v>
      </c>
      <c r="C23" s="493">
        <v>10</v>
      </c>
      <c r="D23" s="522" t="s">
        <v>32</v>
      </c>
      <c r="E23" s="523"/>
      <c r="F23" s="493">
        <v>2</v>
      </c>
      <c r="G23" s="493">
        <v>2</v>
      </c>
      <c r="H23" s="493"/>
      <c r="I23" s="493"/>
      <c r="J23" s="497" t="s">
        <v>197</v>
      </c>
      <c r="K23" s="493"/>
      <c r="L23" s="493">
        <f t="shared" ref="L23:L38" si="6">SUM(F23:I23)*16</f>
        <v>64</v>
      </c>
      <c r="M23" s="493">
        <v>48</v>
      </c>
      <c r="N23" s="493">
        <f t="shared" si="2"/>
        <v>16</v>
      </c>
      <c r="O23" s="493">
        <f t="shared" si="5"/>
        <v>4</v>
      </c>
      <c r="P23" s="1144">
        <f>SUM(L23:L43)/(SUM(L6:L83))</f>
        <v>0.61057692307692313</v>
      </c>
    </row>
    <row r="24" spans="1:16" ht="17.100000000000001" customHeight="1">
      <c r="A24" s="1149"/>
      <c r="B24" s="1152"/>
      <c r="C24" s="493">
        <v>11</v>
      </c>
      <c r="D24" s="506" t="s">
        <v>1030</v>
      </c>
      <c r="E24" s="507"/>
      <c r="F24" s="493">
        <v>2</v>
      </c>
      <c r="G24" s="493">
        <v>2</v>
      </c>
      <c r="H24" s="493"/>
      <c r="I24" s="493"/>
      <c r="J24" s="497" t="s">
        <v>197</v>
      </c>
      <c r="K24" s="493"/>
      <c r="L24" s="493">
        <f t="shared" si="6"/>
        <v>64</v>
      </c>
      <c r="M24" s="493">
        <v>48</v>
      </c>
      <c r="N24" s="493">
        <f t="shared" si="2"/>
        <v>16</v>
      </c>
      <c r="O24" s="493">
        <f t="shared" si="5"/>
        <v>4</v>
      </c>
      <c r="P24" s="1144"/>
    </row>
    <row r="25" spans="1:16" ht="17.100000000000001" customHeight="1">
      <c r="A25" s="1149"/>
      <c r="B25" s="1152"/>
      <c r="C25" s="493">
        <v>12</v>
      </c>
      <c r="D25" s="506" t="s">
        <v>1893</v>
      </c>
      <c r="E25" s="507"/>
      <c r="F25" s="493">
        <v>2</v>
      </c>
      <c r="G25" s="493">
        <v>2</v>
      </c>
      <c r="H25" s="493"/>
      <c r="I25" s="493"/>
      <c r="J25" s="497" t="s">
        <v>197</v>
      </c>
      <c r="K25" s="493"/>
      <c r="L25" s="493">
        <f t="shared" ref="L25:L29" si="7">SUM(F25:I25)*16</f>
        <v>64</v>
      </c>
      <c r="M25" s="493">
        <v>48</v>
      </c>
      <c r="N25" s="493">
        <f t="shared" si="2"/>
        <v>16</v>
      </c>
      <c r="O25" s="493">
        <f t="shared" si="5"/>
        <v>4</v>
      </c>
      <c r="P25" s="1144"/>
    </row>
    <row r="26" spans="1:16" ht="17.100000000000001" customHeight="1">
      <c r="A26" s="1149"/>
      <c r="B26" s="1152"/>
      <c r="C26" s="493">
        <v>13</v>
      </c>
      <c r="D26" s="506" t="s">
        <v>1894</v>
      </c>
      <c r="E26" s="507"/>
      <c r="F26" s="493">
        <v>2</v>
      </c>
      <c r="G26" s="493"/>
      <c r="H26" s="493"/>
      <c r="I26" s="515"/>
      <c r="J26" s="497" t="s">
        <v>197</v>
      </c>
      <c r="K26" s="493"/>
      <c r="L26" s="493">
        <f t="shared" si="7"/>
        <v>32</v>
      </c>
      <c r="M26" s="493">
        <v>24</v>
      </c>
      <c r="N26" s="493">
        <f>L26-M26</f>
        <v>8</v>
      </c>
      <c r="O26" s="493">
        <f t="shared" si="5"/>
        <v>2</v>
      </c>
      <c r="P26" s="1144"/>
    </row>
    <row r="27" spans="1:16" ht="17.100000000000001" customHeight="1">
      <c r="A27" s="1149"/>
      <c r="B27" s="1152"/>
      <c r="C27" s="493">
        <v>14</v>
      </c>
      <c r="D27" s="524" t="s">
        <v>40</v>
      </c>
      <c r="E27" s="507"/>
      <c r="F27" s="493">
        <v>0</v>
      </c>
      <c r="G27" s="493"/>
      <c r="H27" s="493">
        <v>2</v>
      </c>
      <c r="I27" s="493"/>
      <c r="J27" s="497" t="s">
        <v>197</v>
      </c>
      <c r="K27" s="493"/>
      <c r="L27" s="493">
        <f t="shared" si="7"/>
        <v>32</v>
      </c>
      <c r="M27" s="493">
        <v>24</v>
      </c>
      <c r="N27" s="493">
        <f t="shared" ref="N27:N29" si="8">L27-M27</f>
        <v>8</v>
      </c>
      <c r="O27" s="493">
        <f t="shared" si="5"/>
        <v>2</v>
      </c>
      <c r="P27" s="1144"/>
    </row>
    <row r="28" spans="1:16" ht="17.100000000000001" customHeight="1">
      <c r="A28" s="1149"/>
      <c r="B28" s="1152"/>
      <c r="C28" s="493">
        <v>15</v>
      </c>
      <c r="D28" s="506" t="s">
        <v>1895</v>
      </c>
      <c r="E28" s="507"/>
      <c r="F28" s="493">
        <v>0</v>
      </c>
      <c r="G28" s="493"/>
      <c r="H28" s="493">
        <v>2</v>
      </c>
      <c r="I28" s="493"/>
      <c r="J28" s="497" t="s">
        <v>197</v>
      </c>
      <c r="K28" s="493"/>
      <c r="L28" s="493">
        <f t="shared" si="7"/>
        <v>32</v>
      </c>
      <c r="M28" s="493">
        <v>24</v>
      </c>
      <c r="N28" s="493">
        <f t="shared" si="8"/>
        <v>8</v>
      </c>
      <c r="O28" s="493">
        <f t="shared" si="5"/>
        <v>2</v>
      </c>
      <c r="P28" s="1144"/>
    </row>
    <row r="29" spans="1:16" ht="17.100000000000001" customHeight="1">
      <c r="A29" s="1149"/>
      <c r="B29" s="1152"/>
      <c r="C29" s="493">
        <v>16</v>
      </c>
      <c r="D29" s="506" t="s">
        <v>126</v>
      </c>
      <c r="E29" s="507"/>
      <c r="F29" s="493"/>
      <c r="G29" s="493"/>
      <c r="H29" s="525">
        <v>4</v>
      </c>
      <c r="I29" s="493"/>
      <c r="J29" s="497" t="s">
        <v>197</v>
      </c>
      <c r="K29" s="493"/>
      <c r="L29" s="493">
        <f t="shared" si="7"/>
        <v>64</v>
      </c>
      <c r="M29" s="493">
        <v>24</v>
      </c>
      <c r="N29" s="493">
        <f t="shared" si="8"/>
        <v>40</v>
      </c>
      <c r="O29" s="493">
        <f t="shared" si="5"/>
        <v>4</v>
      </c>
      <c r="P29" s="1144"/>
    </row>
    <row r="30" spans="1:16" ht="17.100000000000001" customHeight="1">
      <c r="A30" s="1149"/>
      <c r="B30" s="1152"/>
      <c r="C30" s="493">
        <v>17</v>
      </c>
      <c r="D30" s="506" t="s">
        <v>288</v>
      </c>
      <c r="E30" s="507"/>
      <c r="F30" s="493"/>
      <c r="G30" s="493"/>
      <c r="H30" s="493">
        <v>2</v>
      </c>
      <c r="I30" s="493"/>
      <c r="J30" s="497" t="s">
        <v>197</v>
      </c>
      <c r="K30" s="493"/>
      <c r="L30" s="493">
        <f t="shared" si="6"/>
        <v>32</v>
      </c>
      <c r="M30" s="493">
        <v>24</v>
      </c>
      <c r="N30" s="493">
        <f t="shared" si="2"/>
        <v>8</v>
      </c>
      <c r="O30" s="493">
        <f t="shared" si="5"/>
        <v>2</v>
      </c>
      <c r="P30" s="1144"/>
    </row>
    <row r="31" spans="1:16" ht="17.100000000000001" customHeight="1">
      <c r="A31" s="1149"/>
      <c r="B31" s="1152"/>
      <c r="C31" s="493">
        <v>18</v>
      </c>
      <c r="D31" s="506" t="s">
        <v>124</v>
      </c>
      <c r="E31" s="507"/>
      <c r="F31" s="493"/>
      <c r="G31" s="493"/>
      <c r="H31" s="493">
        <v>2</v>
      </c>
      <c r="I31" s="493"/>
      <c r="J31" s="497" t="s">
        <v>197</v>
      </c>
      <c r="K31" s="493"/>
      <c r="L31" s="493">
        <f t="shared" si="6"/>
        <v>32</v>
      </c>
      <c r="M31" s="493">
        <v>24</v>
      </c>
      <c r="N31" s="493">
        <f t="shared" si="2"/>
        <v>8</v>
      </c>
      <c r="O31" s="493">
        <f t="shared" si="5"/>
        <v>2</v>
      </c>
      <c r="P31" s="1144"/>
    </row>
    <row r="32" spans="1:16" ht="17.100000000000001" customHeight="1">
      <c r="A32" s="1149"/>
      <c r="B32" s="1152"/>
      <c r="C32" s="493">
        <v>19</v>
      </c>
      <c r="D32" s="506" t="s">
        <v>1896</v>
      </c>
      <c r="E32" s="507"/>
      <c r="F32" s="493">
        <v>0</v>
      </c>
      <c r="G32" s="493"/>
      <c r="H32" s="493">
        <v>2</v>
      </c>
      <c r="I32" s="493"/>
      <c r="J32" s="497" t="s">
        <v>197</v>
      </c>
      <c r="K32" s="493"/>
      <c r="L32" s="493">
        <f t="shared" si="6"/>
        <v>32</v>
      </c>
      <c r="M32" s="493">
        <v>24</v>
      </c>
      <c r="N32" s="493">
        <f t="shared" si="2"/>
        <v>8</v>
      </c>
      <c r="O32" s="493">
        <f t="shared" si="5"/>
        <v>2</v>
      </c>
      <c r="P32" s="1144"/>
    </row>
    <row r="33" spans="1:16" ht="17.100000000000001" customHeight="1">
      <c r="A33" s="1149"/>
      <c r="B33" s="1152"/>
      <c r="C33" s="493">
        <v>20</v>
      </c>
      <c r="D33" s="506" t="s">
        <v>39</v>
      </c>
      <c r="E33" s="507"/>
      <c r="F33" s="493">
        <v>2</v>
      </c>
      <c r="G33" s="493"/>
      <c r="H33" s="493"/>
      <c r="I33" s="493"/>
      <c r="J33" s="497" t="s">
        <v>197</v>
      </c>
      <c r="K33" s="493"/>
      <c r="L33" s="493">
        <f t="shared" si="6"/>
        <v>32</v>
      </c>
      <c r="M33" s="493">
        <v>24</v>
      </c>
      <c r="N33" s="493">
        <f t="shared" si="2"/>
        <v>8</v>
      </c>
      <c r="O33" s="493">
        <f t="shared" si="5"/>
        <v>2</v>
      </c>
      <c r="P33" s="1144"/>
    </row>
    <row r="34" spans="1:16" ht="17.100000000000001" customHeight="1">
      <c r="A34" s="1149"/>
      <c r="B34" s="1152"/>
      <c r="C34" s="493">
        <v>21</v>
      </c>
      <c r="D34" s="506" t="s">
        <v>1897</v>
      </c>
      <c r="E34" s="507"/>
      <c r="F34" s="493"/>
      <c r="G34" s="493"/>
      <c r="H34" s="493">
        <v>2</v>
      </c>
      <c r="I34" s="493"/>
      <c r="J34" s="497" t="s">
        <v>197</v>
      </c>
      <c r="K34" s="493"/>
      <c r="L34" s="493">
        <f t="shared" si="6"/>
        <v>32</v>
      </c>
      <c r="M34" s="493">
        <v>0</v>
      </c>
      <c r="N34" s="493">
        <f t="shared" si="2"/>
        <v>32</v>
      </c>
      <c r="O34" s="493">
        <f t="shared" si="5"/>
        <v>2</v>
      </c>
      <c r="P34" s="1144"/>
    </row>
    <row r="35" spans="1:16" ht="17.100000000000001" customHeight="1">
      <c r="A35" s="1149"/>
      <c r="B35" s="1152"/>
      <c r="C35" s="493">
        <v>22</v>
      </c>
      <c r="D35" s="506" t="s">
        <v>1898</v>
      </c>
      <c r="E35" s="507"/>
      <c r="F35" s="493"/>
      <c r="G35" s="493"/>
      <c r="H35" s="493">
        <v>2</v>
      </c>
      <c r="I35" s="493"/>
      <c r="J35" s="497" t="s">
        <v>197</v>
      </c>
      <c r="K35" s="493"/>
      <c r="L35" s="493">
        <f t="shared" si="6"/>
        <v>32</v>
      </c>
      <c r="M35" s="493">
        <v>0</v>
      </c>
      <c r="N35" s="493">
        <f t="shared" si="2"/>
        <v>32</v>
      </c>
      <c r="O35" s="493">
        <f t="shared" si="5"/>
        <v>2</v>
      </c>
      <c r="P35" s="1144"/>
    </row>
    <row r="36" spans="1:16" ht="17.100000000000001" customHeight="1">
      <c r="A36" s="1149"/>
      <c r="B36" s="1152"/>
      <c r="C36" s="493">
        <v>23</v>
      </c>
      <c r="D36" s="503" t="s">
        <v>1899</v>
      </c>
      <c r="E36" s="504"/>
      <c r="F36" s="505">
        <v>2</v>
      </c>
      <c r="G36" s="493"/>
      <c r="H36" s="493"/>
      <c r="I36" s="493"/>
      <c r="J36" s="497" t="s">
        <v>197</v>
      </c>
      <c r="K36" s="493"/>
      <c r="L36" s="493">
        <f t="shared" si="6"/>
        <v>32</v>
      </c>
      <c r="M36" s="493">
        <v>16</v>
      </c>
      <c r="N36" s="493">
        <f t="shared" si="2"/>
        <v>16</v>
      </c>
      <c r="O36" s="493">
        <f t="shared" si="5"/>
        <v>2</v>
      </c>
      <c r="P36" s="1144"/>
    </row>
    <row r="37" spans="1:16" ht="17.100000000000001" customHeight="1">
      <c r="A37" s="1149"/>
      <c r="B37" s="1152"/>
      <c r="C37" s="493">
        <v>24</v>
      </c>
      <c r="D37" s="506" t="s">
        <v>1038</v>
      </c>
      <c r="E37" s="507"/>
      <c r="F37" s="493">
        <v>0</v>
      </c>
      <c r="G37" s="493"/>
      <c r="H37" s="493">
        <v>2</v>
      </c>
      <c r="I37" s="493"/>
      <c r="J37" s="497" t="s">
        <v>197</v>
      </c>
      <c r="K37" s="493"/>
      <c r="L37" s="493">
        <f t="shared" si="6"/>
        <v>32</v>
      </c>
      <c r="M37" s="493">
        <v>0</v>
      </c>
      <c r="N37" s="493">
        <f t="shared" si="2"/>
        <v>32</v>
      </c>
      <c r="O37" s="493">
        <f t="shared" si="5"/>
        <v>2</v>
      </c>
      <c r="P37" s="1144"/>
    </row>
    <row r="38" spans="1:16" ht="17.100000000000001" customHeight="1">
      <c r="A38" s="1149"/>
      <c r="B38" s="1152"/>
      <c r="C38" s="493">
        <v>25</v>
      </c>
      <c r="D38" s="526" t="s">
        <v>1886</v>
      </c>
      <c r="E38" s="509"/>
      <c r="F38" s="510"/>
      <c r="G38" s="510">
        <v>2</v>
      </c>
      <c r="H38" s="510"/>
      <c r="I38" s="510"/>
      <c r="J38" s="497" t="s">
        <v>197</v>
      </c>
      <c r="K38" s="497"/>
      <c r="L38" s="493">
        <f t="shared" si="6"/>
        <v>32</v>
      </c>
      <c r="M38" s="493">
        <v>24</v>
      </c>
      <c r="N38" s="493">
        <f t="shared" si="2"/>
        <v>8</v>
      </c>
      <c r="O38" s="493">
        <f t="shared" si="5"/>
        <v>2</v>
      </c>
      <c r="P38" s="1144"/>
    </row>
    <row r="39" spans="1:16" ht="17.100000000000001" customHeight="1">
      <c r="A39" s="1149"/>
      <c r="B39" s="1152"/>
      <c r="C39" s="493">
        <v>26</v>
      </c>
      <c r="D39" s="515" t="s">
        <v>1167</v>
      </c>
      <c r="E39" s="516"/>
      <c r="F39" s="493"/>
      <c r="G39" s="493"/>
      <c r="H39" s="493"/>
      <c r="I39" s="493"/>
      <c r="J39" s="493"/>
      <c r="K39" s="493"/>
      <c r="L39" s="493" t="s">
        <v>1168</v>
      </c>
      <c r="M39" s="493"/>
      <c r="N39" s="493"/>
      <c r="O39" s="493"/>
      <c r="P39" s="1144"/>
    </row>
    <row r="40" spans="1:16" ht="17.100000000000001" customHeight="1">
      <c r="A40" s="1149"/>
      <c r="B40" s="1152"/>
      <c r="C40" s="493">
        <v>27</v>
      </c>
      <c r="D40" s="527" t="s">
        <v>202</v>
      </c>
      <c r="E40" s="516"/>
      <c r="F40" s="493"/>
      <c r="G40" s="493"/>
      <c r="H40" s="493" t="s">
        <v>60</v>
      </c>
      <c r="I40" s="493"/>
      <c r="J40" s="493"/>
      <c r="K40" s="493"/>
      <c r="L40" s="493">
        <v>60</v>
      </c>
      <c r="M40" s="493">
        <v>0</v>
      </c>
      <c r="N40" s="493">
        <f t="shared" ref="N40:N43" si="9">L40-M40</f>
        <v>60</v>
      </c>
      <c r="O40" s="493">
        <v>2</v>
      </c>
      <c r="P40" s="1144"/>
    </row>
    <row r="41" spans="1:16" ht="17.100000000000001" customHeight="1">
      <c r="A41" s="1149"/>
      <c r="B41" s="1152"/>
      <c r="C41" s="493">
        <v>28</v>
      </c>
      <c r="D41" s="527" t="s">
        <v>203</v>
      </c>
      <c r="E41" s="516"/>
      <c r="F41" s="493"/>
      <c r="G41" s="493"/>
      <c r="H41" s="493"/>
      <c r="I41" s="493" t="s">
        <v>65</v>
      </c>
      <c r="J41" s="493"/>
      <c r="K41" s="493"/>
      <c r="L41" s="493">
        <v>420</v>
      </c>
      <c r="M41" s="493">
        <v>0</v>
      </c>
      <c r="N41" s="493">
        <f t="shared" si="9"/>
        <v>420</v>
      </c>
      <c r="O41" s="493">
        <v>14</v>
      </c>
      <c r="P41" s="1144"/>
    </row>
    <row r="42" spans="1:16" ht="17.100000000000001" customHeight="1">
      <c r="A42" s="1149"/>
      <c r="B42" s="1152"/>
      <c r="C42" s="493">
        <v>29</v>
      </c>
      <c r="D42" s="515" t="s">
        <v>155</v>
      </c>
      <c r="E42" s="516"/>
      <c r="F42" s="493"/>
      <c r="G42" s="493"/>
      <c r="H42" s="493"/>
      <c r="I42" s="493" t="s">
        <v>67</v>
      </c>
      <c r="J42" s="493"/>
      <c r="K42" s="493"/>
      <c r="L42" s="493">
        <v>120</v>
      </c>
      <c r="M42" s="493">
        <v>10</v>
      </c>
      <c r="N42" s="493">
        <f t="shared" si="9"/>
        <v>110</v>
      </c>
      <c r="O42" s="493">
        <v>4</v>
      </c>
      <c r="P42" s="1144"/>
    </row>
    <row r="43" spans="1:16" ht="17.100000000000001" customHeight="1">
      <c r="A43" s="1149"/>
      <c r="B43" s="1152"/>
      <c r="C43" s="493">
        <v>30</v>
      </c>
      <c r="D43" s="515" t="s">
        <v>1172</v>
      </c>
      <c r="E43" s="516"/>
      <c r="F43" s="493"/>
      <c r="G43" s="493"/>
      <c r="H43" s="493"/>
      <c r="I43" s="493" t="s">
        <v>69</v>
      </c>
      <c r="J43" s="493"/>
      <c r="K43" s="493"/>
      <c r="L43" s="493">
        <v>30</v>
      </c>
      <c r="M43" s="493">
        <v>30</v>
      </c>
      <c r="N43" s="493">
        <f t="shared" si="9"/>
        <v>0</v>
      </c>
      <c r="O43" s="493">
        <v>1</v>
      </c>
      <c r="P43" s="1144"/>
    </row>
    <row r="44" spans="1:16" ht="17.100000000000001" customHeight="1">
      <c r="A44" s="1149" t="s">
        <v>70</v>
      </c>
      <c r="B44" s="1153" t="s">
        <v>1900</v>
      </c>
      <c r="C44" s="493">
        <v>31</v>
      </c>
      <c r="D44" s="506" t="s">
        <v>1901</v>
      </c>
      <c r="E44" s="507"/>
      <c r="F44" s="515"/>
      <c r="G44" s="1150">
        <v>2</v>
      </c>
      <c r="H44" s="1150">
        <v>2</v>
      </c>
      <c r="I44" s="1150"/>
      <c r="J44" s="1151"/>
      <c r="K44" s="1151" t="s">
        <v>197</v>
      </c>
      <c r="L44" s="1143">
        <f>SUM(F44:I44)*16</f>
        <v>64</v>
      </c>
      <c r="M44" s="1143">
        <v>56</v>
      </c>
      <c r="N44" s="1143">
        <f>L44-M44</f>
        <v>8</v>
      </c>
      <c r="O44" s="1143">
        <f>INT(L44/16)+IF(MOD(L44,16)&gt;9,1,0)</f>
        <v>4</v>
      </c>
      <c r="P44" s="1144">
        <f>SUM(L44)/(SUM(L6:L83))</f>
        <v>3.0769230769230771E-2</v>
      </c>
    </row>
    <row r="45" spans="1:16" ht="17.100000000000001" customHeight="1">
      <c r="A45" s="1149"/>
      <c r="B45" s="1153"/>
      <c r="C45" s="493">
        <v>32</v>
      </c>
      <c r="D45" s="524" t="s">
        <v>270</v>
      </c>
      <c r="E45" s="507"/>
      <c r="F45" s="515"/>
      <c r="G45" s="1150"/>
      <c r="H45" s="1150"/>
      <c r="I45" s="1150"/>
      <c r="J45" s="1151"/>
      <c r="K45" s="1151"/>
      <c r="L45" s="1143"/>
      <c r="M45" s="1143"/>
      <c r="N45" s="1143"/>
      <c r="O45" s="1143"/>
      <c r="P45" s="1144"/>
    </row>
    <row r="46" spans="1:16" ht="17.100000000000001" customHeight="1">
      <c r="A46" s="1149"/>
      <c r="B46" s="1153"/>
      <c r="C46" s="493">
        <v>33</v>
      </c>
      <c r="D46" s="506" t="s">
        <v>1902</v>
      </c>
      <c r="E46" s="507"/>
      <c r="F46" s="515"/>
      <c r="G46" s="1150"/>
      <c r="H46" s="1150"/>
      <c r="I46" s="1150"/>
      <c r="J46" s="1151"/>
      <c r="K46" s="1151"/>
      <c r="L46" s="1143"/>
      <c r="M46" s="1143"/>
      <c r="N46" s="1143"/>
      <c r="O46" s="1143"/>
      <c r="P46" s="1144"/>
    </row>
    <row r="47" spans="1:16" ht="17.100000000000001" customHeight="1">
      <c r="A47" s="1149"/>
      <c r="B47" s="1153"/>
      <c r="C47" s="493">
        <v>34</v>
      </c>
      <c r="D47" s="506" t="s">
        <v>1903</v>
      </c>
      <c r="E47" s="507"/>
      <c r="F47" s="515"/>
      <c r="G47" s="1150"/>
      <c r="H47" s="1150"/>
      <c r="I47" s="1150"/>
      <c r="J47" s="1151"/>
      <c r="K47" s="1151"/>
      <c r="L47" s="1143"/>
      <c r="M47" s="1143"/>
      <c r="N47" s="1143"/>
      <c r="O47" s="1143"/>
      <c r="P47" s="1144"/>
    </row>
    <row r="48" spans="1:16" ht="17.100000000000001" customHeight="1">
      <c r="A48" s="1149"/>
      <c r="B48" s="1153"/>
      <c r="C48" s="493">
        <v>35</v>
      </c>
      <c r="D48" s="506" t="s">
        <v>1904</v>
      </c>
      <c r="E48" s="507"/>
      <c r="F48" s="515"/>
      <c r="G48" s="1150"/>
      <c r="H48" s="1150"/>
      <c r="I48" s="1150"/>
      <c r="J48" s="1151"/>
      <c r="K48" s="1151"/>
      <c r="L48" s="1143"/>
      <c r="M48" s="1143"/>
      <c r="N48" s="1143"/>
      <c r="O48" s="1143"/>
      <c r="P48" s="1144"/>
    </row>
    <row r="49" spans="1:16" ht="21.2" customHeight="1">
      <c r="A49" s="1149" t="s">
        <v>70</v>
      </c>
      <c r="B49" s="1149" t="s">
        <v>1905</v>
      </c>
      <c r="C49" s="493">
        <v>36</v>
      </c>
      <c r="D49" s="522" t="s">
        <v>275</v>
      </c>
      <c r="E49" s="523"/>
      <c r="F49" s="1143">
        <v>2</v>
      </c>
      <c r="G49" s="1143">
        <v>2</v>
      </c>
      <c r="H49" s="1150">
        <v>4</v>
      </c>
      <c r="I49" s="1150"/>
      <c r="J49" s="1143"/>
      <c r="K49" s="1151" t="s">
        <v>197</v>
      </c>
      <c r="L49" s="1143">
        <f>SUM(F49:I49)*16</f>
        <v>128</v>
      </c>
      <c r="M49" s="1143">
        <v>32</v>
      </c>
      <c r="N49" s="1143">
        <f>L49-M49</f>
        <v>96</v>
      </c>
      <c r="O49" s="1143">
        <v>2</v>
      </c>
      <c r="P49" s="1144">
        <f>L49/(SUM(L6:L83))</f>
        <v>6.1538461538461542E-2</v>
      </c>
    </row>
    <row r="50" spans="1:16" ht="21.2" customHeight="1">
      <c r="A50" s="1149"/>
      <c r="B50" s="1149"/>
      <c r="C50" s="493">
        <v>37</v>
      </c>
      <c r="D50" s="522" t="s">
        <v>1589</v>
      </c>
      <c r="E50" s="523"/>
      <c r="F50" s="1143"/>
      <c r="G50" s="1143"/>
      <c r="H50" s="1150"/>
      <c r="I50" s="1150"/>
      <c r="J50" s="1143"/>
      <c r="K50" s="1151"/>
      <c r="L50" s="1143"/>
      <c r="M50" s="1143"/>
      <c r="N50" s="1143"/>
      <c r="O50" s="1143"/>
      <c r="P50" s="1144"/>
    </row>
    <row r="51" spans="1:16" ht="21.2" customHeight="1">
      <c r="A51" s="1149"/>
      <c r="B51" s="1149"/>
      <c r="C51" s="493">
        <v>38</v>
      </c>
      <c r="D51" s="528" t="s">
        <v>1590</v>
      </c>
      <c r="E51" s="523"/>
      <c r="F51" s="1143"/>
      <c r="G51" s="1143"/>
      <c r="H51" s="1150"/>
      <c r="I51" s="1150"/>
      <c r="J51" s="1143"/>
      <c r="K51" s="1151"/>
      <c r="L51" s="1143"/>
      <c r="M51" s="1143"/>
      <c r="N51" s="1143"/>
      <c r="O51" s="1143"/>
      <c r="P51" s="1144"/>
    </row>
    <row r="52" spans="1:16" ht="21.2" customHeight="1">
      <c r="A52" s="1149"/>
      <c r="B52" s="1149"/>
      <c r="C52" s="493">
        <v>39</v>
      </c>
      <c r="D52" s="522" t="s">
        <v>1591</v>
      </c>
      <c r="E52" s="523"/>
      <c r="F52" s="1143"/>
      <c r="G52" s="1143"/>
      <c r="H52" s="1150"/>
      <c r="I52" s="1150"/>
      <c r="J52" s="1143"/>
      <c r="K52" s="1151"/>
      <c r="L52" s="1143"/>
      <c r="M52" s="1143"/>
      <c r="N52" s="1143"/>
      <c r="O52" s="1143"/>
      <c r="P52" s="1144"/>
    </row>
    <row r="53" spans="1:16" ht="21.2" customHeight="1">
      <c r="A53" s="1149"/>
      <c r="B53" s="1149"/>
      <c r="C53" s="493">
        <v>40</v>
      </c>
      <c r="D53" s="522" t="s">
        <v>1592</v>
      </c>
      <c r="E53" s="523"/>
      <c r="F53" s="1143"/>
      <c r="G53" s="1143"/>
      <c r="H53" s="1150"/>
      <c r="I53" s="1150"/>
      <c r="J53" s="1143"/>
      <c r="K53" s="1151"/>
      <c r="L53" s="1143"/>
      <c r="M53" s="1143"/>
      <c r="N53" s="1143"/>
      <c r="O53" s="1143"/>
      <c r="P53" s="1144"/>
    </row>
    <row r="54" spans="1:16" ht="21.2" customHeight="1">
      <c r="A54" s="1149"/>
      <c r="B54" s="1149"/>
      <c r="C54" s="493">
        <v>41</v>
      </c>
      <c r="D54" s="522" t="s">
        <v>1593</v>
      </c>
      <c r="E54" s="523"/>
      <c r="F54" s="1143"/>
      <c r="G54" s="1143"/>
      <c r="H54" s="1150"/>
      <c r="I54" s="1150"/>
      <c r="J54" s="1143"/>
      <c r="K54" s="1151"/>
      <c r="L54" s="1143"/>
      <c r="M54" s="1143"/>
      <c r="N54" s="1143"/>
      <c r="O54" s="1143"/>
      <c r="P54" s="1144"/>
    </row>
    <row r="55" spans="1:16" ht="21.2" customHeight="1">
      <c r="A55" s="1149"/>
      <c r="B55" s="1149"/>
      <c r="C55" s="493">
        <v>42</v>
      </c>
      <c r="D55" s="522" t="s">
        <v>1594</v>
      </c>
      <c r="E55" s="523"/>
      <c r="F55" s="1143"/>
      <c r="G55" s="1143"/>
      <c r="H55" s="1150"/>
      <c r="I55" s="1150"/>
      <c r="J55" s="1143"/>
      <c r="K55" s="1151"/>
      <c r="L55" s="1143"/>
      <c r="M55" s="1143"/>
      <c r="N55" s="1143"/>
      <c r="O55" s="1143"/>
      <c r="P55" s="1144"/>
    </row>
    <row r="56" spans="1:16" ht="21.2" customHeight="1">
      <c r="A56" s="1149"/>
      <c r="B56" s="1149"/>
      <c r="C56" s="493">
        <v>43</v>
      </c>
      <c r="D56" s="522" t="s">
        <v>1595</v>
      </c>
      <c r="E56" s="523"/>
      <c r="F56" s="1143"/>
      <c r="G56" s="1143"/>
      <c r="H56" s="1150"/>
      <c r="I56" s="1150"/>
      <c r="J56" s="1143"/>
      <c r="K56" s="1151"/>
      <c r="L56" s="1143"/>
      <c r="M56" s="1143"/>
      <c r="N56" s="1143"/>
      <c r="O56" s="1143"/>
      <c r="P56" s="1144"/>
    </row>
    <row r="57" spans="1:16" ht="21.2" customHeight="1">
      <c r="A57" s="1149"/>
      <c r="B57" s="1149"/>
      <c r="C57" s="493">
        <v>44</v>
      </c>
      <c r="D57" s="522" t="s">
        <v>1596</v>
      </c>
      <c r="E57" s="523"/>
      <c r="F57" s="1143"/>
      <c r="G57" s="1143"/>
      <c r="H57" s="1150"/>
      <c r="I57" s="1150"/>
      <c r="J57" s="1143"/>
      <c r="K57" s="1151"/>
      <c r="L57" s="1143"/>
      <c r="M57" s="1143"/>
      <c r="N57" s="1143"/>
      <c r="O57" s="1143"/>
      <c r="P57" s="1144"/>
    </row>
    <row r="58" spans="1:16" ht="21.2" customHeight="1">
      <c r="A58" s="1149"/>
      <c r="B58" s="1149"/>
      <c r="C58" s="493">
        <v>45</v>
      </c>
      <c r="D58" s="522" t="s">
        <v>1597</v>
      </c>
      <c r="E58" s="523"/>
      <c r="F58" s="1143"/>
      <c r="G58" s="1143"/>
      <c r="H58" s="1150"/>
      <c r="I58" s="1150"/>
      <c r="J58" s="1143"/>
      <c r="K58" s="1151"/>
      <c r="L58" s="1143"/>
      <c r="M58" s="1143"/>
      <c r="N58" s="1143"/>
      <c r="O58" s="1143"/>
      <c r="P58" s="1144"/>
    </row>
    <row r="59" spans="1:16" ht="21.2" customHeight="1">
      <c r="A59" s="1149"/>
      <c r="B59" s="1149"/>
      <c r="C59" s="493">
        <v>46</v>
      </c>
      <c r="D59" s="522" t="s">
        <v>1598</v>
      </c>
      <c r="E59" s="523"/>
      <c r="F59" s="1143"/>
      <c r="G59" s="1143"/>
      <c r="H59" s="1150"/>
      <c r="I59" s="1150"/>
      <c r="J59" s="1143"/>
      <c r="K59" s="1151"/>
      <c r="L59" s="1143"/>
      <c r="M59" s="1143"/>
      <c r="N59" s="1143"/>
      <c r="O59" s="1143"/>
      <c r="P59" s="1144"/>
    </row>
    <row r="60" spans="1:16" ht="21.2" customHeight="1">
      <c r="A60" s="1149"/>
      <c r="B60" s="1149"/>
      <c r="C60" s="493">
        <v>47</v>
      </c>
      <c r="D60" s="522" t="s">
        <v>1599</v>
      </c>
      <c r="E60" s="523"/>
      <c r="F60" s="1143"/>
      <c r="G60" s="1143"/>
      <c r="H60" s="1150"/>
      <c r="I60" s="1150"/>
      <c r="J60" s="1143"/>
      <c r="K60" s="1151"/>
      <c r="L60" s="1143"/>
      <c r="M60" s="1143"/>
      <c r="N60" s="1143"/>
      <c r="O60" s="1143"/>
      <c r="P60" s="1144"/>
    </row>
    <row r="61" spans="1:16" ht="21.2" customHeight="1">
      <c r="A61" s="1149"/>
      <c r="B61" s="1149"/>
      <c r="C61" s="493">
        <v>48</v>
      </c>
      <c r="D61" s="522" t="s">
        <v>1600</v>
      </c>
      <c r="E61" s="523"/>
      <c r="F61" s="1143"/>
      <c r="G61" s="1143"/>
      <c r="H61" s="1150"/>
      <c r="I61" s="1150"/>
      <c r="J61" s="1143"/>
      <c r="K61" s="1151"/>
      <c r="L61" s="1143"/>
      <c r="M61" s="1143"/>
      <c r="N61" s="1143"/>
      <c r="O61" s="1143"/>
      <c r="P61" s="1144"/>
    </row>
    <row r="62" spans="1:16" ht="21.2" customHeight="1">
      <c r="A62" s="1149"/>
      <c r="B62" s="1149"/>
      <c r="C62" s="493">
        <v>49</v>
      </c>
      <c r="D62" s="522" t="s">
        <v>1601</v>
      </c>
      <c r="E62" s="523"/>
      <c r="F62" s="1143"/>
      <c r="G62" s="1143"/>
      <c r="H62" s="1150"/>
      <c r="I62" s="1150"/>
      <c r="J62" s="1143"/>
      <c r="K62" s="1151"/>
      <c r="L62" s="1143"/>
      <c r="M62" s="1143"/>
      <c r="N62" s="1143"/>
      <c r="O62" s="1143"/>
      <c r="P62" s="1144"/>
    </row>
    <row r="63" spans="1:16" ht="21.2" customHeight="1">
      <c r="A63" s="1149"/>
      <c r="B63" s="1149"/>
      <c r="C63" s="493">
        <v>50</v>
      </c>
      <c r="D63" s="522" t="s">
        <v>1602</v>
      </c>
      <c r="E63" s="523"/>
      <c r="F63" s="1143"/>
      <c r="G63" s="1143"/>
      <c r="H63" s="1150"/>
      <c r="I63" s="1150"/>
      <c r="J63" s="1143"/>
      <c r="K63" s="1151"/>
      <c r="L63" s="1143"/>
      <c r="M63" s="1143"/>
      <c r="N63" s="1143"/>
      <c r="O63" s="1143"/>
      <c r="P63" s="1144"/>
    </row>
    <row r="64" spans="1:16" ht="21.2" customHeight="1">
      <c r="A64" s="1149"/>
      <c r="B64" s="1149"/>
      <c r="C64" s="493">
        <v>51</v>
      </c>
      <c r="D64" s="522" t="s">
        <v>1603</v>
      </c>
      <c r="E64" s="523"/>
      <c r="F64" s="1143"/>
      <c r="G64" s="1143"/>
      <c r="H64" s="1150"/>
      <c r="I64" s="1150"/>
      <c r="J64" s="1143"/>
      <c r="K64" s="1151"/>
      <c r="L64" s="1143"/>
      <c r="M64" s="1143"/>
      <c r="N64" s="1143"/>
      <c r="O64" s="1143"/>
      <c r="P64" s="1144"/>
    </row>
    <row r="65" spans="1:16" ht="21.2" customHeight="1">
      <c r="A65" s="1149"/>
      <c r="B65" s="1149"/>
      <c r="C65" s="493">
        <v>52</v>
      </c>
      <c r="D65" s="522" t="s">
        <v>1604</v>
      </c>
      <c r="E65" s="523"/>
      <c r="F65" s="1143"/>
      <c r="G65" s="1143"/>
      <c r="H65" s="1150"/>
      <c r="I65" s="1150"/>
      <c r="J65" s="1143"/>
      <c r="K65" s="1151"/>
      <c r="L65" s="1143"/>
      <c r="M65" s="1143"/>
      <c r="N65" s="1143"/>
      <c r="O65" s="1143"/>
      <c r="P65" s="1144"/>
    </row>
    <row r="66" spans="1:16" ht="21.2" customHeight="1">
      <c r="A66" s="1149"/>
      <c r="B66" s="1149"/>
      <c r="C66" s="493">
        <v>53</v>
      </c>
      <c r="D66" s="522" t="s">
        <v>1605</v>
      </c>
      <c r="E66" s="523"/>
      <c r="F66" s="1143"/>
      <c r="G66" s="1143"/>
      <c r="H66" s="1150"/>
      <c r="I66" s="1150"/>
      <c r="J66" s="1143"/>
      <c r="K66" s="1151"/>
      <c r="L66" s="1143"/>
      <c r="M66" s="1143"/>
      <c r="N66" s="1143"/>
      <c r="O66" s="1143"/>
      <c r="P66" s="1144"/>
    </row>
    <row r="67" spans="1:16" ht="21.2" customHeight="1">
      <c r="A67" s="1149"/>
      <c r="B67" s="1149"/>
      <c r="C67" s="493">
        <v>54</v>
      </c>
      <c r="D67" s="522" t="s">
        <v>1606</v>
      </c>
      <c r="E67" s="523"/>
      <c r="F67" s="1143"/>
      <c r="G67" s="1143"/>
      <c r="H67" s="1150"/>
      <c r="I67" s="1150"/>
      <c r="J67" s="1143"/>
      <c r="K67" s="1151"/>
      <c r="L67" s="1143"/>
      <c r="M67" s="1143"/>
      <c r="N67" s="1143"/>
      <c r="O67" s="1143"/>
      <c r="P67" s="1144"/>
    </row>
    <row r="68" spans="1:16" ht="21.2" customHeight="1">
      <c r="A68" s="1149"/>
      <c r="B68" s="1149"/>
      <c r="C68" s="493">
        <v>55</v>
      </c>
      <c r="D68" s="522" t="s">
        <v>1607</v>
      </c>
      <c r="E68" s="523"/>
      <c r="F68" s="1143"/>
      <c r="G68" s="1143"/>
      <c r="H68" s="1150"/>
      <c r="I68" s="1150"/>
      <c r="J68" s="1143"/>
      <c r="K68" s="1151"/>
      <c r="L68" s="1143"/>
      <c r="M68" s="1143"/>
      <c r="N68" s="1143"/>
      <c r="O68" s="1143"/>
      <c r="P68" s="1144"/>
    </row>
    <row r="69" spans="1:16" ht="21.2" customHeight="1">
      <c r="A69" s="1149"/>
      <c r="B69" s="1149"/>
      <c r="C69" s="493">
        <v>56</v>
      </c>
      <c r="D69" s="522" t="s">
        <v>1608</v>
      </c>
      <c r="E69" s="523"/>
      <c r="F69" s="1143"/>
      <c r="G69" s="1143"/>
      <c r="H69" s="1150"/>
      <c r="I69" s="1150"/>
      <c r="J69" s="1143"/>
      <c r="K69" s="1151"/>
      <c r="L69" s="1143"/>
      <c r="M69" s="1143"/>
      <c r="N69" s="1143"/>
      <c r="O69" s="1143"/>
      <c r="P69" s="1144"/>
    </row>
    <row r="70" spans="1:16" ht="21.2" customHeight="1">
      <c r="A70" s="1149"/>
      <c r="B70" s="1149"/>
      <c r="C70" s="493">
        <v>57</v>
      </c>
      <c r="D70" s="522" t="s">
        <v>1609</v>
      </c>
      <c r="E70" s="523"/>
      <c r="F70" s="1143"/>
      <c r="G70" s="1143"/>
      <c r="H70" s="1150"/>
      <c r="I70" s="1150"/>
      <c r="J70" s="1143"/>
      <c r="K70" s="1151"/>
      <c r="L70" s="1143"/>
      <c r="M70" s="1143"/>
      <c r="N70" s="1143"/>
      <c r="O70" s="1143"/>
      <c r="P70" s="1144"/>
    </row>
    <row r="71" spans="1:16" ht="21.2" customHeight="1">
      <c r="A71" s="1149"/>
      <c r="B71" s="1149"/>
      <c r="C71" s="493">
        <v>58</v>
      </c>
      <c r="D71" s="529" t="s">
        <v>1610</v>
      </c>
      <c r="E71" s="530"/>
      <c r="F71" s="1143"/>
      <c r="G71" s="1143"/>
      <c r="H71" s="1150"/>
      <c r="I71" s="1150"/>
      <c r="J71" s="1143"/>
      <c r="K71" s="1151"/>
      <c r="L71" s="1143"/>
      <c r="M71" s="1143"/>
      <c r="N71" s="1143"/>
      <c r="O71" s="1143"/>
      <c r="P71" s="1144"/>
    </row>
    <row r="72" spans="1:16" ht="21.2" customHeight="1">
      <c r="A72" s="1149"/>
      <c r="B72" s="1149"/>
      <c r="C72" s="493">
        <v>59</v>
      </c>
      <c r="D72" s="522" t="s">
        <v>1611</v>
      </c>
      <c r="E72" s="523"/>
      <c r="F72" s="1143"/>
      <c r="G72" s="1143"/>
      <c r="H72" s="1150"/>
      <c r="I72" s="1150"/>
      <c r="J72" s="1143"/>
      <c r="K72" s="1151"/>
      <c r="L72" s="1143"/>
      <c r="M72" s="1143"/>
      <c r="N72" s="1143"/>
      <c r="O72" s="1143"/>
      <c r="P72" s="1144"/>
    </row>
    <row r="73" spans="1:16" ht="21.2" customHeight="1">
      <c r="A73" s="1149"/>
      <c r="B73" s="1149"/>
      <c r="C73" s="493">
        <v>60</v>
      </c>
      <c r="D73" s="522" t="s">
        <v>1612</v>
      </c>
      <c r="E73" s="523"/>
      <c r="F73" s="1143"/>
      <c r="G73" s="1143"/>
      <c r="H73" s="1150"/>
      <c r="I73" s="1150"/>
      <c r="J73" s="1143"/>
      <c r="K73" s="1151"/>
      <c r="L73" s="1143"/>
      <c r="M73" s="1143"/>
      <c r="N73" s="1143"/>
      <c r="O73" s="1143"/>
      <c r="P73" s="1144"/>
    </row>
    <row r="74" spans="1:16" ht="21.2" customHeight="1">
      <c r="A74" s="1149"/>
      <c r="B74" s="1149"/>
      <c r="C74" s="493">
        <v>61</v>
      </c>
      <c r="D74" s="522" t="s">
        <v>1613</v>
      </c>
      <c r="E74" s="523"/>
      <c r="F74" s="1143"/>
      <c r="G74" s="1143"/>
      <c r="H74" s="1150"/>
      <c r="I74" s="1150"/>
      <c r="J74" s="1143"/>
      <c r="K74" s="1151"/>
      <c r="L74" s="1143"/>
      <c r="M74" s="1143"/>
      <c r="N74" s="1143"/>
      <c r="O74" s="1143"/>
      <c r="P74" s="1144"/>
    </row>
    <row r="75" spans="1:16" ht="21.2" customHeight="1">
      <c r="A75" s="1149"/>
      <c r="B75" s="1149"/>
      <c r="C75" s="493">
        <v>62</v>
      </c>
      <c r="D75" s="522" t="s">
        <v>1614</v>
      </c>
      <c r="E75" s="523"/>
      <c r="F75" s="1143"/>
      <c r="G75" s="1143"/>
      <c r="H75" s="1150"/>
      <c r="I75" s="1150"/>
      <c r="J75" s="1143"/>
      <c r="K75" s="1151"/>
      <c r="L75" s="1143"/>
      <c r="M75" s="1143"/>
      <c r="N75" s="1143"/>
      <c r="O75" s="1143"/>
      <c r="P75" s="1144"/>
    </row>
    <row r="76" spans="1:16" ht="21.2" customHeight="1">
      <c r="A76" s="1149"/>
      <c r="B76" s="1149"/>
      <c r="C76" s="493">
        <v>63</v>
      </c>
      <c r="D76" s="522" t="s">
        <v>1615</v>
      </c>
      <c r="E76" s="523"/>
      <c r="F76" s="1143"/>
      <c r="G76" s="1143"/>
      <c r="H76" s="1150"/>
      <c r="I76" s="1150"/>
      <c r="J76" s="1143"/>
      <c r="K76" s="1151"/>
      <c r="L76" s="1143"/>
      <c r="M76" s="1143"/>
      <c r="N76" s="1143"/>
      <c r="O76" s="1143"/>
      <c r="P76" s="1144"/>
    </row>
    <row r="77" spans="1:16" ht="21.2" customHeight="1">
      <c r="A77" s="1149"/>
      <c r="B77" s="1149"/>
      <c r="C77" s="493">
        <v>64</v>
      </c>
      <c r="D77" s="528" t="s">
        <v>1616</v>
      </c>
      <c r="E77" s="523"/>
      <c r="F77" s="1143"/>
      <c r="G77" s="1143"/>
      <c r="H77" s="1150"/>
      <c r="I77" s="1150"/>
      <c r="J77" s="1143"/>
      <c r="K77" s="1151"/>
      <c r="L77" s="1143"/>
      <c r="M77" s="1143"/>
      <c r="N77" s="1143"/>
      <c r="O77" s="1143"/>
      <c r="P77" s="1144"/>
    </row>
    <row r="78" spans="1:16" ht="21.2" customHeight="1">
      <c r="A78" s="1149"/>
      <c r="B78" s="1149"/>
      <c r="C78" s="493">
        <v>65</v>
      </c>
      <c r="D78" s="522" t="s">
        <v>1617</v>
      </c>
      <c r="E78" s="523"/>
      <c r="F78" s="1143"/>
      <c r="G78" s="1143"/>
      <c r="H78" s="1150"/>
      <c r="I78" s="1150"/>
      <c r="J78" s="1143"/>
      <c r="K78" s="1151"/>
      <c r="L78" s="1143"/>
      <c r="M78" s="1143"/>
      <c r="N78" s="1143"/>
      <c r="O78" s="1143"/>
      <c r="P78" s="1144"/>
    </row>
    <row r="79" spans="1:16" ht="21.2" customHeight="1">
      <c r="A79" s="1149"/>
      <c r="B79" s="1149"/>
      <c r="C79" s="493">
        <v>66</v>
      </c>
      <c r="D79" s="522" t="s">
        <v>1618</v>
      </c>
      <c r="E79" s="523"/>
      <c r="F79" s="1143"/>
      <c r="G79" s="1143"/>
      <c r="H79" s="1150"/>
      <c r="I79" s="1150"/>
      <c r="J79" s="1143"/>
      <c r="K79" s="1151"/>
      <c r="L79" s="1143"/>
      <c r="M79" s="1143"/>
      <c r="N79" s="1143"/>
      <c r="O79" s="1143"/>
      <c r="P79" s="1144"/>
    </row>
    <row r="80" spans="1:16" ht="21.2" customHeight="1">
      <c r="A80" s="1149"/>
      <c r="B80" s="1149"/>
      <c r="C80" s="493">
        <v>67</v>
      </c>
      <c r="D80" s="522" t="s">
        <v>1619</v>
      </c>
      <c r="E80" s="523"/>
      <c r="F80" s="1143"/>
      <c r="G80" s="1143"/>
      <c r="H80" s="1150"/>
      <c r="I80" s="1150"/>
      <c r="J80" s="1143"/>
      <c r="K80" s="1151"/>
      <c r="L80" s="1143"/>
      <c r="M80" s="1143"/>
      <c r="N80" s="1143"/>
      <c r="O80" s="1143"/>
      <c r="P80" s="1144"/>
    </row>
    <row r="81" spans="1:16" ht="21.2" customHeight="1">
      <c r="A81" s="1149"/>
      <c r="B81" s="1149"/>
      <c r="C81" s="493">
        <v>68</v>
      </c>
      <c r="D81" s="528" t="s">
        <v>1620</v>
      </c>
      <c r="E81" s="523"/>
      <c r="F81" s="1143"/>
      <c r="G81" s="1143"/>
      <c r="H81" s="1150"/>
      <c r="I81" s="1150"/>
      <c r="J81" s="1143"/>
      <c r="K81" s="1151"/>
      <c r="L81" s="1143"/>
      <c r="M81" s="1143"/>
      <c r="N81" s="1143"/>
      <c r="O81" s="1143"/>
      <c r="P81" s="1144"/>
    </row>
    <row r="82" spans="1:16" ht="21.2" customHeight="1">
      <c r="A82" s="1149"/>
      <c r="B82" s="1149"/>
      <c r="C82" s="493">
        <v>69</v>
      </c>
      <c r="D82" s="522" t="s">
        <v>1621</v>
      </c>
      <c r="E82" s="523"/>
      <c r="F82" s="1143"/>
      <c r="G82" s="1143"/>
      <c r="H82" s="1150"/>
      <c r="I82" s="1150"/>
      <c r="J82" s="1143"/>
      <c r="K82" s="1151"/>
      <c r="L82" s="1143"/>
      <c r="M82" s="1143"/>
      <c r="N82" s="1143"/>
      <c r="O82" s="1143"/>
      <c r="P82" s="1144"/>
    </row>
    <row r="83" spans="1:16" ht="21.2" customHeight="1">
      <c r="A83" s="1149"/>
      <c r="B83" s="1149"/>
      <c r="C83" s="493">
        <v>70</v>
      </c>
      <c r="D83" s="522" t="s">
        <v>1622</v>
      </c>
      <c r="E83" s="523"/>
      <c r="F83" s="1143"/>
      <c r="G83" s="1143"/>
      <c r="H83" s="1150"/>
      <c r="I83" s="1150"/>
      <c r="J83" s="1143"/>
      <c r="K83" s="1151"/>
      <c r="L83" s="1143"/>
      <c r="M83" s="1143"/>
      <c r="N83" s="1143"/>
      <c r="O83" s="1143"/>
      <c r="P83" s="1144"/>
    </row>
    <row r="84" spans="1:16" ht="21.2" customHeight="1">
      <c r="A84" s="1145" t="s">
        <v>108</v>
      </c>
      <c r="B84" s="1146"/>
      <c r="C84" s="1146"/>
      <c r="D84" s="1146"/>
      <c r="E84" s="1147"/>
      <c r="F84" s="493">
        <f>SUM(F6:F83)</f>
        <v>28</v>
      </c>
      <c r="G84" s="493">
        <f>SUM(G6:G83)</f>
        <v>26</v>
      </c>
      <c r="H84" s="493">
        <f>SUM(H6:H83)</f>
        <v>28</v>
      </c>
      <c r="I84" s="493">
        <f>SUM(I6:I83)</f>
        <v>0</v>
      </c>
      <c r="J84" s="493"/>
      <c r="K84" s="493"/>
      <c r="L84" s="493">
        <f>SUM(L6:L83)</f>
        <v>2080</v>
      </c>
      <c r="M84" s="493">
        <f>SUM(M6:M83)</f>
        <v>816</v>
      </c>
      <c r="N84" s="493">
        <f>SUM(N6:N83)</f>
        <v>1264</v>
      </c>
      <c r="O84" s="493">
        <f>SUM(O6:O83)</f>
        <v>106</v>
      </c>
      <c r="P84" s="531">
        <f>SUM(P6:P83)</f>
        <v>1</v>
      </c>
    </row>
    <row r="85" spans="1:16" ht="21.2" customHeight="1">
      <c r="A85" s="1148" t="s">
        <v>1318</v>
      </c>
      <c r="B85" s="1148"/>
      <c r="C85" s="1148"/>
      <c r="D85" s="1148"/>
      <c r="E85" s="1148"/>
      <c r="F85" s="532"/>
      <c r="G85" s="532"/>
      <c r="H85" s="532"/>
      <c r="I85" s="532"/>
      <c r="J85" s="532"/>
      <c r="K85" s="532"/>
      <c r="L85" s="532"/>
      <c r="M85" s="483">
        <f>M84/L84</f>
        <v>0.3923076923076923</v>
      </c>
      <c r="N85" s="483">
        <f>N84/L84</f>
        <v>0.60769230769230764</v>
      </c>
      <c r="O85" s="532"/>
      <c r="P85" s="532"/>
    </row>
  </sheetData>
  <mergeCells count="48">
    <mergeCell ref="A1:P1"/>
    <mergeCell ref="A2:P2"/>
    <mergeCell ref="A3:B5"/>
    <mergeCell ref="C3:C5"/>
    <mergeCell ref="D3:D5"/>
    <mergeCell ref="E3:E5"/>
    <mergeCell ref="F3:G3"/>
    <mergeCell ref="H3:I3"/>
    <mergeCell ref="J3:K3"/>
    <mergeCell ref="L3:L5"/>
    <mergeCell ref="M3:M5"/>
    <mergeCell ref="N3:N5"/>
    <mergeCell ref="O3:O5"/>
    <mergeCell ref="P3:P5"/>
    <mergeCell ref="J4:J5"/>
    <mergeCell ref="K4:K5"/>
    <mergeCell ref="O44:O48"/>
    <mergeCell ref="A6:A43"/>
    <mergeCell ref="B6:B22"/>
    <mergeCell ref="P6:P22"/>
    <mergeCell ref="B23:B43"/>
    <mergeCell ref="P23:P43"/>
    <mergeCell ref="A44:A48"/>
    <mergeCell ref="B44:B48"/>
    <mergeCell ref="G44:G48"/>
    <mergeCell ref="H44:H48"/>
    <mergeCell ref="I44:I48"/>
    <mergeCell ref="A85:E85"/>
    <mergeCell ref="P44:P48"/>
    <mergeCell ref="A49:A83"/>
    <mergeCell ref="B49:B83"/>
    <mergeCell ref="F49:F83"/>
    <mergeCell ref="G49:G83"/>
    <mergeCell ref="H49:H83"/>
    <mergeCell ref="I49:I83"/>
    <mergeCell ref="J49:J83"/>
    <mergeCell ref="K49:K83"/>
    <mergeCell ref="L49:L83"/>
    <mergeCell ref="J44:J48"/>
    <mergeCell ref="K44:K48"/>
    <mergeCell ref="L44:L48"/>
    <mergeCell ref="M44:M48"/>
    <mergeCell ref="N44:N48"/>
    <mergeCell ref="M49:M83"/>
    <mergeCell ref="N49:N83"/>
    <mergeCell ref="O49:O83"/>
    <mergeCell ref="P49:P83"/>
    <mergeCell ref="A84:E84"/>
  </mergeCells>
  <phoneticPr fontId="12" type="noConversion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>
    <oddFooter>&amp;C&amp;10第 &amp;P 页，共 &amp;N 页&amp;R&amp;10&amp;A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0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13" width="4.375" style="1" customWidth="1"/>
    <col min="14" max="15" width="4.625" style="1" customWidth="1"/>
    <col min="16" max="17" width="5.625" style="1" customWidth="1"/>
    <col min="18" max="16384" width="9" style="1"/>
  </cols>
  <sheetData>
    <row r="1" spans="1:17" ht="30" customHeight="1">
      <c r="A1" s="1182" t="s">
        <v>0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15" customHeight="1">
      <c r="A2" s="1183" t="s">
        <v>193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</row>
    <row r="3" spans="1:17" ht="18" customHeight="1">
      <c r="A3" s="1172" t="s">
        <v>1</v>
      </c>
      <c r="B3" s="1172"/>
      <c r="C3" s="1174"/>
      <c r="D3" s="1169" t="s">
        <v>2</v>
      </c>
      <c r="E3" s="1172" t="s">
        <v>3</v>
      </c>
      <c r="F3" s="1174" t="s">
        <v>4</v>
      </c>
      <c r="G3" s="1174"/>
      <c r="H3" s="1174" t="s">
        <v>5</v>
      </c>
      <c r="I3" s="1174"/>
      <c r="J3" s="1174" t="s">
        <v>6</v>
      </c>
      <c r="K3" s="1174"/>
      <c r="L3" s="1174" t="s">
        <v>109</v>
      </c>
      <c r="M3" s="1174"/>
      <c r="N3" s="1169" t="s">
        <v>8</v>
      </c>
      <c r="O3" s="1169" t="s">
        <v>9</v>
      </c>
      <c r="P3" s="1172" t="s">
        <v>10</v>
      </c>
      <c r="Q3" s="1160" t="s">
        <v>11</v>
      </c>
    </row>
    <row r="4" spans="1:17" ht="18" customHeight="1">
      <c r="A4" s="1174"/>
      <c r="B4" s="1174"/>
      <c r="C4" s="1174"/>
      <c r="D4" s="1169"/>
      <c r="E4" s="1172"/>
      <c r="F4" s="432">
        <v>1</v>
      </c>
      <c r="G4" s="432">
        <v>2</v>
      </c>
      <c r="H4" s="432">
        <v>3</v>
      </c>
      <c r="I4" s="432">
        <v>4</v>
      </c>
      <c r="J4" s="432">
        <v>5</v>
      </c>
      <c r="K4" s="432">
        <v>6</v>
      </c>
      <c r="L4" s="1172" t="s">
        <v>12</v>
      </c>
      <c r="M4" s="1172" t="s">
        <v>13</v>
      </c>
      <c r="N4" s="1169"/>
      <c r="O4" s="1169"/>
      <c r="P4" s="1172"/>
      <c r="Q4" s="1160"/>
    </row>
    <row r="5" spans="1:17" ht="18" customHeight="1">
      <c r="A5" s="1174"/>
      <c r="B5" s="1174"/>
      <c r="C5" s="1174"/>
      <c r="D5" s="1169"/>
      <c r="E5" s="1172"/>
      <c r="F5" s="430" t="s">
        <v>194</v>
      </c>
      <c r="G5" s="430" t="s">
        <v>194</v>
      </c>
      <c r="H5" s="430" t="s">
        <v>194</v>
      </c>
      <c r="I5" s="430" t="s">
        <v>194</v>
      </c>
      <c r="J5" s="430" t="s">
        <v>194</v>
      </c>
      <c r="K5" s="430" t="s">
        <v>195</v>
      </c>
      <c r="L5" s="1172"/>
      <c r="M5" s="1172"/>
      <c r="N5" s="1169"/>
      <c r="O5" s="1169"/>
      <c r="P5" s="1172"/>
      <c r="Q5" s="1160"/>
    </row>
    <row r="6" spans="1:17" ht="13.15" customHeight="1">
      <c r="A6" s="1169" t="s">
        <v>16</v>
      </c>
      <c r="B6" s="1169" t="s">
        <v>17</v>
      </c>
      <c r="C6" s="1169" t="s">
        <v>196</v>
      </c>
      <c r="D6" s="430">
        <v>1</v>
      </c>
      <c r="E6" s="2" t="s">
        <v>112</v>
      </c>
      <c r="F6" s="401">
        <v>2</v>
      </c>
      <c r="G6" s="401">
        <v>2</v>
      </c>
      <c r="H6" s="430"/>
      <c r="I6" s="430"/>
      <c r="J6" s="430"/>
      <c r="K6" s="430"/>
      <c r="L6" s="433" t="s">
        <v>197</v>
      </c>
      <c r="M6" s="430"/>
      <c r="N6" s="430">
        <f>F6*16+G6*16+H6*16+I6*16+J6*16+K6*19</f>
        <v>64</v>
      </c>
      <c r="O6" s="430">
        <f>INT(N6/16)+IF(MOD(N6,16)&gt;9,1,0)</f>
        <v>4</v>
      </c>
      <c r="P6" s="1159">
        <f>SUM(N6:N13)/(SUM(N6:N89))</f>
        <v>0.11572700296735905</v>
      </c>
      <c r="Q6" s="1161">
        <f>SUM(N6:N27)/(SUM(N6:N89))</f>
        <v>0.37685459940652821</v>
      </c>
    </row>
    <row r="7" spans="1:17" ht="13.15" customHeight="1">
      <c r="A7" s="1175"/>
      <c r="B7" s="1169"/>
      <c r="C7" s="1169"/>
      <c r="D7" s="430">
        <v>2</v>
      </c>
      <c r="E7" s="3" t="s">
        <v>113</v>
      </c>
      <c r="F7" s="430"/>
      <c r="G7" s="430"/>
      <c r="H7" s="401">
        <v>2</v>
      </c>
      <c r="I7" s="401">
        <v>2</v>
      </c>
      <c r="J7" s="430"/>
      <c r="K7" s="430"/>
      <c r="L7" s="430"/>
      <c r="M7" s="433" t="s">
        <v>197</v>
      </c>
      <c r="N7" s="430">
        <f>F7*16+G7*16+H7*16+I7*16+J7*16+K7*19</f>
        <v>64</v>
      </c>
      <c r="O7" s="430">
        <f t="shared" ref="O7:O14" si="0">INT(N7/16)+IF(MOD(N7,16)&gt;9,1,0)</f>
        <v>4</v>
      </c>
      <c r="P7" s="1159"/>
      <c r="Q7" s="1161"/>
    </row>
    <row r="8" spans="1:17" ht="13.15" customHeight="1">
      <c r="A8" s="1175"/>
      <c r="B8" s="1169"/>
      <c r="C8" s="1169"/>
      <c r="D8" s="430">
        <v>3</v>
      </c>
      <c r="E8" s="6" t="s">
        <v>114</v>
      </c>
      <c r="F8" s="401">
        <v>2</v>
      </c>
      <c r="G8" s="401">
        <v>2</v>
      </c>
      <c r="H8" s="401"/>
      <c r="I8" s="401"/>
      <c r="J8" s="430"/>
      <c r="K8" s="430"/>
      <c r="L8" s="433" t="s">
        <v>197</v>
      </c>
      <c r="M8" s="430"/>
      <c r="N8" s="430">
        <f>F8*16+G8*16+H8*16+I8*16+J8*16+K8*19</f>
        <v>64</v>
      </c>
      <c r="O8" s="430">
        <f t="shared" si="0"/>
        <v>4</v>
      </c>
      <c r="P8" s="1159"/>
      <c r="Q8" s="1161"/>
    </row>
    <row r="9" spans="1:17" ht="13.15" customHeight="1">
      <c r="A9" s="1175"/>
      <c r="B9" s="1169"/>
      <c r="C9" s="1169"/>
      <c r="D9" s="430">
        <v>4</v>
      </c>
      <c r="E9" s="6" t="s">
        <v>115</v>
      </c>
      <c r="F9" s="430"/>
      <c r="G9" s="430"/>
      <c r="H9" s="430"/>
      <c r="I9" s="430"/>
      <c r="J9" s="430">
        <v>2</v>
      </c>
      <c r="K9" s="430"/>
      <c r="L9" s="433" t="s">
        <v>197</v>
      </c>
      <c r="M9" s="430"/>
      <c r="N9" s="430">
        <f>F9*16+G9*16+H9*16+I9*16+J9*16+K9*19</f>
        <v>32</v>
      </c>
      <c r="O9" s="430">
        <f t="shared" si="0"/>
        <v>2</v>
      </c>
      <c r="P9" s="1159"/>
      <c r="Q9" s="1161"/>
    </row>
    <row r="10" spans="1:17" ht="13.15" customHeight="1">
      <c r="A10" s="1175"/>
      <c r="B10" s="1169"/>
      <c r="C10" s="1169"/>
      <c r="D10" s="430">
        <v>5</v>
      </c>
      <c r="E10" s="10" t="s">
        <v>116</v>
      </c>
      <c r="F10" s="448"/>
      <c r="G10" s="448"/>
      <c r="H10" s="448"/>
      <c r="I10" s="448">
        <v>2</v>
      </c>
      <c r="J10" s="448"/>
      <c r="K10" s="448"/>
      <c r="L10" s="433" t="s">
        <v>197</v>
      </c>
      <c r="M10" s="446"/>
      <c r="N10" s="430">
        <f>F10*16+G10*16+H10*16+I10*16+J10*16+K10*19</f>
        <v>32</v>
      </c>
      <c r="O10" s="430">
        <f t="shared" si="0"/>
        <v>2</v>
      </c>
      <c r="P10" s="1159"/>
      <c r="Q10" s="1161"/>
    </row>
    <row r="11" spans="1:17" ht="13.15" customHeight="1">
      <c r="A11" s="1175"/>
      <c r="B11" s="1169"/>
      <c r="C11" s="1169"/>
      <c r="D11" s="430">
        <v>6</v>
      </c>
      <c r="E11" s="6" t="s">
        <v>117</v>
      </c>
      <c r="F11" s="401" t="s">
        <v>25</v>
      </c>
      <c r="G11" s="401" t="s">
        <v>25</v>
      </c>
      <c r="H11" s="430" t="s">
        <v>25</v>
      </c>
      <c r="I11" s="430" t="s">
        <v>25</v>
      </c>
      <c r="J11" s="430" t="s">
        <v>25</v>
      </c>
      <c r="K11" s="430"/>
      <c r="L11" s="430"/>
      <c r="M11" s="433" t="s">
        <v>197</v>
      </c>
      <c r="N11" s="430">
        <v>20</v>
      </c>
      <c r="O11" s="430">
        <f t="shared" si="0"/>
        <v>1</v>
      </c>
      <c r="P11" s="1159"/>
      <c r="Q11" s="1161"/>
    </row>
    <row r="12" spans="1:17" ht="13.15" customHeight="1">
      <c r="A12" s="1175"/>
      <c r="B12" s="1169"/>
      <c r="C12" s="1169"/>
      <c r="D12" s="430">
        <v>7</v>
      </c>
      <c r="E12" s="6" t="s">
        <v>118</v>
      </c>
      <c r="F12" s="430" t="s">
        <v>28</v>
      </c>
      <c r="G12" s="430" t="s">
        <v>28</v>
      </c>
      <c r="H12" s="430" t="s">
        <v>28</v>
      </c>
      <c r="I12" s="430" t="s">
        <v>28</v>
      </c>
      <c r="J12" s="430"/>
      <c r="K12" s="430"/>
      <c r="L12" s="430"/>
      <c r="M12" s="433" t="s">
        <v>197</v>
      </c>
      <c r="N12" s="430">
        <v>24</v>
      </c>
      <c r="O12" s="430">
        <f t="shared" si="0"/>
        <v>1</v>
      </c>
      <c r="P12" s="1159"/>
      <c r="Q12" s="1161"/>
    </row>
    <row r="13" spans="1:17" ht="13.15" customHeight="1">
      <c r="A13" s="1175"/>
      <c r="B13" s="1169"/>
      <c r="C13" s="1169"/>
      <c r="D13" s="430">
        <v>8</v>
      </c>
      <c r="E13" s="7" t="s">
        <v>119</v>
      </c>
      <c r="F13" s="430" t="s">
        <v>30</v>
      </c>
      <c r="G13" s="430"/>
      <c r="H13" s="430"/>
      <c r="I13" s="430"/>
      <c r="J13" s="430" t="s">
        <v>25</v>
      </c>
      <c r="K13" s="430"/>
      <c r="L13" s="430"/>
      <c r="M13" s="433" t="s">
        <v>197</v>
      </c>
      <c r="N13" s="430">
        <v>12</v>
      </c>
      <c r="O13" s="430">
        <f t="shared" si="0"/>
        <v>1</v>
      </c>
      <c r="P13" s="1159"/>
      <c r="Q13" s="1161"/>
    </row>
    <row r="14" spans="1:17" ht="13.15" customHeight="1">
      <c r="A14" s="1175"/>
      <c r="B14" s="1169"/>
      <c r="C14" s="1169" t="s">
        <v>198</v>
      </c>
      <c r="D14" s="430">
        <v>9</v>
      </c>
      <c r="E14" s="6" t="s">
        <v>120</v>
      </c>
      <c r="F14" s="430">
        <v>2</v>
      </c>
      <c r="G14" s="430">
        <v>2</v>
      </c>
      <c r="H14" s="430"/>
      <c r="I14" s="430"/>
      <c r="J14" s="430"/>
      <c r="K14" s="430"/>
      <c r="L14" s="433" t="s">
        <v>197</v>
      </c>
      <c r="M14" s="430"/>
      <c r="N14" s="430">
        <f>F14*16+G14*16+H14*16+I14*16+J14*16+K14*19</f>
        <v>64</v>
      </c>
      <c r="O14" s="430">
        <f t="shared" si="0"/>
        <v>4</v>
      </c>
      <c r="P14" s="1159">
        <f>SUM(N14:N27)/(SUM(N6:N89))</f>
        <v>0.26112759643916916</v>
      </c>
      <c r="Q14" s="1161"/>
    </row>
    <row r="15" spans="1:17" ht="13.15" customHeight="1">
      <c r="A15" s="1175"/>
      <c r="B15" s="1169"/>
      <c r="C15" s="1177"/>
      <c r="D15" s="430">
        <v>10</v>
      </c>
      <c r="E15" s="6" t="s">
        <v>121</v>
      </c>
      <c r="F15" s="430">
        <v>2</v>
      </c>
      <c r="G15" s="430">
        <v>2</v>
      </c>
      <c r="H15" s="430"/>
      <c r="I15" s="430"/>
      <c r="J15" s="430"/>
      <c r="K15" s="430"/>
      <c r="L15" s="433" t="s">
        <v>197</v>
      </c>
      <c r="M15" s="430"/>
      <c r="N15" s="430">
        <f t="shared" ref="N15:N43" si="1">F15*16+G15*16+H15*16+I15*16+J15*16+K15*19</f>
        <v>64</v>
      </c>
      <c r="O15" s="430">
        <f t="shared" ref="O15:O43" si="2">INT(N15/16)+IF(MOD(N15,16)&gt;9,1,0)</f>
        <v>4</v>
      </c>
      <c r="P15" s="1159"/>
      <c r="Q15" s="1161"/>
    </row>
    <row r="16" spans="1:17" ht="13.15" customHeight="1">
      <c r="A16" s="1175"/>
      <c r="B16" s="1169"/>
      <c r="C16" s="1177"/>
      <c r="D16" s="430">
        <v>11</v>
      </c>
      <c r="E16" s="6" t="s">
        <v>122</v>
      </c>
      <c r="F16" s="430"/>
      <c r="G16" s="430"/>
      <c r="H16" s="430"/>
      <c r="I16" s="430">
        <v>2</v>
      </c>
      <c r="J16" s="430"/>
      <c r="K16" s="430"/>
      <c r="L16" s="433" t="s">
        <v>197</v>
      </c>
      <c r="M16" s="430"/>
      <c r="N16" s="430">
        <f t="shared" si="1"/>
        <v>32</v>
      </c>
      <c r="O16" s="430">
        <f t="shared" si="2"/>
        <v>2</v>
      </c>
      <c r="P16" s="1159"/>
      <c r="Q16" s="1161"/>
    </row>
    <row r="17" spans="1:17" ht="13.15" customHeight="1">
      <c r="A17" s="1175"/>
      <c r="B17" s="1169"/>
      <c r="C17" s="1177"/>
      <c r="D17" s="430">
        <v>12</v>
      </c>
      <c r="E17" s="6" t="s">
        <v>123</v>
      </c>
      <c r="F17" s="430"/>
      <c r="G17" s="430"/>
      <c r="H17" s="430">
        <v>2</v>
      </c>
      <c r="I17" s="430"/>
      <c r="J17" s="430"/>
      <c r="K17" s="430"/>
      <c r="L17" s="433" t="s">
        <v>197</v>
      </c>
      <c r="M17" s="430"/>
      <c r="N17" s="430">
        <f t="shared" si="1"/>
        <v>32</v>
      </c>
      <c r="O17" s="430">
        <f t="shared" si="2"/>
        <v>2</v>
      </c>
      <c r="P17" s="1159"/>
      <c r="Q17" s="1161"/>
    </row>
    <row r="18" spans="1:17" ht="13.15" customHeight="1">
      <c r="A18" s="1175"/>
      <c r="B18" s="1169"/>
      <c r="C18" s="1177"/>
      <c r="D18" s="430">
        <v>13</v>
      </c>
      <c r="E18" s="178" t="s">
        <v>124</v>
      </c>
      <c r="F18" s="430"/>
      <c r="G18" s="430"/>
      <c r="H18" s="430"/>
      <c r="I18" s="430"/>
      <c r="J18" s="430">
        <v>2</v>
      </c>
      <c r="K18" s="430"/>
      <c r="L18" s="433" t="s">
        <v>197</v>
      </c>
      <c r="M18" s="430"/>
      <c r="N18" s="430">
        <f t="shared" si="1"/>
        <v>32</v>
      </c>
      <c r="O18" s="430">
        <f t="shared" si="2"/>
        <v>2</v>
      </c>
      <c r="P18" s="1159"/>
      <c r="Q18" s="1161"/>
    </row>
    <row r="19" spans="1:17" ht="13.15" customHeight="1">
      <c r="A19" s="1175"/>
      <c r="B19" s="1169"/>
      <c r="C19" s="1177"/>
      <c r="D19" s="430">
        <v>14</v>
      </c>
      <c r="E19" s="6" t="s">
        <v>125</v>
      </c>
      <c r="F19" s="430">
        <v>2</v>
      </c>
      <c r="G19" s="430">
        <v>2</v>
      </c>
      <c r="H19" s="430"/>
      <c r="I19" s="430"/>
      <c r="J19" s="430"/>
      <c r="K19" s="430"/>
      <c r="L19" s="433" t="s">
        <v>197</v>
      </c>
      <c r="M19" s="430"/>
      <c r="N19" s="430">
        <f t="shared" si="1"/>
        <v>64</v>
      </c>
      <c r="O19" s="430">
        <f t="shared" si="2"/>
        <v>4</v>
      </c>
      <c r="P19" s="1159"/>
      <c r="Q19" s="1161"/>
    </row>
    <row r="20" spans="1:17" ht="13.15" customHeight="1">
      <c r="A20" s="1175"/>
      <c r="B20" s="1169"/>
      <c r="C20" s="1177"/>
      <c r="D20" s="430">
        <v>15</v>
      </c>
      <c r="E20" s="178" t="s">
        <v>126</v>
      </c>
      <c r="F20" s="430"/>
      <c r="G20" s="430"/>
      <c r="H20" s="430">
        <v>4</v>
      </c>
      <c r="I20" s="430">
        <v>4</v>
      </c>
      <c r="J20" s="430"/>
      <c r="K20" s="430"/>
      <c r="L20" s="433" t="s">
        <v>197</v>
      </c>
      <c r="M20" s="430"/>
      <c r="N20" s="430">
        <f t="shared" si="1"/>
        <v>128</v>
      </c>
      <c r="O20" s="430">
        <f t="shared" si="2"/>
        <v>8</v>
      </c>
      <c r="P20" s="1159"/>
      <c r="Q20" s="1161"/>
    </row>
    <row r="21" spans="1:17" ht="13.15" customHeight="1">
      <c r="A21" s="1175"/>
      <c r="B21" s="1169"/>
      <c r="C21" s="1177"/>
      <c r="D21" s="430">
        <v>16</v>
      </c>
      <c r="E21" s="6" t="s">
        <v>127</v>
      </c>
      <c r="F21" s="430"/>
      <c r="G21" s="430"/>
      <c r="H21" s="430"/>
      <c r="I21" s="430"/>
      <c r="J21" s="430">
        <v>2</v>
      </c>
      <c r="K21" s="430"/>
      <c r="L21" s="433" t="s">
        <v>197</v>
      </c>
      <c r="M21" s="430"/>
      <c r="N21" s="430">
        <f t="shared" si="1"/>
        <v>32</v>
      </c>
      <c r="O21" s="430">
        <f t="shared" si="2"/>
        <v>2</v>
      </c>
      <c r="P21" s="1159"/>
      <c r="Q21" s="1161"/>
    </row>
    <row r="22" spans="1:17" ht="13.15" customHeight="1">
      <c r="A22" s="1175"/>
      <c r="B22" s="1169"/>
      <c r="C22" s="1177"/>
      <c r="D22" s="430">
        <v>17</v>
      </c>
      <c r="E22" s="6" t="s">
        <v>128</v>
      </c>
      <c r="F22" s="430"/>
      <c r="G22" s="430"/>
      <c r="H22" s="430"/>
      <c r="I22" s="430"/>
      <c r="J22" s="430">
        <v>4</v>
      </c>
      <c r="K22" s="430"/>
      <c r="L22" s="433" t="s">
        <v>197</v>
      </c>
      <c r="M22" s="430"/>
      <c r="N22" s="430">
        <f t="shared" si="1"/>
        <v>64</v>
      </c>
      <c r="O22" s="430">
        <f t="shared" si="2"/>
        <v>4</v>
      </c>
      <c r="P22" s="1159"/>
      <c r="Q22" s="1161"/>
    </row>
    <row r="23" spans="1:17" ht="13.15" customHeight="1">
      <c r="A23" s="1175"/>
      <c r="B23" s="1169"/>
      <c r="C23" s="1177"/>
      <c r="D23" s="430">
        <v>18</v>
      </c>
      <c r="E23" s="6" t="s">
        <v>129</v>
      </c>
      <c r="F23" s="430">
        <v>2</v>
      </c>
      <c r="G23" s="430">
        <v>2</v>
      </c>
      <c r="H23" s="430"/>
      <c r="I23" s="430"/>
      <c r="J23" s="430"/>
      <c r="K23" s="430"/>
      <c r="L23" s="433" t="s">
        <v>197</v>
      </c>
      <c r="M23" s="430"/>
      <c r="N23" s="430">
        <f t="shared" si="1"/>
        <v>64</v>
      </c>
      <c r="O23" s="430">
        <f t="shared" si="2"/>
        <v>4</v>
      </c>
      <c r="P23" s="1159"/>
      <c r="Q23" s="1161"/>
    </row>
    <row r="24" spans="1:17" ht="13.15" customHeight="1">
      <c r="A24" s="1175"/>
      <c r="B24" s="1169"/>
      <c r="C24" s="1177"/>
      <c r="D24" s="430">
        <v>19</v>
      </c>
      <c r="E24" s="6" t="s">
        <v>130</v>
      </c>
      <c r="F24" s="430"/>
      <c r="G24" s="430">
        <v>2</v>
      </c>
      <c r="H24" s="430"/>
      <c r="I24" s="430">
        <v>0</v>
      </c>
      <c r="J24" s="430"/>
      <c r="K24" s="430"/>
      <c r="L24" s="433" t="s">
        <v>197</v>
      </c>
      <c r="M24" s="430"/>
      <c r="N24" s="430">
        <f t="shared" si="1"/>
        <v>32</v>
      </c>
      <c r="O24" s="430">
        <f t="shared" si="2"/>
        <v>2</v>
      </c>
      <c r="P24" s="1159"/>
      <c r="Q24" s="1161"/>
    </row>
    <row r="25" spans="1:17" ht="13.15" customHeight="1">
      <c r="A25" s="1175"/>
      <c r="B25" s="1169"/>
      <c r="C25" s="1177"/>
      <c r="D25" s="430">
        <v>20</v>
      </c>
      <c r="E25" s="6" t="s">
        <v>131</v>
      </c>
      <c r="F25" s="430"/>
      <c r="G25" s="430"/>
      <c r="H25" s="430"/>
      <c r="I25" s="430"/>
      <c r="J25" s="430">
        <v>2</v>
      </c>
      <c r="K25" s="430"/>
      <c r="L25" s="433" t="s">
        <v>197</v>
      </c>
      <c r="M25" s="430"/>
      <c r="N25" s="430">
        <f t="shared" si="1"/>
        <v>32</v>
      </c>
      <c r="O25" s="430">
        <f t="shared" si="2"/>
        <v>2</v>
      </c>
      <c r="P25" s="1159"/>
      <c r="Q25" s="1161"/>
    </row>
    <row r="26" spans="1:17" ht="13.15" customHeight="1">
      <c r="A26" s="1175"/>
      <c r="B26" s="1169"/>
      <c r="C26" s="1177"/>
      <c r="D26" s="430">
        <v>21</v>
      </c>
      <c r="E26" s="6" t="s">
        <v>132</v>
      </c>
      <c r="F26" s="430">
        <v>2</v>
      </c>
      <c r="G26" s="430"/>
      <c r="H26" s="430"/>
      <c r="I26" s="430"/>
      <c r="J26" s="430"/>
      <c r="K26" s="430"/>
      <c r="L26" s="433" t="s">
        <v>197</v>
      </c>
      <c r="M26" s="430"/>
      <c r="N26" s="430">
        <f t="shared" si="1"/>
        <v>32</v>
      </c>
      <c r="O26" s="430">
        <f t="shared" si="2"/>
        <v>2</v>
      </c>
      <c r="P26" s="1159"/>
      <c r="Q26" s="1161"/>
    </row>
    <row r="27" spans="1:17" ht="13.15" customHeight="1">
      <c r="A27" s="1175"/>
      <c r="B27" s="1169"/>
      <c r="C27" s="1177"/>
      <c r="D27" s="430">
        <v>22</v>
      </c>
      <c r="E27" s="6" t="s">
        <v>133</v>
      </c>
      <c r="F27" s="430"/>
      <c r="G27" s="430">
        <v>2</v>
      </c>
      <c r="H27" s="430">
        <v>0</v>
      </c>
      <c r="I27" s="430">
        <v>0</v>
      </c>
      <c r="J27" s="430"/>
      <c r="K27" s="430"/>
      <c r="L27" s="433" t="s">
        <v>197</v>
      </c>
      <c r="M27" s="430"/>
      <c r="N27" s="430">
        <f t="shared" ref="N27" si="3">F27*16+G27*16+H27*16+I27*16+J27*16+K27*19</f>
        <v>32</v>
      </c>
      <c r="O27" s="430">
        <f t="shared" ref="O27" si="4">INT(N27/16)+IF(MOD(N27,16)&gt;9,1,0)</f>
        <v>2</v>
      </c>
      <c r="P27" s="1159"/>
      <c r="Q27" s="1161"/>
    </row>
    <row r="28" spans="1:17" ht="13.15" customHeight="1">
      <c r="A28" s="1169" t="s">
        <v>43</v>
      </c>
      <c r="B28" s="1169"/>
      <c r="C28" s="1178" t="s">
        <v>196</v>
      </c>
      <c r="D28" s="430">
        <v>23</v>
      </c>
      <c r="E28" s="15" t="s">
        <v>134</v>
      </c>
      <c r="F28" s="401">
        <v>2</v>
      </c>
      <c r="G28" s="401">
        <v>2</v>
      </c>
      <c r="H28" s="401">
        <v>2</v>
      </c>
      <c r="I28" s="401">
        <v>2</v>
      </c>
      <c r="J28" s="430"/>
      <c r="K28" s="430"/>
      <c r="L28" s="430"/>
      <c r="M28" s="433" t="s">
        <v>197</v>
      </c>
      <c r="N28" s="430">
        <f t="shared" ref="N28:N29" si="5">F28*16+G28*16+H28*16+I28*16+J28*16+K28*19</f>
        <v>128</v>
      </c>
      <c r="O28" s="430">
        <f t="shared" ref="O28:O29" si="6">INT(N28/16)+IF(MOD(N28,16)&gt;9,1,0)</f>
        <v>8</v>
      </c>
      <c r="P28" s="1159">
        <f>SUM(N28:N31)/(SUM(N6:N89))</f>
        <v>7.1216617210682495E-2</v>
      </c>
      <c r="Q28" s="1162">
        <f>SUM(N28:N89)/(SUM(N6:N89))</f>
        <v>0.62314540059347179</v>
      </c>
    </row>
    <row r="29" spans="1:17" ht="13.15" customHeight="1">
      <c r="A29" s="1169"/>
      <c r="B29" s="1169"/>
      <c r="C29" s="1179"/>
      <c r="D29" s="430">
        <v>24</v>
      </c>
      <c r="E29" s="15" t="s">
        <v>135</v>
      </c>
      <c r="F29" s="401">
        <v>2</v>
      </c>
      <c r="G29" s="401">
        <v>2</v>
      </c>
      <c r="H29" s="430"/>
      <c r="I29" s="430"/>
      <c r="J29" s="430"/>
      <c r="K29" s="430"/>
      <c r="L29" s="430"/>
      <c r="M29" s="433" t="s">
        <v>197</v>
      </c>
      <c r="N29" s="430">
        <f t="shared" si="5"/>
        <v>64</v>
      </c>
      <c r="O29" s="430">
        <f t="shared" si="6"/>
        <v>4</v>
      </c>
      <c r="P29" s="1159"/>
      <c r="Q29" s="1163"/>
    </row>
    <row r="30" spans="1:17" ht="13.15" customHeight="1">
      <c r="A30" s="1169"/>
      <c r="B30" s="1169"/>
      <c r="C30" s="1179"/>
      <c r="D30" s="430"/>
      <c r="E30" s="6"/>
      <c r="F30" s="430"/>
      <c r="G30" s="430"/>
      <c r="H30" s="430"/>
      <c r="I30" s="430"/>
      <c r="J30" s="430"/>
      <c r="K30" s="430"/>
      <c r="L30" s="430"/>
      <c r="M30" s="430"/>
      <c r="N30" s="430"/>
      <c r="O30" s="430"/>
      <c r="P30" s="1159"/>
      <c r="Q30" s="1163"/>
    </row>
    <row r="31" spans="1:17" ht="13.15" customHeight="1">
      <c r="A31" s="1169"/>
      <c r="B31" s="1169"/>
      <c r="C31" s="1180"/>
      <c r="D31" s="430"/>
      <c r="E31" s="6"/>
      <c r="F31" s="430"/>
      <c r="G31" s="430"/>
      <c r="H31" s="430"/>
      <c r="I31" s="430"/>
      <c r="J31" s="430"/>
      <c r="K31" s="430"/>
      <c r="L31" s="430"/>
      <c r="M31" s="430"/>
      <c r="N31" s="430"/>
      <c r="O31" s="430"/>
      <c r="P31" s="1159"/>
      <c r="Q31" s="1163"/>
    </row>
    <row r="32" spans="1:17" ht="13.15" customHeight="1">
      <c r="A32" s="1169"/>
      <c r="B32" s="1169"/>
      <c r="C32" s="1169" t="s">
        <v>198</v>
      </c>
      <c r="D32" s="430">
        <v>25</v>
      </c>
      <c r="E32" s="4" t="s">
        <v>136</v>
      </c>
      <c r="F32" s="5"/>
      <c r="G32" s="5"/>
      <c r="H32" s="5"/>
      <c r="I32" s="5"/>
      <c r="J32" s="5">
        <v>2</v>
      </c>
      <c r="K32" s="5"/>
      <c r="L32" s="433" t="s">
        <v>197</v>
      </c>
      <c r="M32" s="5"/>
      <c r="N32" s="430">
        <f t="shared" si="1"/>
        <v>32</v>
      </c>
      <c r="O32" s="430">
        <f t="shared" si="2"/>
        <v>2</v>
      </c>
      <c r="P32" s="1159">
        <f>SUM(N32:N41)/(SUM(N6:N89))</f>
        <v>0.16617210682492581</v>
      </c>
      <c r="Q32" s="1163"/>
    </row>
    <row r="33" spans="1:17" ht="13.15" customHeight="1">
      <c r="A33" s="1169"/>
      <c r="B33" s="1169"/>
      <c r="C33" s="1169"/>
      <c r="D33" s="430">
        <v>26</v>
      </c>
      <c r="E33" s="6" t="s">
        <v>137</v>
      </c>
      <c r="F33" s="430"/>
      <c r="G33" s="430">
        <v>2</v>
      </c>
      <c r="H33" s="430"/>
      <c r="I33" s="430"/>
      <c r="J33" s="430"/>
      <c r="K33" s="430"/>
      <c r="L33" s="433" t="s">
        <v>197</v>
      </c>
      <c r="M33" s="430"/>
      <c r="N33" s="430">
        <f t="shared" si="1"/>
        <v>32</v>
      </c>
      <c r="O33" s="430">
        <f t="shared" si="2"/>
        <v>2</v>
      </c>
      <c r="P33" s="1159"/>
      <c r="Q33" s="1163"/>
    </row>
    <row r="34" spans="1:17" ht="13.15" customHeight="1">
      <c r="A34" s="1169"/>
      <c r="B34" s="1169"/>
      <c r="C34" s="1169"/>
      <c r="D34" s="430"/>
      <c r="E34" s="41" t="s">
        <v>50</v>
      </c>
      <c r="F34" s="430"/>
      <c r="G34" s="430">
        <v>2</v>
      </c>
      <c r="H34" s="430"/>
      <c r="I34" s="430"/>
      <c r="J34" s="430"/>
      <c r="K34" s="430"/>
      <c r="L34" s="433"/>
      <c r="M34" s="430"/>
      <c r="N34" s="430">
        <f t="shared" ref="N34" si="7">F34*16+G34*16+H34*16+I34*16+J34*16+K34*19</f>
        <v>32</v>
      </c>
      <c r="O34" s="430">
        <f t="shared" ref="O34" si="8">INT(N34/16)+IF(MOD(N34,16)&gt;9,1,0)</f>
        <v>2</v>
      </c>
      <c r="P34" s="1159"/>
      <c r="Q34" s="1163"/>
    </row>
    <row r="35" spans="1:17" ht="13.15" customHeight="1">
      <c r="A35" s="1169"/>
      <c r="B35" s="1169"/>
      <c r="C35" s="1169"/>
      <c r="D35" s="430">
        <v>27</v>
      </c>
      <c r="E35" s="6" t="s">
        <v>138</v>
      </c>
      <c r="F35" s="430"/>
      <c r="G35" s="430"/>
      <c r="H35" s="430">
        <v>2</v>
      </c>
      <c r="I35" s="430">
        <v>2</v>
      </c>
      <c r="J35" s="430"/>
      <c r="K35" s="430"/>
      <c r="L35" s="433" t="s">
        <v>197</v>
      </c>
      <c r="M35" s="430"/>
      <c r="N35" s="430">
        <f t="shared" si="1"/>
        <v>64</v>
      </c>
      <c r="O35" s="430">
        <f t="shared" si="2"/>
        <v>4</v>
      </c>
      <c r="P35" s="1159"/>
      <c r="Q35" s="1163"/>
    </row>
    <row r="36" spans="1:17" ht="13.15" customHeight="1">
      <c r="A36" s="1169"/>
      <c r="B36" s="1169"/>
      <c r="C36" s="1169"/>
      <c r="D36" s="430">
        <v>28</v>
      </c>
      <c r="E36" s="6" t="s">
        <v>139</v>
      </c>
      <c r="F36" s="430">
        <v>2</v>
      </c>
      <c r="G36" s="430">
        <v>2</v>
      </c>
      <c r="H36" s="430">
        <v>0</v>
      </c>
      <c r="I36" s="430">
        <v>0</v>
      </c>
      <c r="J36" s="430"/>
      <c r="K36" s="430"/>
      <c r="L36" s="433" t="s">
        <v>197</v>
      </c>
      <c r="M36" s="430"/>
      <c r="N36" s="430">
        <f t="shared" si="1"/>
        <v>64</v>
      </c>
      <c r="O36" s="430">
        <f t="shared" si="2"/>
        <v>4</v>
      </c>
      <c r="P36" s="1159"/>
      <c r="Q36" s="1163"/>
    </row>
    <row r="37" spans="1:17" ht="13.15" customHeight="1">
      <c r="A37" s="1169"/>
      <c r="B37" s="1169"/>
      <c r="C37" s="1169"/>
      <c r="D37" s="430">
        <v>29</v>
      </c>
      <c r="E37" s="6" t="s">
        <v>140</v>
      </c>
      <c r="F37" s="430"/>
      <c r="G37" s="430"/>
      <c r="H37" s="430">
        <v>2</v>
      </c>
      <c r="I37" s="430">
        <v>2</v>
      </c>
      <c r="J37" s="430"/>
      <c r="K37" s="430"/>
      <c r="L37" s="433" t="s">
        <v>197</v>
      </c>
      <c r="M37" s="430"/>
      <c r="N37" s="430">
        <f t="shared" si="1"/>
        <v>64</v>
      </c>
      <c r="O37" s="430">
        <f t="shared" si="2"/>
        <v>4</v>
      </c>
      <c r="P37" s="1159"/>
      <c r="Q37" s="1163"/>
    </row>
    <row r="38" spans="1:17" ht="13.15" customHeight="1">
      <c r="A38" s="1169"/>
      <c r="B38" s="1169"/>
      <c r="C38" s="1169"/>
      <c r="D38" s="430">
        <v>30</v>
      </c>
      <c r="E38" s="6" t="s">
        <v>141</v>
      </c>
      <c r="F38" s="430">
        <v>2</v>
      </c>
      <c r="G38" s="430"/>
      <c r="H38" s="430"/>
      <c r="I38" s="430"/>
      <c r="J38" s="430"/>
      <c r="K38" s="430"/>
      <c r="L38" s="433" t="s">
        <v>197</v>
      </c>
      <c r="M38" s="430"/>
      <c r="N38" s="430">
        <f t="shared" si="1"/>
        <v>32</v>
      </c>
      <c r="O38" s="430">
        <f t="shared" si="2"/>
        <v>2</v>
      </c>
      <c r="P38" s="1159"/>
      <c r="Q38" s="1163"/>
    </row>
    <row r="39" spans="1:17" ht="13.15" customHeight="1">
      <c r="A39" s="1169"/>
      <c r="B39" s="1169"/>
      <c r="C39" s="1169"/>
      <c r="D39" s="430">
        <v>31</v>
      </c>
      <c r="E39" s="6" t="s">
        <v>142</v>
      </c>
      <c r="F39" s="430"/>
      <c r="G39" s="430">
        <v>2</v>
      </c>
      <c r="H39" s="430"/>
      <c r="I39" s="430"/>
      <c r="J39" s="430"/>
      <c r="K39" s="430"/>
      <c r="L39" s="433" t="s">
        <v>197</v>
      </c>
      <c r="M39" s="430"/>
      <c r="N39" s="430">
        <f t="shared" si="1"/>
        <v>32</v>
      </c>
      <c r="O39" s="430">
        <f t="shared" si="2"/>
        <v>2</v>
      </c>
      <c r="P39" s="1159"/>
      <c r="Q39" s="1163"/>
    </row>
    <row r="40" spans="1:17" ht="13.15" customHeight="1">
      <c r="A40" s="1169"/>
      <c r="B40" s="1169"/>
      <c r="C40" s="1169"/>
      <c r="D40" s="430">
        <v>32</v>
      </c>
      <c r="E40" s="6" t="s">
        <v>143</v>
      </c>
      <c r="F40" s="430"/>
      <c r="G40" s="430"/>
      <c r="H40" s="430">
        <v>2</v>
      </c>
      <c r="I40" s="430">
        <v>2</v>
      </c>
      <c r="J40" s="430"/>
      <c r="K40" s="430"/>
      <c r="L40" s="433" t="s">
        <v>197</v>
      </c>
      <c r="M40" s="430"/>
      <c r="N40" s="430">
        <f t="shared" si="1"/>
        <v>64</v>
      </c>
      <c r="O40" s="430">
        <f t="shared" si="2"/>
        <v>4</v>
      </c>
      <c r="P40" s="1159"/>
      <c r="Q40" s="1163"/>
    </row>
    <row r="41" spans="1:17" ht="13.15" customHeight="1">
      <c r="A41" s="1169"/>
      <c r="B41" s="1169"/>
      <c r="C41" s="1169"/>
      <c r="D41" s="430">
        <v>33</v>
      </c>
      <c r="E41" s="6" t="s">
        <v>144</v>
      </c>
      <c r="F41" s="430"/>
      <c r="G41" s="430"/>
      <c r="H41" s="430"/>
      <c r="I41" s="430"/>
      <c r="J41" s="430">
        <v>2</v>
      </c>
      <c r="K41" s="430"/>
      <c r="L41" s="433" t="s">
        <v>197</v>
      </c>
      <c r="M41" s="430"/>
      <c r="N41" s="430">
        <f t="shared" si="1"/>
        <v>32</v>
      </c>
      <c r="O41" s="430">
        <f t="shared" si="2"/>
        <v>2</v>
      </c>
      <c r="P41" s="1159"/>
      <c r="Q41" s="1163"/>
    </row>
    <row r="42" spans="1:17" ht="13.15" customHeight="1">
      <c r="A42" s="1169"/>
      <c r="B42" s="1169"/>
      <c r="C42" s="1169" t="s">
        <v>56</v>
      </c>
      <c r="D42" s="430">
        <v>34</v>
      </c>
      <c r="E42" s="15" t="s">
        <v>145</v>
      </c>
      <c r="F42" s="430">
        <v>1</v>
      </c>
      <c r="G42" s="430">
        <v>1</v>
      </c>
      <c r="H42" s="430"/>
      <c r="I42" s="430"/>
      <c r="J42" s="430"/>
      <c r="K42" s="430"/>
      <c r="L42" s="430"/>
      <c r="M42" s="433" t="s">
        <v>197</v>
      </c>
      <c r="N42" s="430">
        <f t="shared" si="1"/>
        <v>32</v>
      </c>
      <c r="O42" s="430">
        <f t="shared" si="2"/>
        <v>2</v>
      </c>
      <c r="P42" s="1159">
        <f>SUM(N42:N54)/(SUM(N6:N89))</f>
        <v>0.35014836795252224</v>
      </c>
      <c r="Q42" s="1163"/>
    </row>
    <row r="43" spans="1:17" ht="13.15" customHeight="1">
      <c r="A43" s="1169"/>
      <c r="B43" s="1169"/>
      <c r="C43" s="1169"/>
      <c r="D43" s="430">
        <v>35</v>
      </c>
      <c r="E43" s="48" t="s">
        <v>199</v>
      </c>
      <c r="F43" s="430">
        <v>1</v>
      </c>
      <c r="G43" s="430">
        <v>1</v>
      </c>
      <c r="H43" s="430"/>
      <c r="I43" s="430"/>
      <c r="J43" s="430"/>
      <c r="K43" s="430"/>
      <c r="L43" s="430"/>
      <c r="M43" s="433" t="s">
        <v>197</v>
      </c>
      <c r="N43" s="430">
        <f t="shared" si="1"/>
        <v>32</v>
      </c>
      <c r="O43" s="430">
        <f t="shared" si="2"/>
        <v>2</v>
      </c>
      <c r="P43" s="1159"/>
      <c r="Q43" s="1163"/>
    </row>
    <row r="44" spans="1:17" ht="13.15" customHeight="1">
      <c r="A44" s="1169"/>
      <c r="B44" s="1169"/>
      <c r="C44" s="1169"/>
      <c r="D44" s="430">
        <v>36</v>
      </c>
      <c r="E44" s="25" t="s">
        <v>200</v>
      </c>
      <c r="F44" s="430"/>
      <c r="G44" s="430"/>
      <c r="H44" s="430">
        <v>2</v>
      </c>
      <c r="I44" s="430">
        <v>2</v>
      </c>
      <c r="J44" s="430"/>
      <c r="K44" s="430"/>
      <c r="L44" s="430"/>
      <c r="M44" s="433" t="s">
        <v>197</v>
      </c>
      <c r="N44" s="430">
        <f t="shared" ref="N44:N47" si="9">F44*16+G44*16+H44*16+I44*16+J44*16+K44*19</f>
        <v>64</v>
      </c>
      <c r="O44" s="430">
        <f t="shared" ref="O44:O47" si="10">INT(N44/16)+IF(MOD(N44,16)&gt;9,1,0)</f>
        <v>4</v>
      </c>
      <c r="P44" s="1159"/>
      <c r="Q44" s="1163"/>
    </row>
    <row r="45" spans="1:17" ht="13.15" customHeight="1">
      <c r="A45" s="1169"/>
      <c r="B45" s="1169"/>
      <c r="C45" s="1169"/>
      <c r="D45" s="430">
        <v>37</v>
      </c>
      <c r="E45" s="28" t="s">
        <v>201</v>
      </c>
      <c r="F45" s="448"/>
      <c r="G45" s="448"/>
      <c r="H45" s="448"/>
      <c r="I45" s="448">
        <v>2</v>
      </c>
      <c r="J45" s="448">
        <v>0</v>
      </c>
      <c r="K45" s="448"/>
      <c r="L45" s="433" t="s">
        <v>197</v>
      </c>
      <c r="M45" s="433"/>
      <c r="N45" s="430">
        <f t="shared" si="9"/>
        <v>32</v>
      </c>
      <c r="O45" s="430">
        <f t="shared" si="10"/>
        <v>2</v>
      </c>
      <c r="P45" s="1159"/>
      <c r="Q45" s="1163"/>
    </row>
    <row r="46" spans="1:17" ht="13.15" customHeight="1">
      <c r="A46" s="1176"/>
      <c r="B46" s="1176"/>
      <c r="C46" s="1176"/>
      <c r="D46" s="318"/>
      <c r="E46" s="380" t="s">
        <v>1047</v>
      </c>
      <c r="F46" s="321"/>
      <c r="G46" s="321"/>
      <c r="H46" s="321"/>
      <c r="I46" s="321"/>
      <c r="J46" s="321">
        <v>2</v>
      </c>
      <c r="K46" s="321"/>
      <c r="L46" s="322"/>
      <c r="M46" s="322"/>
      <c r="N46" s="318"/>
      <c r="O46" s="318"/>
      <c r="P46" s="1165"/>
      <c r="Q46" s="1163"/>
    </row>
    <row r="47" spans="1:17" ht="13.15" customHeight="1">
      <c r="A47" s="1169"/>
      <c r="B47" s="1169"/>
      <c r="C47" s="1169"/>
      <c r="D47" s="430">
        <v>38</v>
      </c>
      <c r="E47" s="15" t="s">
        <v>147</v>
      </c>
      <c r="F47" s="430"/>
      <c r="G47" s="430"/>
      <c r="H47" s="430"/>
      <c r="I47" s="430"/>
      <c r="J47" s="430">
        <v>4</v>
      </c>
      <c r="K47" s="430"/>
      <c r="L47" s="433" t="s">
        <v>197</v>
      </c>
      <c r="M47" s="430"/>
      <c r="N47" s="430">
        <f t="shared" si="9"/>
        <v>64</v>
      </c>
      <c r="O47" s="430">
        <f t="shared" si="10"/>
        <v>4</v>
      </c>
      <c r="P47" s="1159"/>
      <c r="Q47" s="1163"/>
    </row>
    <row r="48" spans="1:17" ht="13.15" customHeight="1">
      <c r="A48" s="1169"/>
      <c r="B48" s="1169"/>
      <c r="C48" s="1169"/>
      <c r="D48" s="430">
        <v>39</v>
      </c>
      <c r="E48" s="18" t="s">
        <v>149</v>
      </c>
      <c r="F48" s="430" t="s">
        <v>60</v>
      </c>
      <c r="G48" s="430"/>
      <c r="H48" s="430"/>
      <c r="I48" s="430"/>
      <c r="J48" s="430"/>
      <c r="K48" s="430"/>
      <c r="L48" s="430"/>
      <c r="M48" s="433" t="s">
        <v>197</v>
      </c>
      <c r="N48" s="430">
        <v>60</v>
      </c>
      <c r="O48" s="430">
        <v>2</v>
      </c>
      <c r="P48" s="1159"/>
      <c r="Q48" s="1163"/>
    </row>
    <row r="49" spans="1:17" ht="13.15" customHeight="1">
      <c r="A49" s="1169"/>
      <c r="B49" s="1169"/>
      <c r="C49" s="1169"/>
      <c r="D49" s="430">
        <v>40</v>
      </c>
      <c r="E49" s="18" t="s">
        <v>150</v>
      </c>
      <c r="F49" s="430" t="s">
        <v>69</v>
      </c>
      <c r="G49" s="430"/>
      <c r="H49" s="430"/>
      <c r="I49" s="430"/>
      <c r="J49" s="430"/>
      <c r="K49" s="430"/>
      <c r="L49" s="430"/>
      <c r="M49" s="433" t="s">
        <v>197</v>
      </c>
      <c r="N49" s="430">
        <v>30</v>
      </c>
      <c r="O49" s="430">
        <v>1</v>
      </c>
      <c r="P49" s="1159"/>
      <c r="Q49" s="1163"/>
    </row>
    <row r="50" spans="1:17" ht="13.15" customHeight="1">
      <c r="A50" s="1169"/>
      <c r="B50" s="1169"/>
      <c r="C50" s="1169"/>
      <c r="D50" s="430">
        <v>41</v>
      </c>
      <c r="E50" s="15" t="s">
        <v>151</v>
      </c>
      <c r="F50" s="430"/>
      <c r="G50" s="430"/>
      <c r="H50" s="430"/>
      <c r="I50" s="430"/>
      <c r="J50" s="430"/>
      <c r="K50" s="430"/>
      <c r="L50" s="430"/>
      <c r="M50" s="430"/>
      <c r="N50" s="430" t="s">
        <v>152</v>
      </c>
      <c r="O50" s="430"/>
      <c r="P50" s="1159"/>
      <c r="Q50" s="1163"/>
    </row>
    <row r="51" spans="1:17" ht="13.15" customHeight="1">
      <c r="A51" s="1169"/>
      <c r="B51" s="1169"/>
      <c r="C51" s="1169"/>
      <c r="D51" s="430">
        <v>42</v>
      </c>
      <c r="E51" s="48" t="s">
        <v>202</v>
      </c>
      <c r="F51" s="430"/>
      <c r="G51" s="430"/>
      <c r="H51" s="430"/>
      <c r="I51" s="430" t="s">
        <v>60</v>
      </c>
      <c r="J51" s="430"/>
      <c r="K51" s="430"/>
      <c r="L51" s="430"/>
      <c r="M51" s="430"/>
      <c r="N51" s="430">
        <v>60</v>
      </c>
      <c r="O51" s="430">
        <v>2</v>
      </c>
      <c r="P51" s="1159"/>
      <c r="Q51" s="1163"/>
    </row>
    <row r="52" spans="1:17" ht="13.15" customHeight="1">
      <c r="A52" s="1169"/>
      <c r="B52" s="1169"/>
      <c r="C52" s="1169"/>
      <c r="D52" s="430">
        <v>43</v>
      </c>
      <c r="E52" s="48" t="s">
        <v>203</v>
      </c>
      <c r="F52" s="430"/>
      <c r="G52" s="430"/>
      <c r="H52" s="430"/>
      <c r="I52" s="430"/>
      <c r="J52" s="430"/>
      <c r="K52" s="430" t="s">
        <v>65</v>
      </c>
      <c r="L52" s="430"/>
      <c r="M52" s="430"/>
      <c r="N52" s="430">
        <v>420</v>
      </c>
      <c r="O52" s="430">
        <v>14</v>
      </c>
      <c r="P52" s="1159"/>
      <c r="Q52" s="1163"/>
    </row>
    <row r="53" spans="1:17" ht="13.15" customHeight="1">
      <c r="A53" s="1169"/>
      <c r="B53" s="1169"/>
      <c r="C53" s="1169"/>
      <c r="D53" s="430">
        <v>44</v>
      </c>
      <c r="E53" s="65" t="s">
        <v>155</v>
      </c>
      <c r="F53" s="430"/>
      <c r="G53" s="430"/>
      <c r="H53" s="430"/>
      <c r="I53" s="430"/>
      <c r="J53" s="430"/>
      <c r="K53" s="430" t="s">
        <v>67</v>
      </c>
      <c r="L53" s="430"/>
      <c r="M53" s="430"/>
      <c r="N53" s="430">
        <v>120</v>
      </c>
      <c r="O53" s="430">
        <v>4</v>
      </c>
      <c r="P53" s="1159"/>
      <c r="Q53" s="1163"/>
    </row>
    <row r="54" spans="1:17" ht="13.15" customHeight="1">
      <c r="A54" s="1169"/>
      <c r="B54" s="1169"/>
      <c r="C54" s="1169"/>
      <c r="D54" s="430">
        <v>45</v>
      </c>
      <c r="E54" s="15" t="s">
        <v>156</v>
      </c>
      <c r="F54" s="430"/>
      <c r="G54" s="430"/>
      <c r="H54" s="430"/>
      <c r="I54" s="430"/>
      <c r="J54" s="430"/>
      <c r="K54" s="430" t="s">
        <v>69</v>
      </c>
      <c r="L54" s="430"/>
      <c r="M54" s="430"/>
      <c r="N54" s="430">
        <v>30</v>
      </c>
      <c r="O54" s="430">
        <v>1</v>
      </c>
      <c r="P54" s="1159"/>
      <c r="Q54" s="1163"/>
    </row>
    <row r="55" spans="1:17" ht="18" customHeight="1">
      <c r="A55" s="1169"/>
      <c r="B55" s="1169" t="s">
        <v>70</v>
      </c>
      <c r="C55" s="1181" t="s">
        <v>204</v>
      </c>
      <c r="D55" s="430">
        <v>46</v>
      </c>
      <c r="E55" s="6" t="s">
        <v>157</v>
      </c>
      <c r="F55" s="430"/>
      <c r="G55" s="430"/>
      <c r="H55" s="1171">
        <v>2</v>
      </c>
      <c r="I55" s="1171">
        <v>2</v>
      </c>
      <c r="J55" s="38"/>
      <c r="K55" s="38"/>
      <c r="L55" s="1173" t="s">
        <v>197</v>
      </c>
      <c r="M55" s="433"/>
      <c r="N55" s="1170">
        <f t="shared" ref="N55" si="11">F55*16+G55*16+H55*16+I55*16+J55*16+K55*19</f>
        <v>64</v>
      </c>
      <c r="O55" s="1170">
        <f t="shared" ref="O55" si="12">INT(N55/16)+IF(MOD(N55,16)&gt;9,1,0)</f>
        <v>4</v>
      </c>
      <c r="P55" s="1159">
        <f>N55/(SUM(N6:N89))</f>
        <v>2.3738872403560832E-2</v>
      </c>
      <c r="Q55" s="1163"/>
    </row>
    <row r="56" spans="1:17" ht="18" customHeight="1">
      <c r="A56" s="1169"/>
      <c r="B56" s="1169"/>
      <c r="C56" s="1181"/>
      <c r="D56" s="430">
        <v>47</v>
      </c>
      <c r="E56" s="6" t="s">
        <v>158</v>
      </c>
      <c r="F56" s="430"/>
      <c r="G56" s="430"/>
      <c r="H56" s="1171"/>
      <c r="I56" s="1171"/>
      <c r="J56" s="38"/>
      <c r="K56" s="38"/>
      <c r="L56" s="1173"/>
      <c r="M56" s="430"/>
      <c r="N56" s="1170"/>
      <c r="O56" s="1170"/>
      <c r="P56" s="1159"/>
      <c r="Q56" s="1163"/>
    </row>
    <row r="57" spans="1:17" ht="18" customHeight="1">
      <c r="A57" s="1169"/>
      <c r="B57" s="1169"/>
      <c r="C57" s="1181"/>
      <c r="D57" s="430">
        <v>48</v>
      </c>
      <c r="E57" s="6" t="s">
        <v>159</v>
      </c>
      <c r="F57" s="430"/>
      <c r="G57" s="430"/>
      <c r="H57" s="1171"/>
      <c r="I57" s="1171"/>
      <c r="J57" s="38"/>
      <c r="K57" s="38"/>
      <c r="L57" s="1173"/>
      <c r="M57" s="430"/>
      <c r="N57" s="1170"/>
      <c r="O57" s="1170"/>
      <c r="P57" s="1159"/>
      <c r="Q57" s="1163"/>
    </row>
    <row r="58" spans="1:17" ht="18" customHeight="1">
      <c r="A58" s="1169"/>
      <c r="B58" s="1169"/>
      <c r="C58" s="1181"/>
      <c r="D58" s="430">
        <v>49</v>
      </c>
      <c r="E58" s="6" t="s">
        <v>160</v>
      </c>
      <c r="F58" s="430"/>
      <c r="G58" s="430"/>
      <c r="H58" s="1171"/>
      <c r="I58" s="1171"/>
      <c r="J58" s="38"/>
      <c r="K58" s="38"/>
      <c r="L58" s="1173"/>
      <c r="M58" s="430"/>
      <c r="N58" s="1170"/>
      <c r="O58" s="1170"/>
      <c r="P58" s="1159"/>
      <c r="Q58" s="1163"/>
    </row>
    <row r="59" spans="1:17" ht="18" customHeight="1">
      <c r="A59" s="1169"/>
      <c r="B59" s="1169"/>
      <c r="C59" s="1181"/>
      <c r="D59" s="430">
        <v>50</v>
      </c>
      <c r="E59" s="6" t="s">
        <v>161</v>
      </c>
      <c r="F59" s="430"/>
      <c r="G59" s="430"/>
      <c r="H59" s="1171"/>
      <c r="I59" s="1171"/>
      <c r="J59" s="38"/>
      <c r="K59" s="38"/>
      <c r="L59" s="1173"/>
      <c r="M59" s="430"/>
      <c r="N59" s="1170"/>
      <c r="O59" s="1170"/>
      <c r="P59" s="1159"/>
      <c r="Q59" s="1163"/>
    </row>
    <row r="60" spans="1:17" ht="18" customHeight="1">
      <c r="A60" s="1169"/>
      <c r="B60" s="1169"/>
      <c r="C60" s="1181"/>
      <c r="D60" s="430">
        <v>51</v>
      </c>
      <c r="E60" s="6" t="s">
        <v>162</v>
      </c>
      <c r="F60" s="430"/>
      <c r="G60" s="430"/>
      <c r="H60" s="1171"/>
      <c r="I60" s="1171"/>
      <c r="J60" s="38"/>
      <c r="K60" s="38"/>
      <c r="L60" s="1173"/>
      <c r="M60" s="430"/>
      <c r="N60" s="1170"/>
      <c r="O60" s="1170"/>
      <c r="P60" s="1159"/>
      <c r="Q60" s="1163"/>
    </row>
    <row r="61" spans="1:17" ht="18" customHeight="1">
      <c r="A61" s="1169"/>
      <c r="B61" s="1169"/>
      <c r="C61" s="1181"/>
      <c r="D61" s="430">
        <v>52</v>
      </c>
      <c r="E61" s="6" t="s">
        <v>163</v>
      </c>
      <c r="F61" s="430"/>
      <c r="G61" s="430"/>
      <c r="H61" s="1171"/>
      <c r="I61" s="1171"/>
      <c r="J61" s="38"/>
      <c r="K61" s="38"/>
      <c r="L61" s="1173"/>
      <c r="M61" s="430"/>
      <c r="N61" s="1170"/>
      <c r="O61" s="1170"/>
      <c r="P61" s="1159"/>
      <c r="Q61" s="1163"/>
    </row>
    <row r="62" spans="1:17" ht="18" customHeight="1">
      <c r="A62" s="1169"/>
      <c r="B62" s="1169"/>
      <c r="C62" s="1169" t="s">
        <v>79</v>
      </c>
      <c r="D62" s="430">
        <v>53</v>
      </c>
      <c r="E62" s="49" t="s">
        <v>164</v>
      </c>
      <c r="F62" s="430"/>
      <c r="G62" s="430"/>
      <c r="H62" s="38"/>
      <c r="I62" s="38"/>
      <c r="J62" s="1171">
        <v>2</v>
      </c>
      <c r="K62" s="38"/>
      <c r="L62" s="430"/>
      <c r="M62" s="1166" t="s">
        <v>197</v>
      </c>
      <c r="N62" s="1170">
        <f>F62*16+G62*16+H62*16+I62*16+J62*16+K62*19</f>
        <v>32</v>
      </c>
      <c r="O62" s="1170">
        <v>1</v>
      </c>
      <c r="P62" s="1159">
        <f>N62/(SUM(N6:N89))</f>
        <v>1.1869436201780416E-2</v>
      </c>
      <c r="Q62" s="1163"/>
    </row>
    <row r="63" spans="1:17" ht="18" customHeight="1">
      <c r="A63" s="1169"/>
      <c r="B63" s="1169"/>
      <c r="C63" s="1169"/>
      <c r="D63" s="430">
        <v>54</v>
      </c>
      <c r="E63" s="49" t="s">
        <v>165</v>
      </c>
      <c r="F63" s="430"/>
      <c r="G63" s="430"/>
      <c r="H63" s="38"/>
      <c r="I63" s="38"/>
      <c r="J63" s="1171"/>
      <c r="K63" s="38"/>
      <c r="L63" s="430"/>
      <c r="M63" s="1167"/>
      <c r="N63" s="1170"/>
      <c r="O63" s="1170"/>
      <c r="P63" s="1159"/>
      <c r="Q63" s="1163"/>
    </row>
    <row r="64" spans="1:17" ht="18" customHeight="1">
      <c r="A64" s="1169"/>
      <c r="B64" s="1169"/>
      <c r="C64" s="1169"/>
      <c r="D64" s="430">
        <v>55</v>
      </c>
      <c r="E64" s="20" t="s">
        <v>166</v>
      </c>
      <c r="F64" s="430"/>
      <c r="G64" s="430"/>
      <c r="H64" s="38"/>
      <c r="I64" s="38"/>
      <c r="J64" s="1171"/>
      <c r="K64" s="38"/>
      <c r="L64" s="430"/>
      <c r="M64" s="1167"/>
      <c r="N64" s="1170"/>
      <c r="O64" s="1170"/>
      <c r="P64" s="1159"/>
      <c r="Q64" s="1163"/>
    </row>
    <row r="65" spans="1:17" ht="18" customHeight="1">
      <c r="A65" s="1169"/>
      <c r="B65" s="1169"/>
      <c r="C65" s="1169"/>
      <c r="D65" s="430">
        <v>56</v>
      </c>
      <c r="E65" s="18" t="s">
        <v>167</v>
      </c>
      <c r="F65" s="430"/>
      <c r="G65" s="430"/>
      <c r="H65" s="38"/>
      <c r="I65" s="38"/>
      <c r="J65" s="1171"/>
      <c r="K65" s="38"/>
      <c r="L65" s="430"/>
      <c r="M65" s="1167"/>
      <c r="N65" s="1170"/>
      <c r="O65" s="1170"/>
      <c r="P65" s="1159"/>
      <c r="Q65" s="1163"/>
    </row>
    <row r="66" spans="1:17" ht="18" customHeight="1">
      <c r="A66" s="1169"/>
      <c r="B66" s="1169"/>
      <c r="C66" s="1169"/>
      <c r="D66" s="430">
        <v>57</v>
      </c>
      <c r="E66" s="18" t="s">
        <v>168</v>
      </c>
      <c r="F66" s="430"/>
      <c r="G66" s="430"/>
      <c r="H66" s="38"/>
      <c r="I66" s="38"/>
      <c r="J66" s="1171"/>
      <c r="K66" s="38"/>
      <c r="L66" s="430"/>
      <c r="M66" s="1167"/>
      <c r="N66" s="1170"/>
      <c r="O66" s="1170"/>
      <c r="P66" s="1159"/>
      <c r="Q66" s="1163"/>
    </row>
    <row r="67" spans="1:17" ht="18" customHeight="1">
      <c r="A67" s="1169"/>
      <c r="B67" s="1169"/>
      <c r="C67" s="1169"/>
      <c r="D67" s="430">
        <v>58</v>
      </c>
      <c r="E67" s="18" t="s">
        <v>169</v>
      </c>
      <c r="F67" s="430"/>
      <c r="G67" s="430"/>
      <c r="H67" s="38"/>
      <c r="I67" s="38"/>
      <c r="J67" s="1171"/>
      <c r="K67" s="38"/>
      <c r="L67" s="430"/>
      <c r="M67" s="1167"/>
      <c r="N67" s="1170"/>
      <c r="O67" s="1170"/>
      <c r="P67" s="1159"/>
      <c r="Q67" s="1163"/>
    </row>
    <row r="68" spans="1:17" ht="18" customHeight="1">
      <c r="A68" s="1169"/>
      <c r="B68" s="1169"/>
      <c r="C68" s="1169"/>
      <c r="D68" s="430">
        <v>59</v>
      </c>
      <c r="E68" s="18" t="s">
        <v>170</v>
      </c>
      <c r="F68" s="430"/>
      <c r="G68" s="430"/>
      <c r="H68" s="38"/>
      <c r="I68" s="38"/>
      <c r="J68" s="1171"/>
      <c r="K68" s="38"/>
      <c r="L68" s="430"/>
      <c r="M68" s="1167"/>
      <c r="N68" s="1170"/>
      <c r="O68" s="1170"/>
      <c r="P68" s="1159"/>
      <c r="Q68" s="1163"/>
    </row>
    <row r="69" spans="1:17" ht="18" customHeight="1">
      <c r="A69" s="1169"/>
      <c r="B69" s="1169"/>
      <c r="C69" s="1169"/>
      <c r="D69" s="430">
        <v>60</v>
      </c>
      <c r="E69" s="18" t="s">
        <v>171</v>
      </c>
      <c r="F69" s="430"/>
      <c r="G69" s="430"/>
      <c r="H69" s="38"/>
      <c r="I69" s="38"/>
      <c r="J69" s="1171"/>
      <c r="K69" s="38"/>
      <c r="L69" s="430"/>
      <c r="M69" s="1167"/>
      <c r="N69" s="1170"/>
      <c r="O69" s="1170"/>
      <c r="P69" s="1159"/>
      <c r="Q69" s="1163"/>
    </row>
    <row r="70" spans="1:17" ht="18" customHeight="1">
      <c r="A70" s="1169"/>
      <c r="B70" s="1169"/>
      <c r="C70" s="1169"/>
      <c r="D70" s="430">
        <v>61</v>
      </c>
      <c r="E70" s="18" t="s">
        <v>172</v>
      </c>
      <c r="F70" s="430"/>
      <c r="G70" s="430"/>
      <c r="H70" s="38"/>
      <c r="I70" s="38"/>
      <c r="J70" s="1171"/>
      <c r="K70" s="38"/>
      <c r="L70" s="430"/>
      <c r="M70" s="1167"/>
      <c r="N70" s="1170"/>
      <c r="O70" s="1170"/>
      <c r="P70" s="1159"/>
      <c r="Q70" s="1163"/>
    </row>
    <row r="71" spans="1:17" ht="18" customHeight="1">
      <c r="A71" s="1169"/>
      <c r="B71" s="1169"/>
      <c r="C71" s="1169"/>
      <c r="D71" s="430">
        <v>62</v>
      </c>
      <c r="E71" s="18" t="s">
        <v>173</v>
      </c>
      <c r="F71" s="430"/>
      <c r="G71" s="430"/>
      <c r="H71" s="38"/>
      <c r="I71" s="38"/>
      <c r="J71" s="1171"/>
      <c r="K71" s="38"/>
      <c r="L71" s="430"/>
      <c r="M71" s="1167"/>
      <c r="N71" s="1170"/>
      <c r="O71" s="1170"/>
      <c r="P71" s="1159"/>
      <c r="Q71" s="1163"/>
    </row>
    <row r="72" spans="1:17" ht="18" customHeight="1">
      <c r="A72" s="1169"/>
      <c r="B72" s="1169"/>
      <c r="C72" s="1169"/>
      <c r="D72" s="430">
        <v>63</v>
      </c>
      <c r="E72" s="18" t="s">
        <v>174</v>
      </c>
      <c r="F72" s="430"/>
      <c r="G72" s="430"/>
      <c r="H72" s="38"/>
      <c r="I72" s="38"/>
      <c r="J72" s="1171"/>
      <c r="K72" s="38"/>
      <c r="L72" s="430"/>
      <c r="M72" s="1167"/>
      <c r="N72" s="1170"/>
      <c r="O72" s="1170"/>
      <c r="P72" s="1159"/>
      <c r="Q72" s="1163"/>
    </row>
    <row r="73" spans="1:17" ht="18" customHeight="1">
      <c r="A73" s="1169"/>
      <c r="B73" s="1169"/>
      <c r="C73" s="1169"/>
      <c r="D73" s="430">
        <v>64</v>
      </c>
      <c r="E73" s="18" t="s">
        <v>175</v>
      </c>
      <c r="F73" s="430"/>
      <c r="G73" s="430"/>
      <c r="H73" s="38"/>
      <c r="I73" s="38"/>
      <c r="J73" s="1171"/>
      <c r="K73" s="38"/>
      <c r="L73" s="430"/>
      <c r="M73" s="1167"/>
      <c r="N73" s="1170"/>
      <c r="O73" s="1170"/>
      <c r="P73" s="1159"/>
      <c r="Q73" s="1163"/>
    </row>
    <row r="74" spans="1:17" ht="18" customHeight="1">
      <c r="A74" s="1169"/>
      <c r="B74" s="1169"/>
      <c r="C74" s="1169"/>
      <c r="D74" s="430">
        <v>65</v>
      </c>
      <c r="E74" s="18" t="s">
        <v>176</v>
      </c>
      <c r="F74" s="430"/>
      <c r="G74" s="430"/>
      <c r="H74" s="38"/>
      <c r="I74" s="38"/>
      <c r="J74" s="1171"/>
      <c r="K74" s="38"/>
      <c r="L74" s="430"/>
      <c r="M74" s="1167"/>
      <c r="N74" s="1170"/>
      <c r="O74" s="1170"/>
      <c r="P74" s="1159"/>
      <c r="Q74" s="1163"/>
    </row>
    <row r="75" spans="1:17" ht="18" customHeight="1">
      <c r="A75" s="1169"/>
      <c r="B75" s="1169"/>
      <c r="C75" s="1169"/>
      <c r="D75" s="430">
        <v>66</v>
      </c>
      <c r="E75" s="18" t="s">
        <v>177</v>
      </c>
      <c r="F75" s="430"/>
      <c r="G75" s="430"/>
      <c r="H75" s="38"/>
      <c r="I75" s="38"/>
      <c r="J75" s="1171"/>
      <c r="K75" s="38"/>
      <c r="L75" s="430"/>
      <c r="M75" s="1167"/>
      <c r="N75" s="1170"/>
      <c r="O75" s="1170"/>
      <c r="P75" s="1159"/>
      <c r="Q75" s="1163"/>
    </row>
    <row r="76" spans="1:17" ht="18" customHeight="1">
      <c r="A76" s="1169"/>
      <c r="B76" s="1169"/>
      <c r="C76" s="1169"/>
      <c r="D76" s="430">
        <v>67</v>
      </c>
      <c r="E76" s="18" t="s">
        <v>178</v>
      </c>
      <c r="F76" s="430"/>
      <c r="G76" s="430"/>
      <c r="H76" s="38"/>
      <c r="I76" s="38"/>
      <c r="J76" s="1171"/>
      <c r="K76" s="38"/>
      <c r="L76" s="430"/>
      <c r="M76" s="1167"/>
      <c r="N76" s="1170"/>
      <c r="O76" s="1170"/>
      <c r="P76" s="1159"/>
      <c r="Q76" s="1163"/>
    </row>
    <row r="77" spans="1:17" ht="18" customHeight="1">
      <c r="A77" s="1169"/>
      <c r="B77" s="1169"/>
      <c r="C77" s="1169"/>
      <c r="D77" s="430">
        <v>68</v>
      </c>
      <c r="E77" s="18" t="s">
        <v>179</v>
      </c>
      <c r="F77" s="430"/>
      <c r="G77" s="430"/>
      <c r="H77" s="38"/>
      <c r="I77" s="38"/>
      <c r="J77" s="1171"/>
      <c r="K77" s="38"/>
      <c r="L77" s="430"/>
      <c r="M77" s="1167"/>
      <c r="N77" s="1170"/>
      <c r="O77" s="1170"/>
      <c r="P77" s="1159"/>
      <c r="Q77" s="1163"/>
    </row>
    <row r="78" spans="1:17" ht="18" customHeight="1">
      <c r="A78" s="1169"/>
      <c r="B78" s="1169"/>
      <c r="C78" s="1169"/>
      <c r="D78" s="430">
        <v>69</v>
      </c>
      <c r="E78" s="18" t="s">
        <v>180</v>
      </c>
      <c r="F78" s="430"/>
      <c r="G78" s="430"/>
      <c r="H78" s="38"/>
      <c r="I78" s="38"/>
      <c r="J78" s="1171"/>
      <c r="K78" s="38"/>
      <c r="L78" s="430"/>
      <c r="M78" s="1167"/>
      <c r="N78" s="1170"/>
      <c r="O78" s="1170"/>
      <c r="P78" s="1159"/>
      <c r="Q78" s="1163"/>
    </row>
    <row r="79" spans="1:17" ht="18" customHeight="1">
      <c r="A79" s="1169"/>
      <c r="B79" s="1169"/>
      <c r="C79" s="1169"/>
      <c r="D79" s="430">
        <v>70</v>
      </c>
      <c r="E79" s="18" t="s">
        <v>181</v>
      </c>
      <c r="F79" s="430"/>
      <c r="G79" s="430"/>
      <c r="H79" s="38"/>
      <c r="I79" s="38"/>
      <c r="J79" s="1171"/>
      <c r="K79" s="38"/>
      <c r="L79" s="430"/>
      <c r="M79" s="1167"/>
      <c r="N79" s="1170"/>
      <c r="O79" s="1170"/>
      <c r="P79" s="1159"/>
      <c r="Q79" s="1163"/>
    </row>
    <row r="80" spans="1:17" ht="18" customHeight="1">
      <c r="A80" s="1169"/>
      <c r="B80" s="1169"/>
      <c r="C80" s="1169"/>
      <c r="D80" s="430">
        <v>71</v>
      </c>
      <c r="E80" s="18" t="s">
        <v>182</v>
      </c>
      <c r="F80" s="430"/>
      <c r="G80" s="430"/>
      <c r="H80" s="38"/>
      <c r="I80" s="38"/>
      <c r="J80" s="1171"/>
      <c r="K80" s="38"/>
      <c r="L80" s="430"/>
      <c r="M80" s="1167"/>
      <c r="N80" s="1170"/>
      <c r="O80" s="1170"/>
      <c r="P80" s="1159"/>
      <c r="Q80" s="1163"/>
    </row>
    <row r="81" spans="1:17" ht="18" customHeight="1">
      <c r="A81" s="1169"/>
      <c r="B81" s="1169"/>
      <c r="C81" s="1169"/>
      <c r="D81" s="430">
        <v>72</v>
      </c>
      <c r="E81" s="18" t="s">
        <v>183</v>
      </c>
      <c r="F81" s="430"/>
      <c r="G81" s="430"/>
      <c r="H81" s="38"/>
      <c r="I81" s="38"/>
      <c r="J81" s="1171"/>
      <c r="K81" s="38"/>
      <c r="L81" s="430"/>
      <c r="M81" s="1167"/>
      <c r="N81" s="1170"/>
      <c r="O81" s="1170"/>
      <c r="P81" s="1159"/>
      <c r="Q81" s="1163"/>
    </row>
    <row r="82" spans="1:17" ht="18" customHeight="1">
      <c r="A82" s="1169"/>
      <c r="B82" s="1169"/>
      <c r="C82" s="1169"/>
      <c r="D82" s="430">
        <v>73</v>
      </c>
      <c r="E82" s="18" t="s">
        <v>184</v>
      </c>
      <c r="F82" s="430"/>
      <c r="G82" s="430"/>
      <c r="H82" s="38"/>
      <c r="I82" s="38"/>
      <c r="J82" s="1171"/>
      <c r="K82" s="38"/>
      <c r="L82" s="430"/>
      <c r="M82" s="1167"/>
      <c r="N82" s="1170"/>
      <c r="O82" s="1170"/>
      <c r="P82" s="1159"/>
      <c r="Q82" s="1163"/>
    </row>
    <row r="83" spans="1:17" ht="18" customHeight="1">
      <c r="A83" s="1169"/>
      <c r="B83" s="1169"/>
      <c r="C83" s="1169"/>
      <c r="D83" s="430">
        <v>74</v>
      </c>
      <c r="E83" s="22" t="s">
        <v>185</v>
      </c>
      <c r="F83" s="430"/>
      <c r="G83" s="430"/>
      <c r="H83" s="38"/>
      <c r="I83" s="38"/>
      <c r="J83" s="1171"/>
      <c r="K83" s="38"/>
      <c r="L83" s="430"/>
      <c r="M83" s="1167"/>
      <c r="N83" s="1170"/>
      <c r="O83" s="1170"/>
      <c r="P83" s="1159"/>
      <c r="Q83" s="1163"/>
    </row>
    <row r="84" spans="1:17" ht="18" customHeight="1">
      <c r="A84" s="1169"/>
      <c r="B84" s="1169"/>
      <c r="C84" s="1169"/>
      <c r="D84" s="430">
        <v>75</v>
      </c>
      <c r="E84" s="18" t="s">
        <v>186</v>
      </c>
      <c r="F84" s="430"/>
      <c r="G84" s="430"/>
      <c r="H84" s="38"/>
      <c r="I84" s="38"/>
      <c r="J84" s="1171"/>
      <c r="K84" s="38"/>
      <c r="L84" s="430"/>
      <c r="M84" s="1167"/>
      <c r="N84" s="1170"/>
      <c r="O84" s="1170"/>
      <c r="P84" s="1159"/>
      <c r="Q84" s="1163"/>
    </row>
    <row r="85" spans="1:17" ht="18" customHeight="1">
      <c r="A85" s="1169"/>
      <c r="B85" s="1169"/>
      <c r="C85" s="1169"/>
      <c r="D85" s="430">
        <v>76</v>
      </c>
      <c r="E85" s="18" t="s">
        <v>187</v>
      </c>
      <c r="F85" s="430"/>
      <c r="G85" s="430"/>
      <c r="H85" s="38"/>
      <c r="I85" s="38"/>
      <c r="J85" s="1171"/>
      <c r="K85" s="38"/>
      <c r="L85" s="430"/>
      <c r="M85" s="1167"/>
      <c r="N85" s="1170"/>
      <c r="O85" s="1170"/>
      <c r="P85" s="1159"/>
      <c r="Q85" s="1163"/>
    </row>
    <row r="86" spans="1:17" ht="18" customHeight="1">
      <c r="A86" s="1169"/>
      <c r="B86" s="1169"/>
      <c r="C86" s="1169"/>
      <c r="D86" s="430">
        <v>77</v>
      </c>
      <c r="E86" s="18" t="s">
        <v>188</v>
      </c>
      <c r="F86" s="430"/>
      <c r="G86" s="430"/>
      <c r="H86" s="38"/>
      <c r="I86" s="38"/>
      <c r="J86" s="1171"/>
      <c r="K86" s="38"/>
      <c r="L86" s="430"/>
      <c r="M86" s="1167"/>
      <c r="N86" s="1170"/>
      <c r="O86" s="1170"/>
      <c r="P86" s="1159"/>
      <c r="Q86" s="1163"/>
    </row>
    <row r="87" spans="1:17" ht="18" customHeight="1">
      <c r="A87" s="1169"/>
      <c r="B87" s="1169"/>
      <c r="C87" s="1169"/>
      <c r="D87" s="430">
        <v>78</v>
      </c>
      <c r="E87" s="18" t="s">
        <v>189</v>
      </c>
      <c r="F87" s="430"/>
      <c r="G87" s="430"/>
      <c r="H87" s="38"/>
      <c r="I87" s="38"/>
      <c r="J87" s="1171"/>
      <c r="K87" s="38"/>
      <c r="L87" s="430"/>
      <c r="M87" s="1167"/>
      <c r="N87" s="1170"/>
      <c r="O87" s="1170"/>
      <c r="P87" s="1159"/>
      <c r="Q87" s="1163"/>
    </row>
    <row r="88" spans="1:17" ht="18" customHeight="1">
      <c r="A88" s="1169"/>
      <c r="B88" s="1169"/>
      <c r="C88" s="1169"/>
      <c r="D88" s="430">
        <v>79</v>
      </c>
      <c r="E88" s="18" t="s">
        <v>190</v>
      </c>
      <c r="F88" s="430"/>
      <c r="G88" s="430"/>
      <c r="H88" s="38"/>
      <c r="I88" s="38"/>
      <c r="J88" s="1171"/>
      <c r="K88" s="38"/>
      <c r="L88" s="430"/>
      <c r="M88" s="1167"/>
      <c r="N88" s="1170"/>
      <c r="O88" s="1170"/>
      <c r="P88" s="1159"/>
      <c r="Q88" s="1163"/>
    </row>
    <row r="89" spans="1:17" ht="18" customHeight="1">
      <c r="A89" s="1169"/>
      <c r="B89" s="1169"/>
      <c r="C89" s="1169"/>
      <c r="D89" s="430">
        <v>80</v>
      </c>
      <c r="E89" s="18" t="s">
        <v>191</v>
      </c>
      <c r="F89" s="430"/>
      <c r="G89" s="430"/>
      <c r="H89" s="38"/>
      <c r="I89" s="38"/>
      <c r="J89" s="1171"/>
      <c r="K89" s="38"/>
      <c r="L89" s="430"/>
      <c r="M89" s="1168"/>
      <c r="N89" s="1170"/>
      <c r="O89" s="1170"/>
      <c r="P89" s="1159"/>
      <c r="Q89" s="1164"/>
    </row>
    <row r="90" spans="1:17" ht="18" customHeight="1">
      <c r="A90" s="1174" t="s">
        <v>108</v>
      </c>
      <c r="B90" s="1174"/>
      <c r="C90" s="1174"/>
      <c r="D90" s="1174"/>
      <c r="E90" s="1174"/>
      <c r="F90" s="430">
        <f>SUM(F6:F89)</f>
        <v>24</v>
      </c>
      <c r="G90" s="430">
        <f>SUM(G6:G89)</f>
        <v>30</v>
      </c>
      <c r="H90" s="430">
        <f>SUM(H6:H89)</f>
        <v>20</v>
      </c>
      <c r="I90" s="430">
        <f>SUM(I6:I89)</f>
        <v>24</v>
      </c>
      <c r="J90" s="430">
        <f>SUM(J6:J89)</f>
        <v>24</v>
      </c>
      <c r="K90" s="430"/>
      <c r="L90" s="430"/>
      <c r="M90" s="430"/>
      <c r="N90" s="430">
        <f>SUM(N6:N89)</f>
        <v>2696</v>
      </c>
      <c r="O90" s="430">
        <f>SUM(O6:O89)</f>
        <v>146</v>
      </c>
      <c r="P90" s="449">
        <f>SUM(P6:P89)</f>
        <v>1</v>
      </c>
      <c r="Q90" s="449">
        <f>SUM(Q6:Q89)</f>
        <v>1</v>
      </c>
    </row>
  </sheetData>
  <mergeCells count="45">
    <mergeCell ref="A1:Q1"/>
    <mergeCell ref="A2:Q2"/>
    <mergeCell ref="F3:G3"/>
    <mergeCell ref="H3:I3"/>
    <mergeCell ref="J3:K3"/>
    <mergeCell ref="L3:M3"/>
    <mergeCell ref="D3:D5"/>
    <mergeCell ref="E3:E5"/>
    <mergeCell ref="M4:M5"/>
    <mergeCell ref="P3:P5"/>
    <mergeCell ref="A3:C5"/>
    <mergeCell ref="A90:E90"/>
    <mergeCell ref="A6:A27"/>
    <mergeCell ref="A28:A89"/>
    <mergeCell ref="B6:B54"/>
    <mergeCell ref="B55:B89"/>
    <mergeCell ref="C6:C13"/>
    <mergeCell ref="C14:C27"/>
    <mergeCell ref="C28:C31"/>
    <mergeCell ref="C32:C41"/>
    <mergeCell ref="C42:C54"/>
    <mergeCell ref="C55:C61"/>
    <mergeCell ref="C62:C89"/>
    <mergeCell ref="H55:H61"/>
    <mergeCell ref="I55:I61"/>
    <mergeCell ref="J62:J89"/>
    <mergeCell ref="L4:L5"/>
    <mergeCell ref="L55:L61"/>
    <mergeCell ref="M62:M89"/>
    <mergeCell ref="N3:N5"/>
    <mergeCell ref="N55:N61"/>
    <mergeCell ref="N62:N89"/>
    <mergeCell ref="O3:O5"/>
    <mergeCell ref="O55:O61"/>
    <mergeCell ref="O62:O89"/>
    <mergeCell ref="P55:P61"/>
    <mergeCell ref="P62:P89"/>
    <mergeCell ref="Q3:Q5"/>
    <mergeCell ref="Q6:Q27"/>
    <mergeCell ref="Q28:Q89"/>
    <mergeCell ref="P6:P13"/>
    <mergeCell ref="P14:P27"/>
    <mergeCell ref="P28:P31"/>
    <mergeCell ref="P32:P41"/>
    <mergeCell ref="P42:P54"/>
  </mergeCells>
  <phoneticPr fontId="64" type="noConversion"/>
  <pageMargins left="0.39370078740157499" right="0.39370078740157499" top="0.59055118110236204" bottom="0.78740157480314998" header="0.511811023622047" footer="0.511811023622047"/>
  <pageSetup paperSize="9" orientation="portrait" r:id="rId1"/>
  <headerFooter alignWithMargins="0">
    <oddFooter>&amp;C&amp;10第 &amp;P 页，共 &amp;N 页&amp;R&amp;10&amp;A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0"/>
  <sheetViews>
    <sheetView zoomScaleNormal="100"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.875" defaultRowHeight="14.25"/>
  <cols>
    <col min="1" max="4" width="3.375" style="230" customWidth="1"/>
    <col min="5" max="5" width="15.125" style="230" customWidth="1"/>
    <col min="6" max="13" width="4.75" style="230" customWidth="1"/>
    <col min="14" max="15" width="5" style="230" customWidth="1"/>
    <col min="16" max="17" width="6.125" style="230" customWidth="1"/>
    <col min="18" max="16384" width="9.875" style="230"/>
  </cols>
  <sheetData>
    <row r="1" spans="1:17" ht="30" customHeight="1">
      <c r="A1" s="1202" t="s">
        <v>0</v>
      </c>
      <c r="B1" s="1202"/>
      <c r="C1" s="1202"/>
      <c r="D1" s="1202"/>
      <c r="E1" s="1202"/>
      <c r="F1" s="1202"/>
      <c r="G1" s="1202"/>
      <c r="H1" s="1202"/>
      <c r="I1" s="1202"/>
      <c r="J1" s="1202"/>
      <c r="K1" s="1202"/>
      <c r="L1" s="1202"/>
      <c r="M1" s="1202"/>
      <c r="N1" s="1202"/>
      <c r="O1" s="1202"/>
      <c r="P1" s="1202"/>
      <c r="Q1" s="1202"/>
    </row>
    <row r="2" spans="1:17" ht="15" customHeight="1">
      <c r="A2" s="1203" t="s">
        <v>1122</v>
      </c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</row>
    <row r="3" spans="1:17" ht="18" customHeight="1">
      <c r="A3" s="1205" t="s">
        <v>1</v>
      </c>
      <c r="B3" s="1205"/>
      <c r="C3" s="1206"/>
      <c r="D3" s="1186" t="s">
        <v>2</v>
      </c>
      <c r="E3" s="1205" t="s">
        <v>3</v>
      </c>
      <c r="F3" s="1206" t="s">
        <v>4</v>
      </c>
      <c r="G3" s="1206"/>
      <c r="H3" s="1206" t="s">
        <v>5</v>
      </c>
      <c r="I3" s="1206"/>
      <c r="J3" s="1206" t="s">
        <v>6</v>
      </c>
      <c r="K3" s="1206"/>
      <c r="L3" s="1206" t="s">
        <v>109</v>
      </c>
      <c r="M3" s="1206"/>
      <c r="N3" s="1186" t="s">
        <v>8</v>
      </c>
      <c r="O3" s="1186" t="s">
        <v>9</v>
      </c>
      <c r="P3" s="1205" t="s">
        <v>10</v>
      </c>
      <c r="Q3" s="1205" t="s">
        <v>11</v>
      </c>
    </row>
    <row r="4" spans="1:17" ht="18" customHeight="1">
      <c r="A4" s="1206"/>
      <c r="B4" s="1206"/>
      <c r="C4" s="1206"/>
      <c r="D4" s="1186"/>
      <c r="E4" s="1205"/>
      <c r="F4" s="435">
        <v>1</v>
      </c>
      <c r="G4" s="435">
        <v>2</v>
      </c>
      <c r="H4" s="435">
        <v>3</v>
      </c>
      <c r="I4" s="435">
        <v>4</v>
      </c>
      <c r="J4" s="435">
        <v>5</v>
      </c>
      <c r="K4" s="435">
        <v>6</v>
      </c>
      <c r="L4" s="1205" t="s">
        <v>12</v>
      </c>
      <c r="M4" s="1205" t="s">
        <v>13</v>
      </c>
      <c r="N4" s="1186"/>
      <c r="O4" s="1186"/>
      <c r="P4" s="1205"/>
      <c r="Q4" s="1205"/>
    </row>
    <row r="5" spans="1:17" ht="18" customHeight="1">
      <c r="A5" s="1206"/>
      <c r="B5" s="1206"/>
      <c r="C5" s="1206"/>
      <c r="D5" s="1186"/>
      <c r="E5" s="1205"/>
      <c r="F5" s="434" t="s">
        <v>1121</v>
      </c>
      <c r="G5" s="434" t="s">
        <v>1121</v>
      </c>
      <c r="H5" s="434" t="s">
        <v>1121</v>
      </c>
      <c r="I5" s="434" t="s">
        <v>1121</v>
      </c>
      <c r="J5" s="434" t="s">
        <v>1121</v>
      </c>
      <c r="K5" s="434" t="s">
        <v>1121</v>
      </c>
      <c r="L5" s="1205"/>
      <c r="M5" s="1205"/>
      <c r="N5" s="1186"/>
      <c r="O5" s="1186"/>
      <c r="P5" s="1205"/>
      <c r="Q5" s="1205"/>
    </row>
    <row r="6" spans="1:17" ht="13.15" customHeight="1">
      <c r="A6" s="1186" t="s">
        <v>16</v>
      </c>
      <c r="B6" s="1186" t="s">
        <v>17</v>
      </c>
      <c r="C6" s="1186" t="s">
        <v>196</v>
      </c>
      <c r="D6" s="434">
        <v>1</v>
      </c>
      <c r="E6" s="231" t="s">
        <v>1028</v>
      </c>
      <c r="F6" s="232">
        <v>2</v>
      </c>
      <c r="G6" s="232">
        <v>2</v>
      </c>
      <c r="H6" s="434"/>
      <c r="I6" s="434"/>
      <c r="J6" s="434"/>
      <c r="K6" s="434"/>
      <c r="L6" s="434" t="s">
        <v>1029</v>
      </c>
      <c r="M6" s="434"/>
      <c r="N6" s="434">
        <f t="shared" ref="N6:N10" si="0">F6*16+G6*16+H6*16+I6*16+J6*16+K6*19</f>
        <v>64</v>
      </c>
      <c r="O6" s="434">
        <f t="shared" ref="O6:O33" si="1">INT(N6/16)+IF(MOD(N6,16)&gt;9,1,0)</f>
        <v>4</v>
      </c>
      <c r="P6" s="1185">
        <f>SUM(N6:N14)/(SUM(N6:N89))</f>
        <v>0.14074074074074075</v>
      </c>
      <c r="Q6" s="1200">
        <f>SUM(N6:N28)/(SUM(N6:N89))</f>
        <v>0.3896296296296296</v>
      </c>
    </row>
    <row r="7" spans="1:17" ht="18.600000000000001" customHeight="1">
      <c r="A7" s="1186"/>
      <c r="B7" s="1186"/>
      <c r="C7" s="1186"/>
      <c r="D7" s="434">
        <v>2</v>
      </c>
      <c r="E7" s="1142" t="s">
        <v>113</v>
      </c>
      <c r="F7" s="434"/>
      <c r="G7" s="434"/>
      <c r="H7" s="232">
        <v>2</v>
      </c>
      <c r="I7" s="232">
        <v>2</v>
      </c>
      <c r="J7" s="434"/>
      <c r="K7" s="434"/>
      <c r="L7" s="434"/>
      <c r="M7" s="434" t="s">
        <v>1029</v>
      </c>
      <c r="N7" s="434">
        <f t="shared" si="0"/>
        <v>64</v>
      </c>
      <c r="O7" s="434">
        <f t="shared" si="1"/>
        <v>4</v>
      </c>
      <c r="P7" s="1185"/>
      <c r="Q7" s="1200"/>
    </row>
    <row r="8" spans="1:17" ht="13.15" customHeight="1">
      <c r="A8" s="1186"/>
      <c r="B8" s="1186"/>
      <c r="C8" s="1186"/>
      <c r="D8" s="434">
        <v>3</v>
      </c>
      <c r="E8" s="233" t="s">
        <v>114</v>
      </c>
      <c r="F8" s="232">
        <v>2</v>
      </c>
      <c r="G8" s="232">
        <v>2</v>
      </c>
      <c r="H8" s="232"/>
      <c r="I8" s="232"/>
      <c r="J8" s="434"/>
      <c r="K8" s="434"/>
      <c r="L8" s="434" t="s">
        <v>1029</v>
      </c>
      <c r="M8" s="434"/>
      <c r="N8" s="434">
        <f t="shared" si="0"/>
        <v>64</v>
      </c>
      <c r="O8" s="434">
        <f t="shared" si="1"/>
        <v>4</v>
      </c>
      <c r="P8" s="1185"/>
      <c r="Q8" s="1200"/>
    </row>
    <row r="9" spans="1:17" ht="13.15" customHeight="1">
      <c r="A9" s="1186"/>
      <c r="B9" s="1186"/>
      <c r="C9" s="1186"/>
      <c r="D9" s="434">
        <v>4</v>
      </c>
      <c r="E9" s="233" t="s">
        <v>115</v>
      </c>
      <c r="F9" s="434"/>
      <c r="G9" s="434"/>
      <c r="H9" s="434"/>
      <c r="I9" s="434"/>
      <c r="J9" s="434">
        <v>2</v>
      </c>
      <c r="K9" s="434"/>
      <c r="L9" s="434" t="s">
        <v>1029</v>
      </c>
      <c r="M9" s="434"/>
      <c r="N9" s="434">
        <f t="shared" si="0"/>
        <v>32</v>
      </c>
      <c r="O9" s="434">
        <f t="shared" si="1"/>
        <v>2</v>
      </c>
      <c r="P9" s="1185"/>
      <c r="Q9" s="1200"/>
    </row>
    <row r="10" spans="1:17" ht="13.15" customHeight="1">
      <c r="A10" s="1186"/>
      <c r="B10" s="1186"/>
      <c r="C10" s="1186"/>
      <c r="D10" s="434">
        <v>5</v>
      </c>
      <c r="E10" s="234" t="s">
        <v>116</v>
      </c>
      <c r="F10" s="235"/>
      <c r="G10" s="235"/>
      <c r="H10" s="235">
        <v>2</v>
      </c>
      <c r="I10" s="235">
        <v>2</v>
      </c>
      <c r="J10" s="235"/>
      <c r="K10" s="235"/>
      <c r="L10" s="434" t="s">
        <v>1029</v>
      </c>
      <c r="M10" s="236"/>
      <c r="N10" s="434">
        <f t="shared" si="0"/>
        <v>64</v>
      </c>
      <c r="O10" s="434">
        <f t="shared" si="1"/>
        <v>4</v>
      </c>
      <c r="P10" s="1185"/>
      <c r="Q10" s="1200"/>
    </row>
    <row r="11" spans="1:17" ht="13.15" customHeight="1">
      <c r="A11" s="1186"/>
      <c r="B11" s="1186"/>
      <c r="C11" s="1186"/>
      <c r="D11" s="434">
        <v>6</v>
      </c>
      <c r="E11" s="233" t="s">
        <v>117</v>
      </c>
      <c r="F11" s="232" t="s">
        <v>25</v>
      </c>
      <c r="G11" s="232" t="s">
        <v>25</v>
      </c>
      <c r="H11" s="434" t="s">
        <v>25</v>
      </c>
      <c r="I11" s="434" t="s">
        <v>25</v>
      </c>
      <c r="J11" s="434" t="s">
        <v>25</v>
      </c>
      <c r="K11" s="434"/>
      <c r="L11" s="434"/>
      <c r="M11" s="434" t="s">
        <v>1029</v>
      </c>
      <c r="N11" s="434">
        <v>20</v>
      </c>
      <c r="O11" s="434">
        <f t="shared" si="1"/>
        <v>1</v>
      </c>
      <c r="P11" s="1185"/>
      <c r="Q11" s="1200"/>
    </row>
    <row r="12" spans="1:17" ht="13.15" customHeight="1">
      <c r="A12" s="1186"/>
      <c r="B12" s="1186"/>
      <c r="C12" s="1186"/>
      <c r="D12" s="434">
        <v>7</v>
      </c>
      <c r="E12" s="233" t="s">
        <v>118</v>
      </c>
      <c r="F12" s="434" t="s">
        <v>28</v>
      </c>
      <c r="G12" s="434" t="s">
        <v>28</v>
      </c>
      <c r="H12" s="434" t="s">
        <v>28</v>
      </c>
      <c r="I12" s="434" t="s">
        <v>28</v>
      </c>
      <c r="J12" s="434"/>
      <c r="K12" s="434"/>
      <c r="L12" s="434"/>
      <c r="M12" s="434" t="s">
        <v>1029</v>
      </c>
      <c r="N12" s="434">
        <v>24</v>
      </c>
      <c r="O12" s="434">
        <f t="shared" si="1"/>
        <v>1</v>
      </c>
      <c r="P12" s="1185"/>
      <c r="Q12" s="1200"/>
    </row>
    <row r="13" spans="1:17" ht="13.15" customHeight="1">
      <c r="A13" s="1195"/>
      <c r="B13" s="1195"/>
      <c r="C13" s="1195"/>
      <c r="D13" s="434">
        <v>8</v>
      </c>
      <c r="E13" s="237" t="s">
        <v>285</v>
      </c>
      <c r="F13" s="434">
        <v>1</v>
      </c>
      <c r="G13" s="434"/>
      <c r="H13" s="434"/>
      <c r="I13" s="434"/>
      <c r="J13" s="434">
        <v>1</v>
      </c>
      <c r="K13" s="434"/>
      <c r="L13" s="434"/>
      <c r="M13" s="434" t="s">
        <v>1029</v>
      </c>
      <c r="N13" s="434">
        <f t="shared" ref="N13" si="2">F13*16+G13*16+H13*16+I13*16+J13*16+K13*19</f>
        <v>32</v>
      </c>
      <c r="O13" s="434">
        <f t="shared" ref="O13" si="3">INT(N13/16)+IF(MOD(N13,16)&gt;9,1,0)</f>
        <v>2</v>
      </c>
      <c r="P13" s="1196"/>
      <c r="Q13" s="1201"/>
    </row>
    <row r="14" spans="1:17" ht="13.15" customHeight="1">
      <c r="A14" s="1186"/>
      <c r="B14" s="1186"/>
      <c r="C14" s="1186"/>
      <c r="D14" s="434">
        <v>9</v>
      </c>
      <c r="E14" s="327" t="s">
        <v>1139</v>
      </c>
      <c r="F14" s="434"/>
      <c r="G14" s="434">
        <v>1</v>
      </c>
      <c r="H14" s="434"/>
      <c r="I14" s="434"/>
      <c r="J14" s="434"/>
      <c r="K14" s="434"/>
      <c r="L14" s="434"/>
      <c r="M14" s="434" t="s">
        <v>1029</v>
      </c>
      <c r="N14" s="434">
        <f t="shared" ref="N14" si="4">F14*16+G14*16+H14*16+I14*16+J14*16+K14*19</f>
        <v>16</v>
      </c>
      <c r="O14" s="434">
        <f t="shared" ref="O14" si="5">INT(N14/16)+IF(MOD(N14,16)&gt;9,1,0)</f>
        <v>1</v>
      </c>
      <c r="P14" s="1185"/>
      <c r="Q14" s="1200"/>
    </row>
    <row r="15" spans="1:17" ht="13.15" customHeight="1">
      <c r="A15" s="1186"/>
      <c r="B15" s="1186"/>
      <c r="C15" s="1186" t="s">
        <v>198</v>
      </c>
      <c r="D15" s="434">
        <v>9</v>
      </c>
      <c r="E15" s="233" t="s">
        <v>120</v>
      </c>
      <c r="F15" s="434">
        <v>2</v>
      </c>
      <c r="G15" s="434">
        <v>2</v>
      </c>
      <c r="H15" s="434"/>
      <c r="I15" s="434"/>
      <c r="J15" s="434"/>
      <c r="K15" s="434"/>
      <c r="L15" s="434" t="s">
        <v>1029</v>
      </c>
      <c r="M15" s="434"/>
      <c r="N15" s="434">
        <f>F15*16+G15*16+H15*16+I15*16+J15*16+K15*19</f>
        <v>64</v>
      </c>
      <c r="O15" s="434">
        <f t="shared" si="1"/>
        <v>4</v>
      </c>
      <c r="P15" s="1185">
        <f>SUM(N15:N28)/(SUM(N6:N89))</f>
        <v>0.24888888888888888</v>
      </c>
      <c r="Q15" s="1200"/>
    </row>
    <row r="16" spans="1:17" ht="13.15" customHeight="1">
      <c r="A16" s="1186"/>
      <c r="B16" s="1186"/>
      <c r="C16" s="1192"/>
      <c r="D16" s="434">
        <v>10</v>
      </c>
      <c r="E16" s="238" t="s">
        <v>1030</v>
      </c>
      <c r="F16" s="434">
        <v>2</v>
      </c>
      <c r="G16" s="434">
        <v>2</v>
      </c>
      <c r="H16" s="434"/>
      <c r="I16" s="434"/>
      <c r="J16" s="434"/>
      <c r="K16" s="434"/>
      <c r="L16" s="434" t="s">
        <v>1029</v>
      </c>
      <c r="M16" s="434"/>
      <c r="N16" s="434">
        <f t="shared" ref="N16:N33" si="6">F16*16+G16*16+H16*16+I16*16+J16*16+K16*19</f>
        <v>64</v>
      </c>
      <c r="O16" s="434">
        <f t="shared" si="1"/>
        <v>4</v>
      </c>
      <c r="P16" s="1185"/>
      <c r="Q16" s="1200"/>
    </row>
    <row r="17" spans="1:17" ht="13.15" customHeight="1">
      <c r="A17" s="1186"/>
      <c r="B17" s="1186"/>
      <c r="C17" s="1192"/>
      <c r="D17" s="434">
        <v>11</v>
      </c>
      <c r="E17" s="238" t="s">
        <v>287</v>
      </c>
      <c r="F17" s="434"/>
      <c r="G17" s="434"/>
      <c r="H17" s="434"/>
      <c r="I17" s="434">
        <v>2</v>
      </c>
      <c r="J17" s="434"/>
      <c r="K17" s="434"/>
      <c r="L17" s="434" t="s">
        <v>1029</v>
      </c>
      <c r="M17" s="434"/>
      <c r="N17" s="434">
        <f t="shared" si="6"/>
        <v>32</v>
      </c>
      <c r="O17" s="434">
        <f t="shared" si="1"/>
        <v>2</v>
      </c>
      <c r="P17" s="1185"/>
      <c r="Q17" s="1200"/>
    </row>
    <row r="18" spans="1:17" ht="13.15" customHeight="1">
      <c r="A18" s="1186"/>
      <c r="B18" s="1186"/>
      <c r="C18" s="1192"/>
      <c r="D18" s="434">
        <v>12</v>
      </c>
      <c r="E18" s="238" t="s">
        <v>288</v>
      </c>
      <c r="F18" s="434"/>
      <c r="G18" s="434"/>
      <c r="H18" s="434">
        <v>2</v>
      </c>
      <c r="I18" s="434"/>
      <c r="J18" s="434"/>
      <c r="K18" s="434"/>
      <c r="L18" s="434" t="s">
        <v>1029</v>
      </c>
      <c r="M18" s="434"/>
      <c r="N18" s="434">
        <f t="shared" si="6"/>
        <v>32</v>
      </c>
      <c r="O18" s="434">
        <f t="shared" si="1"/>
        <v>2</v>
      </c>
      <c r="P18" s="1185"/>
      <c r="Q18" s="1200"/>
    </row>
    <row r="19" spans="1:17" ht="13.15" customHeight="1">
      <c r="A19" s="1186"/>
      <c r="B19" s="1186"/>
      <c r="C19" s="1192"/>
      <c r="D19" s="434">
        <v>13</v>
      </c>
      <c r="E19" s="239" t="s">
        <v>1031</v>
      </c>
      <c r="F19" s="434"/>
      <c r="G19" s="434"/>
      <c r="H19" s="434"/>
      <c r="I19" s="434"/>
      <c r="J19" s="434">
        <v>2</v>
      </c>
      <c r="K19" s="434"/>
      <c r="L19" s="434" t="s">
        <v>1029</v>
      </c>
      <c r="M19" s="434"/>
      <c r="N19" s="434">
        <f t="shared" si="6"/>
        <v>32</v>
      </c>
      <c r="O19" s="434">
        <f t="shared" si="1"/>
        <v>2</v>
      </c>
      <c r="P19" s="1185"/>
      <c r="Q19" s="1200"/>
    </row>
    <row r="20" spans="1:17" ht="13.15" customHeight="1">
      <c r="A20" s="1186"/>
      <c r="B20" s="1186"/>
      <c r="C20" s="1192"/>
      <c r="D20" s="434">
        <v>14</v>
      </c>
      <c r="E20" s="233" t="s">
        <v>125</v>
      </c>
      <c r="F20" s="434">
        <v>2</v>
      </c>
      <c r="G20" s="434">
        <v>2</v>
      </c>
      <c r="H20" s="434"/>
      <c r="I20" s="434"/>
      <c r="J20" s="434"/>
      <c r="K20" s="434"/>
      <c r="L20" s="434" t="s">
        <v>1029</v>
      </c>
      <c r="M20" s="434"/>
      <c r="N20" s="434">
        <f t="shared" si="6"/>
        <v>64</v>
      </c>
      <c r="O20" s="434">
        <f t="shared" si="1"/>
        <v>4</v>
      </c>
      <c r="P20" s="1185"/>
      <c r="Q20" s="1200"/>
    </row>
    <row r="21" spans="1:17" ht="13.15" customHeight="1">
      <c r="A21" s="1186"/>
      <c r="B21" s="1186"/>
      <c r="C21" s="1192"/>
      <c r="D21" s="434">
        <v>15</v>
      </c>
      <c r="E21" s="237" t="s">
        <v>1032</v>
      </c>
      <c r="F21" s="434"/>
      <c r="G21" s="434"/>
      <c r="H21" s="434">
        <v>4</v>
      </c>
      <c r="I21" s="434">
        <v>4</v>
      </c>
      <c r="J21" s="434"/>
      <c r="K21" s="434"/>
      <c r="L21" s="434" t="s">
        <v>1029</v>
      </c>
      <c r="M21" s="434"/>
      <c r="N21" s="434">
        <f t="shared" si="6"/>
        <v>128</v>
      </c>
      <c r="O21" s="434">
        <f t="shared" si="1"/>
        <v>8</v>
      </c>
      <c r="P21" s="1185"/>
      <c r="Q21" s="1200"/>
    </row>
    <row r="22" spans="1:17" ht="13.15" customHeight="1">
      <c r="A22" s="1186"/>
      <c r="B22" s="1186"/>
      <c r="C22" s="1192"/>
      <c r="D22" s="434">
        <v>16</v>
      </c>
      <c r="E22" s="233" t="s">
        <v>127</v>
      </c>
      <c r="F22" s="434"/>
      <c r="G22" s="434"/>
      <c r="H22" s="434"/>
      <c r="I22" s="434"/>
      <c r="J22" s="434">
        <v>2</v>
      </c>
      <c r="K22" s="434"/>
      <c r="L22" s="434" t="s">
        <v>1029</v>
      </c>
      <c r="M22" s="434"/>
      <c r="N22" s="434">
        <f t="shared" si="6"/>
        <v>32</v>
      </c>
      <c r="O22" s="434">
        <f t="shared" si="1"/>
        <v>2</v>
      </c>
      <c r="P22" s="1185"/>
      <c r="Q22" s="1200"/>
    </row>
    <row r="23" spans="1:17" ht="13.15" customHeight="1">
      <c r="A23" s="1186"/>
      <c r="B23" s="1186"/>
      <c r="C23" s="1192"/>
      <c r="D23" s="434">
        <v>17</v>
      </c>
      <c r="E23" s="238" t="s">
        <v>1033</v>
      </c>
      <c r="F23" s="434"/>
      <c r="G23" s="434"/>
      <c r="H23" s="434"/>
      <c r="I23" s="434"/>
      <c r="J23" s="434">
        <v>4</v>
      </c>
      <c r="K23" s="434"/>
      <c r="L23" s="434" t="s">
        <v>1029</v>
      </c>
      <c r="M23" s="434"/>
      <c r="N23" s="434">
        <f t="shared" si="6"/>
        <v>64</v>
      </c>
      <c r="O23" s="434">
        <f t="shared" si="1"/>
        <v>4</v>
      </c>
      <c r="P23" s="1185"/>
      <c r="Q23" s="1200"/>
    </row>
    <row r="24" spans="1:17" ht="13.15" customHeight="1">
      <c r="A24" s="1186"/>
      <c r="B24" s="1186"/>
      <c r="C24" s="1192"/>
      <c r="D24" s="434">
        <v>18</v>
      </c>
      <c r="E24" s="233" t="s">
        <v>129</v>
      </c>
      <c r="F24" s="434">
        <v>2</v>
      </c>
      <c r="G24" s="434"/>
      <c r="H24" s="434"/>
      <c r="I24" s="434"/>
      <c r="J24" s="434"/>
      <c r="K24" s="434"/>
      <c r="L24" s="434" t="s">
        <v>1029</v>
      </c>
      <c r="M24" s="434"/>
      <c r="N24" s="434">
        <f t="shared" si="6"/>
        <v>32</v>
      </c>
      <c r="O24" s="434">
        <f t="shared" si="1"/>
        <v>2</v>
      </c>
      <c r="P24" s="1185"/>
      <c r="Q24" s="1200"/>
    </row>
    <row r="25" spans="1:17" ht="13.15" customHeight="1">
      <c r="A25" s="1186"/>
      <c r="B25" s="1186"/>
      <c r="C25" s="1192"/>
      <c r="D25" s="434">
        <v>19</v>
      </c>
      <c r="E25" s="233" t="s">
        <v>130</v>
      </c>
      <c r="F25" s="434"/>
      <c r="G25" s="434"/>
      <c r="H25" s="434">
        <v>2</v>
      </c>
      <c r="I25" s="434"/>
      <c r="J25" s="434"/>
      <c r="K25" s="434"/>
      <c r="L25" s="434" t="s">
        <v>1029</v>
      </c>
      <c r="M25" s="434"/>
      <c r="N25" s="434">
        <f t="shared" si="6"/>
        <v>32</v>
      </c>
      <c r="O25" s="434">
        <f t="shared" si="1"/>
        <v>2</v>
      </c>
      <c r="P25" s="1185"/>
      <c r="Q25" s="1200"/>
    </row>
    <row r="26" spans="1:17" ht="13.15" customHeight="1">
      <c r="A26" s="1186"/>
      <c r="B26" s="1186"/>
      <c r="C26" s="1192"/>
      <c r="D26" s="434">
        <v>20</v>
      </c>
      <c r="E26" s="233" t="s">
        <v>131</v>
      </c>
      <c r="F26" s="434"/>
      <c r="G26" s="434"/>
      <c r="H26" s="434"/>
      <c r="I26" s="434"/>
      <c r="J26" s="434">
        <v>2</v>
      </c>
      <c r="K26" s="434"/>
      <c r="L26" s="434" t="s">
        <v>1029</v>
      </c>
      <c r="M26" s="434"/>
      <c r="N26" s="434">
        <f t="shared" si="6"/>
        <v>32</v>
      </c>
      <c r="O26" s="434">
        <f t="shared" si="1"/>
        <v>2</v>
      </c>
      <c r="P26" s="1185"/>
      <c r="Q26" s="1200"/>
    </row>
    <row r="27" spans="1:17" ht="13.15" customHeight="1">
      <c r="A27" s="1186"/>
      <c r="B27" s="1186"/>
      <c r="C27" s="1192"/>
      <c r="D27" s="434">
        <v>21</v>
      </c>
      <c r="E27" s="233" t="s">
        <v>132</v>
      </c>
      <c r="F27" s="434">
        <v>2</v>
      </c>
      <c r="G27" s="434"/>
      <c r="H27" s="434"/>
      <c r="I27" s="434"/>
      <c r="J27" s="434"/>
      <c r="K27" s="434"/>
      <c r="L27" s="434" t="s">
        <v>1029</v>
      </c>
      <c r="M27" s="434"/>
      <c r="N27" s="434">
        <f t="shared" si="6"/>
        <v>32</v>
      </c>
      <c r="O27" s="434">
        <f t="shared" si="1"/>
        <v>2</v>
      </c>
      <c r="P27" s="1185"/>
      <c r="Q27" s="1200"/>
    </row>
    <row r="28" spans="1:17" ht="13.15" customHeight="1">
      <c r="A28" s="1186"/>
      <c r="B28" s="1186"/>
      <c r="C28" s="1192"/>
      <c r="D28" s="434">
        <v>22</v>
      </c>
      <c r="E28" s="233" t="s">
        <v>133</v>
      </c>
      <c r="F28" s="434"/>
      <c r="G28" s="434">
        <v>2</v>
      </c>
      <c r="H28" s="434"/>
      <c r="I28" s="434"/>
      <c r="J28" s="434"/>
      <c r="K28" s="434"/>
      <c r="L28" s="434" t="s">
        <v>1029</v>
      </c>
      <c r="M28" s="434"/>
      <c r="N28" s="434">
        <f t="shared" si="6"/>
        <v>32</v>
      </c>
      <c r="O28" s="434">
        <f t="shared" si="1"/>
        <v>2</v>
      </c>
      <c r="P28" s="1185"/>
      <c r="Q28" s="1200"/>
    </row>
    <row r="29" spans="1:17" ht="13.15" customHeight="1">
      <c r="A29" s="1186" t="s">
        <v>43</v>
      </c>
      <c r="B29" s="1186"/>
      <c r="C29" s="1193" t="s">
        <v>1123</v>
      </c>
      <c r="D29" s="434">
        <v>23</v>
      </c>
      <c r="E29" s="240" t="s">
        <v>134</v>
      </c>
      <c r="F29" s="232">
        <v>2</v>
      </c>
      <c r="G29" s="232">
        <v>2</v>
      </c>
      <c r="H29" s="232">
        <v>2</v>
      </c>
      <c r="I29" s="232">
        <v>2</v>
      </c>
      <c r="J29" s="434"/>
      <c r="K29" s="434"/>
      <c r="L29" s="434"/>
      <c r="M29" s="434" t="s">
        <v>1029</v>
      </c>
      <c r="N29" s="434">
        <f t="shared" si="6"/>
        <v>128</v>
      </c>
      <c r="O29" s="434">
        <f t="shared" si="1"/>
        <v>8</v>
      </c>
      <c r="P29" s="1185">
        <f>SUM(N29:N31)/(SUM(N6:N89))</f>
        <v>7.1111111111111111E-2</v>
      </c>
      <c r="Q29" s="1197">
        <f>SUM(N29:N89)/(SUM(N6:N89))</f>
        <v>0.61037037037037034</v>
      </c>
    </row>
    <row r="30" spans="1:17" ht="13.15" customHeight="1">
      <c r="A30" s="1186"/>
      <c r="B30" s="1186"/>
      <c r="C30" s="1194"/>
      <c r="D30" s="434">
        <v>24</v>
      </c>
      <c r="E30" s="240" t="s">
        <v>135</v>
      </c>
      <c r="F30" s="232">
        <v>2</v>
      </c>
      <c r="G30" s="232">
        <v>2</v>
      </c>
      <c r="H30" s="434"/>
      <c r="I30" s="434"/>
      <c r="J30" s="434"/>
      <c r="K30" s="434"/>
      <c r="L30" s="434"/>
      <c r="M30" s="434" t="s">
        <v>1029</v>
      </c>
      <c r="N30" s="434">
        <f t="shared" si="6"/>
        <v>64</v>
      </c>
      <c r="O30" s="434">
        <f t="shared" si="1"/>
        <v>4</v>
      </c>
      <c r="P30" s="1185"/>
      <c r="Q30" s="1198"/>
    </row>
    <row r="31" spans="1:17" ht="13.15" customHeight="1">
      <c r="A31" s="1186"/>
      <c r="B31" s="1186"/>
      <c r="C31" s="1194"/>
      <c r="D31" s="434"/>
      <c r="E31" s="392" t="s">
        <v>1034</v>
      </c>
      <c r="F31" s="434"/>
      <c r="G31" s="434"/>
      <c r="H31" s="434">
        <v>0</v>
      </c>
      <c r="I31" s="393" t="s">
        <v>1120</v>
      </c>
      <c r="J31" s="393"/>
      <c r="K31" s="393"/>
      <c r="L31" s="434"/>
      <c r="M31" s="434"/>
      <c r="N31" s="434"/>
      <c r="O31" s="434"/>
      <c r="P31" s="1185"/>
      <c r="Q31" s="1198"/>
    </row>
    <row r="32" spans="1:17" ht="13.15" customHeight="1">
      <c r="A32" s="1186"/>
      <c r="B32" s="1186"/>
      <c r="C32" s="1186" t="s">
        <v>198</v>
      </c>
      <c r="D32" s="434">
        <v>25</v>
      </c>
      <c r="E32" s="241" t="s">
        <v>136</v>
      </c>
      <c r="F32" s="242"/>
      <c r="G32" s="242"/>
      <c r="H32" s="242"/>
      <c r="I32" s="242"/>
      <c r="J32" s="242">
        <v>2</v>
      </c>
      <c r="K32" s="242"/>
      <c r="L32" s="434" t="s">
        <v>1029</v>
      </c>
      <c r="M32" s="242"/>
      <c r="N32" s="434">
        <f t="shared" si="6"/>
        <v>32</v>
      </c>
      <c r="O32" s="434">
        <f t="shared" si="1"/>
        <v>2</v>
      </c>
      <c r="P32" s="1185">
        <f>SUM(N32:N41)/(SUM(N6:N89))</f>
        <v>0.15407407407407409</v>
      </c>
      <c r="Q32" s="1198"/>
    </row>
    <row r="33" spans="1:17" ht="13.15" customHeight="1">
      <c r="A33" s="1186"/>
      <c r="B33" s="1186"/>
      <c r="C33" s="1186"/>
      <c r="D33" s="434">
        <v>26</v>
      </c>
      <c r="E33" s="233" t="s">
        <v>137</v>
      </c>
      <c r="F33" s="434"/>
      <c r="G33" s="434">
        <v>2</v>
      </c>
      <c r="H33" s="434"/>
      <c r="I33" s="434"/>
      <c r="J33" s="434"/>
      <c r="K33" s="434"/>
      <c r="L33" s="434" t="s">
        <v>1029</v>
      </c>
      <c r="M33" s="434"/>
      <c r="N33" s="434">
        <f t="shared" si="6"/>
        <v>32</v>
      </c>
      <c r="O33" s="434">
        <f t="shared" si="1"/>
        <v>2</v>
      </c>
      <c r="P33" s="1185"/>
      <c r="Q33" s="1198"/>
    </row>
    <row r="34" spans="1:17" ht="13.15" customHeight="1">
      <c r="A34" s="1186"/>
      <c r="B34" s="1186"/>
      <c r="C34" s="1186"/>
      <c r="D34" s="434">
        <v>27</v>
      </c>
      <c r="E34" s="233" t="s">
        <v>290</v>
      </c>
      <c r="F34" s="434"/>
      <c r="G34" s="434">
        <v>2</v>
      </c>
      <c r="H34" s="434"/>
      <c r="I34" s="434"/>
      <c r="J34" s="434"/>
      <c r="K34" s="434"/>
      <c r="L34" s="434"/>
      <c r="M34" s="434"/>
      <c r="N34" s="434"/>
      <c r="O34" s="434"/>
      <c r="P34" s="1185"/>
      <c r="Q34" s="1198"/>
    </row>
    <row r="35" spans="1:17" ht="13.15" customHeight="1">
      <c r="A35" s="1186"/>
      <c r="B35" s="1186"/>
      <c r="C35" s="1186"/>
      <c r="D35" s="434">
        <v>28</v>
      </c>
      <c r="E35" s="233" t="s">
        <v>138</v>
      </c>
      <c r="F35" s="434"/>
      <c r="G35" s="434"/>
      <c r="H35" s="434">
        <v>2</v>
      </c>
      <c r="I35" s="434">
        <v>2</v>
      </c>
      <c r="J35" s="434"/>
      <c r="K35" s="434"/>
      <c r="L35" s="434" t="s">
        <v>1029</v>
      </c>
      <c r="M35" s="434"/>
      <c r="N35" s="434">
        <f t="shared" ref="N35:N46" si="7">F35*16+G35*16+H35*16+I35*16+J35*16+K35*19</f>
        <v>64</v>
      </c>
      <c r="O35" s="434">
        <f t="shared" ref="O35:O46" si="8">INT(N35/16)+IF(MOD(N35,16)&gt;9,1,0)</f>
        <v>4</v>
      </c>
      <c r="P35" s="1185"/>
      <c r="Q35" s="1198"/>
    </row>
    <row r="36" spans="1:17" ht="13.15" customHeight="1">
      <c r="A36" s="1186"/>
      <c r="B36" s="1186"/>
      <c r="C36" s="1186"/>
      <c r="D36" s="434">
        <v>29</v>
      </c>
      <c r="E36" s="238" t="s">
        <v>1035</v>
      </c>
      <c r="F36" s="434">
        <v>2</v>
      </c>
      <c r="G36" s="434">
        <v>2</v>
      </c>
      <c r="H36" s="434">
        <v>0</v>
      </c>
      <c r="I36" s="434">
        <v>0</v>
      </c>
      <c r="J36" s="434"/>
      <c r="K36" s="434"/>
      <c r="L36" s="434" t="s">
        <v>1029</v>
      </c>
      <c r="M36" s="434"/>
      <c r="N36" s="434">
        <f t="shared" si="7"/>
        <v>64</v>
      </c>
      <c r="O36" s="434">
        <f t="shared" si="8"/>
        <v>4</v>
      </c>
      <c r="P36" s="1185"/>
      <c r="Q36" s="1198"/>
    </row>
    <row r="37" spans="1:17" ht="13.15" customHeight="1">
      <c r="A37" s="1186"/>
      <c r="B37" s="1186"/>
      <c r="C37" s="1186"/>
      <c r="D37" s="434">
        <v>30</v>
      </c>
      <c r="E37" s="233" t="s">
        <v>140</v>
      </c>
      <c r="F37" s="434"/>
      <c r="G37" s="434"/>
      <c r="H37" s="434">
        <v>2</v>
      </c>
      <c r="I37" s="434">
        <v>2</v>
      </c>
      <c r="J37" s="434"/>
      <c r="K37" s="434"/>
      <c r="L37" s="434" t="s">
        <v>1029</v>
      </c>
      <c r="M37" s="434"/>
      <c r="N37" s="434">
        <f t="shared" si="7"/>
        <v>64</v>
      </c>
      <c r="O37" s="434">
        <f t="shared" si="8"/>
        <v>4</v>
      </c>
      <c r="P37" s="1185"/>
      <c r="Q37" s="1198"/>
    </row>
    <row r="38" spans="1:17" ht="13.15" customHeight="1">
      <c r="A38" s="1186"/>
      <c r="B38" s="1186"/>
      <c r="C38" s="1186"/>
      <c r="D38" s="434">
        <v>31</v>
      </c>
      <c r="E38" s="238" t="s">
        <v>1036</v>
      </c>
      <c r="F38" s="434">
        <v>2</v>
      </c>
      <c r="G38" s="434"/>
      <c r="H38" s="434"/>
      <c r="I38" s="434"/>
      <c r="J38" s="434"/>
      <c r="K38" s="434"/>
      <c r="L38" s="434" t="s">
        <v>1029</v>
      </c>
      <c r="M38" s="434"/>
      <c r="N38" s="434">
        <f t="shared" si="7"/>
        <v>32</v>
      </c>
      <c r="O38" s="434">
        <f t="shared" si="8"/>
        <v>2</v>
      </c>
      <c r="P38" s="1185"/>
      <c r="Q38" s="1198"/>
    </row>
    <row r="39" spans="1:17" ht="13.15" customHeight="1">
      <c r="A39" s="1186"/>
      <c r="B39" s="1186"/>
      <c r="C39" s="1186"/>
      <c r="D39" s="434">
        <v>32</v>
      </c>
      <c r="E39" s="238" t="s">
        <v>1037</v>
      </c>
      <c r="F39" s="434"/>
      <c r="G39" s="434">
        <v>2</v>
      </c>
      <c r="H39" s="434"/>
      <c r="I39" s="434"/>
      <c r="J39" s="434"/>
      <c r="K39" s="434"/>
      <c r="L39" s="434" t="s">
        <v>1029</v>
      </c>
      <c r="M39" s="434"/>
      <c r="N39" s="434">
        <f t="shared" si="7"/>
        <v>32</v>
      </c>
      <c r="O39" s="434">
        <f t="shared" si="8"/>
        <v>2</v>
      </c>
      <c r="P39" s="1185"/>
      <c r="Q39" s="1198"/>
    </row>
    <row r="40" spans="1:17" ht="13.15" customHeight="1">
      <c r="A40" s="1186"/>
      <c r="B40" s="1186"/>
      <c r="C40" s="1186"/>
      <c r="D40" s="434">
        <v>33</v>
      </c>
      <c r="E40" s="238" t="s">
        <v>1038</v>
      </c>
      <c r="F40" s="434"/>
      <c r="G40" s="434"/>
      <c r="H40" s="434">
        <v>2</v>
      </c>
      <c r="I40" s="434">
        <v>2</v>
      </c>
      <c r="J40" s="434"/>
      <c r="K40" s="434"/>
      <c r="L40" s="434" t="s">
        <v>1029</v>
      </c>
      <c r="M40" s="434"/>
      <c r="N40" s="434">
        <f t="shared" si="7"/>
        <v>64</v>
      </c>
      <c r="O40" s="434">
        <f t="shared" si="8"/>
        <v>4</v>
      </c>
      <c r="P40" s="1185"/>
      <c r="Q40" s="1198"/>
    </row>
    <row r="41" spans="1:17" ht="13.15" customHeight="1">
      <c r="A41" s="1186"/>
      <c r="B41" s="1186"/>
      <c r="C41" s="1186"/>
      <c r="D41" s="434">
        <v>34</v>
      </c>
      <c r="E41" s="233" t="s">
        <v>144</v>
      </c>
      <c r="F41" s="434"/>
      <c r="G41" s="434"/>
      <c r="H41" s="434"/>
      <c r="I41" s="434"/>
      <c r="J41" s="434">
        <v>2</v>
      </c>
      <c r="K41" s="434"/>
      <c r="L41" s="434" t="s">
        <v>1029</v>
      </c>
      <c r="M41" s="434"/>
      <c r="N41" s="434">
        <f t="shared" si="7"/>
        <v>32</v>
      </c>
      <c r="O41" s="434">
        <f t="shared" si="8"/>
        <v>2</v>
      </c>
      <c r="P41" s="1185"/>
      <c r="Q41" s="1198"/>
    </row>
    <row r="42" spans="1:17" ht="13.15" customHeight="1">
      <c r="A42" s="1186"/>
      <c r="B42" s="1186"/>
      <c r="C42" s="1186" t="s">
        <v>56</v>
      </c>
      <c r="D42" s="434">
        <v>35</v>
      </c>
      <c r="E42" s="243" t="s">
        <v>1039</v>
      </c>
      <c r="F42" s="434">
        <v>1</v>
      </c>
      <c r="G42" s="434">
        <v>1</v>
      </c>
      <c r="H42" s="434"/>
      <c r="I42" s="434"/>
      <c r="J42" s="434"/>
      <c r="K42" s="434"/>
      <c r="L42" s="434"/>
      <c r="M42" s="434" t="s">
        <v>1029</v>
      </c>
      <c r="N42" s="434">
        <f t="shared" si="7"/>
        <v>32</v>
      </c>
      <c r="O42" s="434">
        <f t="shared" si="8"/>
        <v>2</v>
      </c>
      <c r="P42" s="1185">
        <f>SUM(N42:N54)/(SUM(N6:N89))</f>
        <v>0.34962962962962962</v>
      </c>
      <c r="Q42" s="1198"/>
    </row>
    <row r="43" spans="1:17" ht="13.15" customHeight="1">
      <c r="A43" s="1186"/>
      <c r="B43" s="1186"/>
      <c r="C43" s="1186"/>
      <c r="D43" s="434">
        <v>36</v>
      </c>
      <c r="E43" s="243" t="s">
        <v>1040</v>
      </c>
      <c r="F43" s="434">
        <v>1</v>
      </c>
      <c r="G43" s="434">
        <v>1</v>
      </c>
      <c r="H43" s="434"/>
      <c r="I43" s="434"/>
      <c r="J43" s="434"/>
      <c r="K43" s="434"/>
      <c r="L43" s="434"/>
      <c r="M43" s="434" t="s">
        <v>1029</v>
      </c>
      <c r="N43" s="434">
        <f t="shared" si="7"/>
        <v>32</v>
      </c>
      <c r="O43" s="434">
        <f t="shared" si="8"/>
        <v>2</v>
      </c>
      <c r="P43" s="1185"/>
      <c r="Q43" s="1198"/>
    </row>
    <row r="44" spans="1:17" ht="13.15" customHeight="1">
      <c r="A44" s="1186"/>
      <c r="B44" s="1186"/>
      <c r="C44" s="1186"/>
      <c r="D44" s="434">
        <v>37</v>
      </c>
      <c r="E44" s="244" t="s">
        <v>1041</v>
      </c>
      <c r="F44" s="434"/>
      <c r="G44" s="434"/>
      <c r="H44" s="394">
        <v>0</v>
      </c>
      <c r="I44" s="434">
        <v>2</v>
      </c>
      <c r="J44" s="434"/>
      <c r="K44" s="434"/>
      <c r="L44" s="434"/>
      <c r="M44" s="434" t="s">
        <v>1029</v>
      </c>
      <c r="N44" s="434">
        <f t="shared" si="7"/>
        <v>32</v>
      </c>
      <c r="O44" s="434">
        <f t="shared" si="8"/>
        <v>2</v>
      </c>
      <c r="P44" s="1185"/>
      <c r="Q44" s="1198"/>
    </row>
    <row r="45" spans="1:17" ht="13.15" customHeight="1">
      <c r="A45" s="1186"/>
      <c r="B45" s="1186"/>
      <c r="C45" s="1186"/>
      <c r="D45" s="434">
        <v>38</v>
      </c>
      <c r="E45" s="234" t="s">
        <v>1042</v>
      </c>
      <c r="F45" s="235"/>
      <c r="G45" s="235"/>
      <c r="H45" s="235"/>
      <c r="I45" s="235">
        <v>2</v>
      </c>
      <c r="J45" s="235">
        <v>0</v>
      </c>
      <c r="K45" s="235"/>
      <c r="L45" s="434" t="s">
        <v>1029</v>
      </c>
      <c r="M45" s="434"/>
      <c r="N45" s="434">
        <f t="shared" si="7"/>
        <v>32</v>
      </c>
      <c r="O45" s="434">
        <f t="shared" si="8"/>
        <v>2</v>
      </c>
      <c r="P45" s="1185"/>
      <c r="Q45" s="1198"/>
    </row>
    <row r="46" spans="1:17" ht="13.15" customHeight="1">
      <c r="A46" s="1186"/>
      <c r="B46" s="1186"/>
      <c r="C46" s="1186"/>
      <c r="D46" s="434">
        <v>39</v>
      </c>
      <c r="E46" s="245" t="s">
        <v>1043</v>
      </c>
      <c r="F46" s="235"/>
      <c r="G46" s="235"/>
      <c r="H46" s="235"/>
      <c r="I46" s="235"/>
      <c r="J46" s="235">
        <v>2</v>
      </c>
      <c r="K46" s="235"/>
      <c r="L46" s="434"/>
      <c r="M46" s="434"/>
      <c r="N46" s="434">
        <f t="shared" si="7"/>
        <v>32</v>
      </c>
      <c r="O46" s="434">
        <f t="shared" si="8"/>
        <v>2</v>
      </c>
      <c r="P46" s="1185"/>
      <c r="Q46" s="1198"/>
    </row>
    <row r="47" spans="1:17" ht="13.15" customHeight="1">
      <c r="A47" s="1186"/>
      <c r="B47" s="1186"/>
      <c r="C47" s="1186"/>
      <c r="D47" s="434">
        <v>40</v>
      </c>
      <c r="E47" s="240" t="s">
        <v>147</v>
      </c>
      <c r="F47" s="434"/>
      <c r="G47" s="434"/>
      <c r="H47" s="434"/>
      <c r="I47" s="434"/>
      <c r="J47" s="434">
        <v>4</v>
      </c>
      <c r="K47" s="434"/>
      <c r="L47" s="434" t="s">
        <v>1029</v>
      </c>
      <c r="M47" s="434"/>
      <c r="N47" s="434">
        <f>F47*16+G47*16+H47*16+I47*16+J47*16+K47*19</f>
        <v>64</v>
      </c>
      <c r="O47" s="434">
        <f>INT(N47/16)+IF(MOD(N47,16)&gt;9,1,0)</f>
        <v>4</v>
      </c>
      <c r="P47" s="1185"/>
      <c r="Q47" s="1198"/>
    </row>
    <row r="48" spans="1:17" ht="13.15" customHeight="1">
      <c r="A48" s="1186"/>
      <c r="B48" s="1186"/>
      <c r="C48" s="1186"/>
      <c r="D48" s="434">
        <v>41</v>
      </c>
      <c r="E48" s="246" t="s">
        <v>1044</v>
      </c>
      <c r="F48" s="434" t="s">
        <v>60</v>
      </c>
      <c r="G48" s="434"/>
      <c r="H48" s="434"/>
      <c r="I48" s="434"/>
      <c r="J48" s="434"/>
      <c r="K48" s="434"/>
      <c r="L48" s="434"/>
      <c r="M48" s="434" t="s">
        <v>1029</v>
      </c>
      <c r="N48" s="434">
        <v>60</v>
      </c>
      <c r="O48" s="434">
        <v>2</v>
      </c>
      <c r="P48" s="1185"/>
      <c r="Q48" s="1198"/>
    </row>
    <row r="49" spans="1:17" ht="13.15" customHeight="1">
      <c r="A49" s="1186"/>
      <c r="B49" s="1186"/>
      <c r="C49" s="1186"/>
      <c r="D49" s="434">
        <v>42</v>
      </c>
      <c r="E49" s="244" t="s">
        <v>150</v>
      </c>
      <c r="F49" s="434" t="s">
        <v>69</v>
      </c>
      <c r="G49" s="434"/>
      <c r="H49" s="434"/>
      <c r="I49" s="434"/>
      <c r="J49" s="434"/>
      <c r="K49" s="434"/>
      <c r="L49" s="434"/>
      <c r="M49" s="434" t="s">
        <v>1029</v>
      </c>
      <c r="N49" s="434">
        <v>30</v>
      </c>
      <c r="O49" s="434">
        <v>1</v>
      </c>
      <c r="P49" s="1185"/>
      <c r="Q49" s="1198"/>
    </row>
    <row r="50" spans="1:17" ht="13.15" customHeight="1">
      <c r="A50" s="1186"/>
      <c r="B50" s="1186"/>
      <c r="C50" s="1186"/>
      <c r="D50" s="434">
        <v>43</v>
      </c>
      <c r="E50" s="247" t="s">
        <v>1045</v>
      </c>
      <c r="F50" s="434"/>
      <c r="G50" s="434"/>
      <c r="H50" s="434"/>
      <c r="I50" s="434"/>
      <c r="J50" s="434"/>
      <c r="K50" s="434"/>
      <c r="L50" s="434"/>
      <c r="M50" s="434"/>
      <c r="N50" s="434" t="s">
        <v>152</v>
      </c>
      <c r="O50" s="434"/>
      <c r="P50" s="1185"/>
      <c r="Q50" s="1198"/>
    </row>
    <row r="51" spans="1:17" ht="13.15" customHeight="1">
      <c r="A51" s="1186"/>
      <c r="B51" s="1186"/>
      <c r="C51" s="1186"/>
      <c r="D51" s="434">
        <v>44</v>
      </c>
      <c r="E51" s="240" t="s">
        <v>153</v>
      </c>
      <c r="F51" s="434"/>
      <c r="G51" s="434"/>
      <c r="H51" s="434"/>
      <c r="I51" s="434" t="s">
        <v>60</v>
      </c>
      <c r="J51" s="434"/>
      <c r="K51" s="434"/>
      <c r="L51" s="434"/>
      <c r="M51" s="434"/>
      <c r="N51" s="434">
        <v>60</v>
      </c>
      <c r="O51" s="434">
        <v>2</v>
      </c>
      <c r="P51" s="1185"/>
      <c r="Q51" s="1198"/>
    </row>
    <row r="52" spans="1:17" ht="13.15" customHeight="1">
      <c r="A52" s="1186"/>
      <c r="B52" s="1186"/>
      <c r="C52" s="1186"/>
      <c r="D52" s="434">
        <v>45</v>
      </c>
      <c r="E52" s="240" t="s">
        <v>154</v>
      </c>
      <c r="F52" s="434"/>
      <c r="G52" s="434"/>
      <c r="H52" s="434"/>
      <c r="I52" s="434"/>
      <c r="J52" s="434"/>
      <c r="K52" s="434" t="s">
        <v>65</v>
      </c>
      <c r="L52" s="434"/>
      <c r="M52" s="434"/>
      <c r="N52" s="434">
        <v>420</v>
      </c>
      <c r="O52" s="434">
        <v>14</v>
      </c>
      <c r="P52" s="1185"/>
      <c r="Q52" s="1198"/>
    </row>
    <row r="53" spans="1:17" ht="13.15" customHeight="1">
      <c r="A53" s="1186"/>
      <c r="B53" s="1186"/>
      <c r="C53" s="1186"/>
      <c r="D53" s="434">
        <v>46</v>
      </c>
      <c r="E53" s="248" t="s">
        <v>1046</v>
      </c>
      <c r="F53" s="434"/>
      <c r="G53" s="434"/>
      <c r="H53" s="434"/>
      <c r="I53" s="434"/>
      <c r="J53" s="434"/>
      <c r="K53" s="434" t="s">
        <v>67</v>
      </c>
      <c r="L53" s="434"/>
      <c r="M53" s="434"/>
      <c r="N53" s="434">
        <v>120</v>
      </c>
      <c r="O53" s="434">
        <v>4</v>
      </c>
      <c r="P53" s="1185"/>
      <c r="Q53" s="1198"/>
    </row>
    <row r="54" spans="1:17" ht="13.15" customHeight="1">
      <c r="A54" s="1186"/>
      <c r="B54" s="1186"/>
      <c r="C54" s="1186"/>
      <c r="D54" s="434">
        <v>47</v>
      </c>
      <c r="E54" s="240" t="s">
        <v>156</v>
      </c>
      <c r="F54" s="434"/>
      <c r="G54" s="434"/>
      <c r="H54" s="434"/>
      <c r="I54" s="434"/>
      <c r="J54" s="434"/>
      <c r="K54" s="434" t="s">
        <v>69</v>
      </c>
      <c r="L54" s="434"/>
      <c r="M54" s="434"/>
      <c r="N54" s="434">
        <v>30</v>
      </c>
      <c r="O54" s="434">
        <v>1</v>
      </c>
      <c r="P54" s="1185"/>
      <c r="Q54" s="1198"/>
    </row>
    <row r="55" spans="1:17" ht="18" customHeight="1">
      <c r="A55" s="1186"/>
      <c r="B55" s="1186" t="s">
        <v>70</v>
      </c>
      <c r="C55" s="1191" t="s">
        <v>204</v>
      </c>
      <c r="D55" s="434">
        <v>48</v>
      </c>
      <c r="E55" s="233" t="s">
        <v>157</v>
      </c>
      <c r="F55" s="434"/>
      <c r="G55" s="434"/>
      <c r="H55" s="1187">
        <v>2</v>
      </c>
      <c r="I55" s="1187">
        <v>2</v>
      </c>
      <c r="J55" s="249"/>
      <c r="K55" s="249"/>
      <c r="L55" s="1184" t="s">
        <v>1029</v>
      </c>
      <c r="M55" s="434"/>
      <c r="N55" s="1184">
        <f t="shared" ref="N55" si="9">F55*16+G55*16+H55*16+I55*16+J55*16+K55*19</f>
        <v>64</v>
      </c>
      <c r="O55" s="1184">
        <f t="shared" ref="O55" si="10">INT(N55/16)+IF(MOD(N55,16)&gt;9,1,0)</f>
        <v>4</v>
      </c>
      <c r="P55" s="1185">
        <f>N55/(SUM(N6:N89))</f>
        <v>2.3703703703703703E-2</v>
      </c>
      <c r="Q55" s="1198"/>
    </row>
    <row r="56" spans="1:17" ht="18" customHeight="1">
      <c r="A56" s="1186"/>
      <c r="B56" s="1186"/>
      <c r="C56" s="1191"/>
      <c r="D56" s="434">
        <v>49</v>
      </c>
      <c r="E56" s="233" t="s">
        <v>158</v>
      </c>
      <c r="F56" s="434"/>
      <c r="G56" s="434"/>
      <c r="H56" s="1187"/>
      <c r="I56" s="1187"/>
      <c r="J56" s="249"/>
      <c r="K56" s="249"/>
      <c r="L56" s="1184"/>
      <c r="M56" s="434"/>
      <c r="N56" s="1184"/>
      <c r="O56" s="1184"/>
      <c r="P56" s="1185"/>
      <c r="Q56" s="1198"/>
    </row>
    <row r="57" spans="1:17" ht="18" customHeight="1">
      <c r="A57" s="1186"/>
      <c r="B57" s="1186"/>
      <c r="C57" s="1191"/>
      <c r="D57" s="434">
        <v>50</v>
      </c>
      <c r="E57" s="233" t="s">
        <v>159</v>
      </c>
      <c r="F57" s="434"/>
      <c r="G57" s="434"/>
      <c r="H57" s="1187"/>
      <c r="I57" s="1187"/>
      <c r="J57" s="249"/>
      <c r="K57" s="249"/>
      <c r="L57" s="1184"/>
      <c r="M57" s="434"/>
      <c r="N57" s="1184"/>
      <c r="O57" s="1184"/>
      <c r="P57" s="1185"/>
      <c r="Q57" s="1198"/>
    </row>
    <row r="58" spans="1:17" ht="18" customHeight="1">
      <c r="A58" s="1186"/>
      <c r="B58" s="1186"/>
      <c r="C58" s="1191"/>
      <c r="D58" s="434">
        <v>51</v>
      </c>
      <c r="E58" s="233" t="s">
        <v>160</v>
      </c>
      <c r="F58" s="434"/>
      <c r="G58" s="434"/>
      <c r="H58" s="1187"/>
      <c r="I58" s="1187"/>
      <c r="J58" s="249"/>
      <c r="K58" s="249"/>
      <c r="L58" s="1184"/>
      <c r="M58" s="434"/>
      <c r="N58" s="1184"/>
      <c r="O58" s="1184"/>
      <c r="P58" s="1185"/>
      <c r="Q58" s="1198"/>
    </row>
    <row r="59" spans="1:17" ht="18" customHeight="1">
      <c r="A59" s="1186"/>
      <c r="B59" s="1186"/>
      <c r="C59" s="1191"/>
      <c r="D59" s="434">
        <v>52</v>
      </c>
      <c r="E59" s="233" t="s">
        <v>161</v>
      </c>
      <c r="F59" s="434"/>
      <c r="G59" s="434"/>
      <c r="H59" s="1187"/>
      <c r="I59" s="1187"/>
      <c r="J59" s="249"/>
      <c r="K59" s="249"/>
      <c r="L59" s="1184"/>
      <c r="M59" s="434"/>
      <c r="N59" s="1184"/>
      <c r="O59" s="1184"/>
      <c r="P59" s="1185"/>
      <c r="Q59" s="1198"/>
    </row>
    <row r="60" spans="1:17" ht="18" customHeight="1">
      <c r="A60" s="1186"/>
      <c r="B60" s="1186"/>
      <c r="C60" s="1191"/>
      <c r="D60" s="434">
        <v>53</v>
      </c>
      <c r="E60" s="233" t="s">
        <v>162</v>
      </c>
      <c r="F60" s="434"/>
      <c r="G60" s="434"/>
      <c r="H60" s="1187"/>
      <c r="I60" s="1187"/>
      <c r="J60" s="249"/>
      <c r="K60" s="249"/>
      <c r="L60" s="1184"/>
      <c r="M60" s="434"/>
      <c r="N60" s="1184"/>
      <c r="O60" s="1184"/>
      <c r="P60" s="1185"/>
      <c r="Q60" s="1198"/>
    </row>
    <row r="61" spans="1:17" ht="18" customHeight="1">
      <c r="A61" s="1186"/>
      <c r="B61" s="1186"/>
      <c r="C61" s="1191"/>
      <c r="D61" s="434">
        <v>54</v>
      </c>
      <c r="E61" s="233" t="s">
        <v>163</v>
      </c>
      <c r="F61" s="434"/>
      <c r="G61" s="434"/>
      <c r="H61" s="1187"/>
      <c r="I61" s="1187"/>
      <c r="J61" s="249"/>
      <c r="K61" s="249"/>
      <c r="L61" s="1184"/>
      <c r="M61" s="434"/>
      <c r="N61" s="1184"/>
      <c r="O61" s="1184"/>
      <c r="P61" s="1185"/>
      <c r="Q61" s="1198"/>
    </row>
    <row r="62" spans="1:17" ht="18" customHeight="1">
      <c r="A62" s="1186"/>
      <c r="B62" s="1186"/>
      <c r="C62" s="1186" t="s">
        <v>79</v>
      </c>
      <c r="D62" s="434">
        <v>55</v>
      </c>
      <c r="E62" s="311" t="s">
        <v>1110</v>
      </c>
      <c r="F62" s="434"/>
      <c r="G62" s="434"/>
      <c r="H62" s="249"/>
      <c r="I62" s="249"/>
      <c r="J62" s="1187">
        <v>2</v>
      </c>
      <c r="K62" s="249"/>
      <c r="L62" s="434"/>
      <c r="M62" s="1188" t="s">
        <v>1029</v>
      </c>
      <c r="N62" s="1184">
        <f>F62*16+G62*16+H62*16+I62*16+J62*16+K62*19</f>
        <v>32</v>
      </c>
      <c r="O62" s="1184">
        <v>1</v>
      </c>
      <c r="P62" s="1185">
        <f>N62/(SUM(N6:N89))</f>
        <v>1.1851851851851851E-2</v>
      </c>
      <c r="Q62" s="1198"/>
    </row>
    <row r="63" spans="1:17" ht="18" customHeight="1">
      <c r="A63" s="1186"/>
      <c r="B63" s="1186"/>
      <c r="C63" s="1186"/>
      <c r="D63" s="434">
        <v>56</v>
      </c>
      <c r="E63" s="244" t="s">
        <v>361</v>
      </c>
      <c r="F63" s="434"/>
      <c r="G63" s="434"/>
      <c r="H63" s="249"/>
      <c r="I63" s="249"/>
      <c r="J63" s="1187"/>
      <c r="K63" s="249"/>
      <c r="L63" s="434"/>
      <c r="M63" s="1189"/>
      <c r="N63" s="1184"/>
      <c r="O63" s="1184"/>
      <c r="P63" s="1185"/>
      <c r="Q63" s="1198"/>
    </row>
    <row r="64" spans="1:17" ht="18" customHeight="1">
      <c r="A64" s="1186"/>
      <c r="B64" s="1186"/>
      <c r="C64" s="1186"/>
      <c r="D64" s="434">
        <v>57</v>
      </c>
      <c r="E64" s="312" t="s">
        <v>1111</v>
      </c>
      <c r="F64" s="434"/>
      <c r="G64" s="434"/>
      <c r="H64" s="249"/>
      <c r="I64" s="249"/>
      <c r="J64" s="1187"/>
      <c r="K64" s="249"/>
      <c r="L64" s="434"/>
      <c r="M64" s="1189"/>
      <c r="N64" s="1184"/>
      <c r="O64" s="1184"/>
      <c r="P64" s="1185"/>
      <c r="Q64" s="1198"/>
    </row>
    <row r="65" spans="1:17" ht="18" customHeight="1">
      <c r="A65" s="1186"/>
      <c r="B65" s="1186"/>
      <c r="C65" s="1186"/>
      <c r="D65" s="434">
        <v>58</v>
      </c>
      <c r="E65" s="246" t="s">
        <v>1112</v>
      </c>
      <c r="F65" s="434"/>
      <c r="G65" s="434"/>
      <c r="H65" s="249"/>
      <c r="I65" s="249"/>
      <c r="J65" s="1187"/>
      <c r="K65" s="249"/>
      <c r="L65" s="434"/>
      <c r="M65" s="1189"/>
      <c r="N65" s="1184"/>
      <c r="O65" s="1184"/>
      <c r="P65" s="1185"/>
      <c r="Q65" s="1198"/>
    </row>
    <row r="66" spans="1:17" ht="18" customHeight="1">
      <c r="A66" s="1186"/>
      <c r="B66" s="1186"/>
      <c r="C66" s="1186"/>
      <c r="D66" s="434">
        <v>59</v>
      </c>
      <c r="E66" s="244" t="s">
        <v>168</v>
      </c>
      <c r="F66" s="434"/>
      <c r="G66" s="434"/>
      <c r="H66" s="249"/>
      <c r="I66" s="249"/>
      <c r="J66" s="1187"/>
      <c r="K66" s="249"/>
      <c r="L66" s="434"/>
      <c r="M66" s="1189"/>
      <c r="N66" s="1184"/>
      <c r="O66" s="1184"/>
      <c r="P66" s="1185"/>
      <c r="Q66" s="1198"/>
    </row>
    <row r="67" spans="1:17" ht="18" customHeight="1">
      <c r="A67" s="1186"/>
      <c r="B67" s="1186"/>
      <c r="C67" s="1186"/>
      <c r="D67" s="434">
        <v>60</v>
      </c>
      <c r="E67" s="244" t="s">
        <v>169</v>
      </c>
      <c r="F67" s="434"/>
      <c r="G67" s="434"/>
      <c r="H67" s="249"/>
      <c r="I67" s="249"/>
      <c r="J67" s="1187"/>
      <c r="K67" s="249"/>
      <c r="L67" s="434"/>
      <c r="M67" s="1189"/>
      <c r="N67" s="1184"/>
      <c r="O67" s="1184"/>
      <c r="P67" s="1185"/>
      <c r="Q67" s="1198"/>
    </row>
    <row r="68" spans="1:17" ht="18" customHeight="1">
      <c r="A68" s="1186"/>
      <c r="B68" s="1186"/>
      <c r="C68" s="1186"/>
      <c r="D68" s="434">
        <v>61</v>
      </c>
      <c r="E68" s="244" t="s">
        <v>170</v>
      </c>
      <c r="F68" s="434"/>
      <c r="G68" s="434"/>
      <c r="H68" s="249"/>
      <c r="I68" s="249"/>
      <c r="J68" s="1187"/>
      <c r="K68" s="249"/>
      <c r="L68" s="434"/>
      <c r="M68" s="1189"/>
      <c r="N68" s="1184"/>
      <c r="O68" s="1184"/>
      <c r="P68" s="1185"/>
      <c r="Q68" s="1198"/>
    </row>
    <row r="69" spans="1:17" ht="18" customHeight="1">
      <c r="A69" s="1186"/>
      <c r="B69" s="1186"/>
      <c r="C69" s="1186"/>
      <c r="D69" s="434">
        <v>62</v>
      </c>
      <c r="E69" s="246" t="s">
        <v>1113</v>
      </c>
      <c r="F69" s="434"/>
      <c r="G69" s="434"/>
      <c r="H69" s="249"/>
      <c r="I69" s="249"/>
      <c r="J69" s="1187"/>
      <c r="K69" s="249"/>
      <c r="L69" s="434"/>
      <c r="M69" s="1189"/>
      <c r="N69" s="1184"/>
      <c r="O69" s="1184"/>
      <c r="P69" s="1185"/>
      <c r="Q69" s="1198"/>
    </row>
    <row r="70" spans="1:17" ht="18" customHeight="1">
      <c r="A70" s="1186"/>
      <c r="B70" s="1186"/>
      <c r="C70" s="1186"/>
      <c r="D70" s="434">
        <v>63</v>
      </c>
      <c r="E70" s="244" t="s">
        <v>362</v>
      </c>
      <c r="F70" s="434"/>
      <c r="G70" s="434"/>
      <c r="H70" s="249"/>
      <c r="I70" s="249"/>
      <c r="J70" s="1187"/>
      <c r="K70" s="249"/>
      <c r="L70" s="434"/>
      <c r="M70" s="1189"/>
      <c r="N70" s="1184"/>
      <c r="O70" s="1184"/>
      <c r="P70" s="1185"/>
      <c r="Q70" s="1198"/>
    </row>
    <row r="71" spans="1:17" ht="18" customHeight="1">
      <c r="A71" s="1186"/>
      <c r="B71" s="1186"/>
      <c r="C71" s="1186"/>
      <c r="D71" s="434">
        <v>64</v>
      </c>
      <c r="E71" s="244" t="s">
        <v>173</v>
      </c>
      <c r="F71" s="434"/>
      <c r="G71" s="434"/>
      <c r="H71" s="249"/>
      <c r="I71" s="249"/>
      <c r="J71" s="1187"/>
      <c r="K71" s="249"/>
      <c r="L71" s="434"/>
      <c r="M71" s="1189"/>
      <c r="N71" s="1184"/>
      <c r="O71" s="1184"/>
      <c r="P71" s="1185"/>
      <c r="Q71" s="1198"/>
    </row>
    <row r="72" spans="1:17" ht="18" customHeight="1">
      <c r="A72" s="1186"/>
      <c r="B72" s="1186"/>
      <c r="C72" s="1186"/>
      <c r="D72" s="434">
        <v>65</v>
      </c>
      <c r="E72" s="244" t="s">
        <v>174</v>
      </c>
      <c r="F72" s="434"/>
      <c r="G72" s="434"/>
      <c r="H72" s="249"/>
      <c r="I72" s="249"/>
      <c r="J72" s="1187"/>
      <c r="K72" s="249"/>
      <c r="L72" s="434"/>
      <c r="M72" s="1189"/>
      <c r="N72" s="1184"/>
      <c r="O72" s="1184"/>
      <c r="P72" s="1185"/>
      <c r="Q72" s="1198"/>
    </row>
    <row r="73" spans="1:17" ht="18" customHeight="1">
      <c r="A73" s="1186"/>
      <c r="B73" s="1186"/>
      <c r="C73" s="1186"/>
      <c r="D73" s="434">
        <v>66</v>
      </c>
      <c r="E73" s="244" t="s">
        <v>175</v>
      </c>
      <c r="F73" s="434"/>
      <c r="G73" s="434"/>
      <c r="H73" s="249"/>
      <c r="I73" s="249"/>
      <c r="J73" s="1187"/>
      <c r="K73" s="249"/>
      <c r="L73" s="434"/>
      <c r="M73" s="1189"/>
      <c r="N73" s="1184"/>
      <c r="O73" s="1184"/>
      <c r="P73" s="1185"/>
      <c r="Q73" s="1198"/>
    </row>
    <row r="74" spans="1:17" ht="18" customHeight="1">
      <c r="A74" s="1186"/>
      <c r="B74" s="1186"/>
      <c r="C74" s="1186"/>
      <c r="D74" s="434">
        <v>67</v>
      </c>
      <c r="E74" s="244" t="s">
        <v>176</v>
      </c>
      <c r="F74" s="434"/>
      <c r="G74" s="434"/>
      <c r="H74" s="249"/>
      <c r="I74" s="249"/>
      <c r="J74" s="1187"/>
      <c r="K74" s="249"/>
      <c r="L74" s="434"/>
      <c r="M74" s="1189"/>
      <c r="N74" s="1184"/>
      <c r="O74" s="1184"/>
      <c r="P74" s="1185"/>
      <c r="Q74" s="1198"/>
    </row>
    <row r="75" spans="1:17" ht="18" customHeight="1">
      <c r="A75" s="1186"/>
      <c r="B75" s="1186"/>
      <c r="C75" s="1186"/>
      <c r="D75" s="434">
        <v>68</v>
      </c>
      <c r="E75" s="244" t="s">
        <v>177</v>
      </c>
      <c r="F75" s="434"/>
      <c r="G75" s="434"/>
      <c r="H75" s="249"/>
      <c r="I75" s="249"/>
      <c r="J75" s="1187"/>
      <c r="K75" s="249"/>
      <c r="L75" s="434"/>
      <c r="M75" s="1189"/>
      <c r="N75" s="1184"/>
      <c r="O75" s="1184"/>
      <c r="P75" s="1185"/>
      <c r="Q75" s="1198"/>
    </row>
    <row r="76" spans="1:17" ht="18" customHeight="1">
      <c r="A76" s="1186"/>
      <c r="B76" s="1186"/>
      <c r="C76" s="1186"/>
      <c r="D76" s="434">
        <v>69</v>
      </c>
      <c r="E76" s="313" t="s">
        <v>1114</v>
      </c>
      <c r="F76" s="434"/>
      <c r="G76" s="434"/>
      <c r="H76" s="249"/>
      <c r="I76" s="249"/>
      <c r="J76" s="1187"/>
      <c r="K76" s="249"/>
      <c r="L76" s="434"/>
      <c r="M76" s="1189"/>
      <c r="N76" s="1184"/>
      <c r="O76" s="1184"/>
      <c r="P76" s="1185"/>
      <c r="Q76" s="1198"/>
    </row>
    <row r="77" spans="1:17" ht="18" customHeight="1">
      <c r="A77" s="1186"/>
      <c r="B77" s="1186"/>
      <c r="C77" s="1186"/>
      <c r="D77" s="434">
        <v>70</v>
      </c>
      <c r="E77" s="315" t="s">
        <v>1115</v>
      </c>
      <c r="F77" s="434"/>
      <c r="G77" s="434"/>
      <c r="H77" s="249"/>
      <c r="I77" s="249"/>
      <c r="J77" s="1187"/>
      <c r="K77" s="249"/>
      <c r="L77" s="434"/>
      <c r="M77" s="1189"/>
      <c r="N77" s="1184"/>
      <c r="O77" s="1184"/>
      <c r="P77" s="1185"/>
      <c r="Q77" s="1198"/>
    </row>
    <row r="78" spans="1:17" ht="18" customHeight="1">
      <c r="A78" s="1186"/>
      <c r="B78" s="1186"/>
      <c r="C78" s="1186"/>
      <c r="D78" s="434">
        <v>71</v>
      </c>
      <c r="E78" s="244" t="s">
        <v>180</v>
      </c>
      <c r="F78" s="434"/>
      <c r="G78" s="434"/>
      <c r="H78" s="249"/>
      <c r="I78" s="249"/>
      <c r="J78" s="1187"/>
      <c r="K78" s="249"/>
      <c r="L78" s="434"/>
      <c r="M78" s="1189"/>
      <c r="N78" s="1184"/>
      <c r="O78" s="1184"/>
      <c r="P78" s="1185"/>
      <c r="Q78" s="1198"/>
    </row>
    <row r="79" spans="1:17" ht="18" customHeight="1">
      <c r="A79" s="1186"/>
      <c r="B79" s="1186"/>
      <c r="C79" s="1186"/>
      <c r="D79" s="434">
        <v>72</v>
      </c>
      <c r="E79" s="314" t="s">
        <v>1116</v>
      </c>
      <c r="F79" s="434"/>
      <c r="G79" s="434"/>
      <c r="H79" s="249"/>
      <c r="I79" s="249"/>
      <c r="J79" s="1187"/>
      <c r="K79" s="249"/>
      <c r="L79" s="434"/>
      <c r="M79" s="1189"/>
      <c r="N79" s="1184"/>
      <c r="O79" s="1184"/>
      <c r="P79" s="1185"/>
      <c r="Q79" s="1198"/>
    </row>
    <row r="80" spans="1:17" ht="18" customHeight="1">
      <c r="A80" s="1186"/>
      <c r="B80" s="1186"/>
      <c r="C80" s="1186"/>
      <c r="D80" s="434">
        <v>73</v>
      </c>
      <c r="E80" s="244" t="s">
        <v>182</v>
      </c>
      <c r="F80" s="434"/>
      <c r="G80" s="434"/>
      <c r="H80" s="249"/>
      <c r="I80" s="249"/>
      <c r="J80" s="1187"/>
      <c r="K80" s="249"/>
      <c r="L80" s="434"/>
      <c r="M80" s="1189"/>
      <c r="N80" s="1184"/>
      <c r="O80" s="1184"/>
      <c r="P80" s="1185"/>
      <c r="Q80" s="1198"/>
    </row>
    <row r="81" spans="1:17" ht="18" customHeight="1">
      <c r="A81" s="1186"/>
      <c r="B81" s="1186"/>
      <c r="C81" s="1186"/>
      <c r="D81" s="434">
        <v>74</v>
      </c>
      <c r="E81" s="244" t="s">
        <v>183</v>
      </c>
      <c r="F81" s="434"/>
      <c r="G81" s="434"/>
      <c r="H81" s="249"/>
      <c r="I81" s="249"/>
      <c r="J81" s="1187"/>
      <c r="K81" s="249"/>
      <c r="L81" s="434"/>
      <c r="M81" s="1189"/>
      <c r="N81" s="1184"/>
      <c r="O81" s="1184"/>
      <c r="P81" s="1185"/>
      <c r="Q81" s="1198"/>
    </row>
    <row r="82" spans="1:17" ht="18" customHeight="1">
      <c r="A82" s="1186"/>
      <c r="B82" s="1186"/>
      <c r="C82" s="1186"/>
      <c r="D82" s="434">
        <v>75</v>
      </c>
      <c r="E82" s="244" t="s">
        <v>184</v>
      </c>
      <c r="F82" s="434"/>
      <c r="G82" s="434"/>
      <c r="H82" s="249"/>
      <c r="I82" s="249"/>
      <c r="J82" s="1187"/>
      <c r="K82" s="249"/>
      <c r="L82" s="434"/>
      <c r="M82" s="1189"/>
      <c r="N82" s="1184"/>
      <c r="O82" s="1184"/>
      <c r="P82" s="1185"/>
      <c r="Q82" s="1198"/>
    </row>
    <row r="83" spans="1:17" ht="18" customHeight="1">
      <c r="A83" s="1186"/>
      <c r="B83" s="1186"/>
      <c r="C83" s="1186"/>
      <c r="D83" s="434">
        <v>76</v>
      </c>
      <c r="E83" s="316" t="s">
        <v>1117</v>
      </c>
      <c r="F83" s="434"/>
      <c r="G83" s="434"/>
      <c r="H83" s="249"/>
      <c r="I83" s="249"/>
      <c r="J83" s="1187"/>
      <c r="K83" s="249"/>
      <c r="L83" s="434"/>
      <c r="M83" s="1189"/>
      <c r="N83" s="1184"/>
      <c r="O83" s="1184"/>
      <c r="P83" s="1185"/>
      <c r="Q83" s="1198"/>
    </row>
    <row r="84" spans="1:17" ht="18" customHeight="1">
      <c r="A84" s="1186"/>
      <c r="B84" s="1186"/>
      <c r="C84" s="1186"/>
      <c r="D84" s="434">
        <v>77</v>
      </c>
      <c r="E84" s="244" t="s">
        <v>186</v>
      </c>
      <c r="F84" s="434"/>
      <c r="G84" s="434"/>
      <c r="H84" s="249"/>
      <c r="I84" s="249"/>
      <c r="J84" s="1187"/>
      <c r="K84" s="249"/>
      <c r="L84" s="434"/>
      <c r="M84" s="1189"/>
      <c r="N84" s="1184"/>
      <c r="O84" s="1184"/>
      <c r="P84" s="1185"/>
      <c r="Q84" s="1198"/>
    </row>
    <row r="85" spans="1:17" ht="18" customHeight="1">
      <c r="A85" s="1186"/>
      <c r="B85" s="1186"/>
      <c r="C85" s="1186"/>
      <c r="D85" s="434">
        <v>78</v>
      </c>
      <c r="E85" s="244" t="s">
        <v>187</v>
      </c>
      <c r="F85" s="434"/>
      <c r="G85" s="434"/>
      <c r="H85" s="249"/>
      <c r="I85" s="249"/>
      <c r="J85" s="1187"/>
      <c r="K85" s="249"/>
      <c r="L85" s="434"/>
      <c r="M85" s="1189"/>
      <c r="N85" s="1184"/>
      <c r="O85" s="1184"/>
      <c r="P85" s="1185"/>
      <c r="Q85" s="1198"/>
    </row>
    <row r="86" spans="1:17" ht="18" customHeight="1">
      <c r="A86" s="1186"/>
      <c r="B86" s="1186"/>
      <c r="C86" s="1186"/>
      <c r="D86" s="434">
        <v>79</v>
      </c>
      <c r="E86" s="244" t="s">
        <v>188</v>
      </c>
      <c r="F86" s="434"/>
      <c r="G86" s="434"/>
      <c r="H86" s="249"/>
      <c r="I86" s="249"/>
      <c r="J86" s="1187"/>
      <c r="K86" s="249"/>
      <c r="L86" s="434"/>
      <c r="M86" s="1189"/>
      <c r="N86" s="1184"/>
      <c r="O86" s="1184"/>
      <c r="P86" s="1185"/>
      <c r="Q86" s="1198"/>
    </row>
    <row r="87" spans="1:17" ht="18" customHeight="1">
      <c r="A87" s="1186"/>
      <c r="B87" s="1186"/>
      <c r="C87" s="1186"/>
      <c r="D87" s="434">
        <v>80</v>
      </c>
      <c r="E87" s="317" t="s">
        <v>1118</v>
      </c>
      <c r="F87" s="434"/>
      <c r="G87" s="434"/>
      <c r="H87" s="249"/>
      <c r="I87" s="249"/>
      <c r="J87" s="1187"/>
      <c r="K87" s="249"/>
      <c r="L87" s="434"/>
      <c r="M87" s="1189"/>
      <c r="N87" s="1184"/>
      <c r="O87" s="1184"/>
      <c r="P87" s="1185"/>
      <c r="Q87" s="1198"/>
    </row>
    <row r="88" spans="1:17" ht="18" customHeight="1">
      <c r="A88" s="1186"/>
      <c r="B88" s="1186"/>
      <c r="C88" s="1186"/>
      <c r="D88" s="434">
        <v>81</v>
      </c>
      <c r="E88" s="317" t="s">
        <v>1119</v>
      </c>
      <c r="F88" s="434"/>
      <c r="G88" s="434"/>
      <c r="H88" s="249"/>
      <c r="I88" s="249"/>
      <c r="J88" s="1187"/>
      <c r="K88" s="249"/>
      <c r="L88" s="434"/>
      <c r="M88" s="1189"/>
      <c r="N88" s="1184"/>
      <c r="O88" s="1184"/>
      <c r="P88" s="1185"/>
      <c r="Q88" s="1198"/>
    </row>
    <row r="89" spans="1:17" ht="18" customHeight="1">
      <c r="A89" s="1186"/>
      <c r="B89" s="1186"/>
      <c r="C89" s="1186"/>
      <c r="D89" s="434">
        <v>82</v>
      </c>
      <c r="E89" s="244" t="s">
        <v>191</v>
      </c>
      <c r="F89" s="434"/>
      <c r="G89" s="434"/>
      <c r="H89" s="249"/>
      <c r="I89" s="249"/>
      <c r="J89" s="1187"/>
      <c r="K89" s="249"/>
      <c r="L89" s="434"/>
      <c r="M89" s="1190"/>
      <c r="N89" s="1184"/>
      <c r="O89" s="1184"/>
      <c r="P89" s="1185"/>
      <c r="Q89" s="1199"/>
    </row>
    <row r="90" spans="1:17" ht="18" customHeight="1">
      <c r="A90" s="1184" t="s">
        <v>192</v>
      </c>
      <c r="B90" s="1184"/>
      <c r="C90" s="1184"/>
      <c r="D90" s="1184"/>
      <c r="E90" s="1184"/>
      <c r="F90" s="434">
        <f>SUM(F6:F89)</f>
        <v>25</v>
      </c>
      <c r="G90" s="434">
        <f>SUM(G6:G89)</f>
        <v>27</v>
      </c>
      <c r="H90" s="434">
        <f>SUM(H6:H89)</f>
        <v>22</v>
      </c>
      <c r="I90" s="434">
        <f>SUM(I6:I89)</f>
        <v>24</v>
      </c>
      <c r="J90" s="434">
        <f>SUM(J6:J89)</f>
        <v>25</v>
      </c>
      <c r="K90" s="434"/>
      <c r="L90" s="434"/>
      <c r="M90" s="434"/>
      <c r="N90" s="434">
        <f t="shared" ref="N90:Q90" si="11">SUM(N6:N89)</f>
        <v>2700</v>
      </c>
      <c r="O90" s="434">
        <f t="shared" si="11"/>
        <v>146</v>
      </c>
      <c r="P90" s="250">
        <f t="shared" si="11"/>
        <v>1</v>
      </c>
      <c r="Q90" s="250">
        <f t="shared" si="11"/>
        <v>1</v>
      </c>
    </row>
  </sheetData>
  <mergeCells count="45">
    <mergeCell ref="Q6:Q28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  <mergeCell ref="Q29:Q89"/>
    <mergeCell ref="C32:C41"/>
    <mergeCell ref="P32:P41"/>
    <mergeCell ref="C42:C54"/>
    <mergeCell ref="P42:P54"/>
    <mergeCell ref="C15:C28"/>
    <mergeCell ref="P15:P28"/>
    <mergeCell ref="A29:A89"/>
    <mergeCell ref="C29:C31"/>
    <mergeCell ref="P29:P31"/>
    <mergeCell ref="A6:A28"/>
    <mergeCell ref="B6:B54"/>
    <mergeCell ref="C6:C14"/>
    <mergeCell ref="P6:P14"/>
    <mergeCell ref="A90:E90"/>
    <mergeCell ref="O55:O61"/>
    <mergeCell ref="P55:P61"/>
    <mergeCell ref="C62:C89"/>
    <mergeCell ref="J62:J89"/>
    <mergeCell ref="M62:M89"/>
    <mergeCell ref="N62:N89"/>
    <mergeCell ref="O62:O89"/>
    <mergeCell ref="P62:P89"/>
    <mergeCell ref="B55:B89"/>
    <mergeCell ref="C55:C61"/>
    <mergeCell ref="H55:H61"/>
    <mergeCell ref="I55:I61"/>
    <mergeCell ref="L55:L61"/>
    <mergeCell ref="N55:N61"/>
  </mergeCells>
  <phoneticPr fontId="12" type="noConversion"/>
  <pageMargins left="0.39305555555555599" right="0.39305555555555599" top="0.59027777777777801" bottom="0.78680555555555598" header="0.51180555555555596" footer="0.51180555555555596"/>
  <pageSetup paperSize="9" orientation="portrait" r:id="rId1"/>
  <headerFooter alignWithMargins="0">
    <oddFooter>&amp;C&amp;10第 &amp;P 页，共 &amp;N 页&amp;R&amp;10&amp;A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8"/>
  <sheetViews>
    <sheetView workbookViewId="0">
      <pane xSplit="2" ySplit="5" topLeftCell="C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3" width="3.125" style="1" customWidth="1"/>
    <col min="4" max="4" width="19" style="1" customWidth="1"/>
    <col min="5" max="5" width="8.875" style="1" bestFit="1" customWidth="1"/>
    <col min="6" max="11" width="3.375" style="1" customWidth="1"/>
    <col min="12" max="13" width="3.375" style="549" customWidth="1"/>
    <col min="14" max="17" width="5.125" style="1" customWidth="1"/>
    <col min="18" max="18" width="5.375" style="1" customWidth="1"/>
    <col min="19" max="16384" width="9" style="1"/>
  </cols>
  <sheetData>
    <row r="1" spans="1:18" ht="30" customHeight="1">
      <c r="A1" s="1182" t="s">
        <v>1880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</row>
    <row r="2" spans="1:18" ht="26.25" customHeight="1">
      <c r="A2" s="1232" t="s">
        <v>1881</v>
      </c>
      <c r="B2" s="1232"/>
      <c r="C2" s="1232"/>
      <c r="D2" s="1232"/>
      <c r="E2" s="1232"/>
      <c r="F2" s="1232"/>
      <c r="G2" s="1232"/>
      <c r="H2" s="1232"/>
      <c r="I2" s="1232"/>
      <c r="J2" s="1232"/>
      <c r="K2" s="1232"/>
      <c r="L2" s="1232"/>
      <c r="M2" s="1232"/>
      <c r="N2" s="1232"/>
      <c r="O2" s="1232"/>
      <c r="P2" s="1232"/>
      <c r="Q2" s="1232"/>
      <c r="R2" s="1232"/>
    </row>
    <row r="3" spans="1:18" ht="18" customHeight="1">
      <c r="A3" s="1233" t="s">
        <v>1397</v>
      </c>
      <c r="B3" s="1234"/>
      <c r="C3" s="1216" t="s">
        <v>2</v>
      </c>
      <c r="D3" s="1157" t="s">
        <v>3</v>
      </c>
      <c r="E3" s="1239" t="s">
        <v>1882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1262</v>
      </c>
      <c r="P3" s="1216" t="s">
        <v>1263</v>
      </c>
      <c r="Q3" s="1216" t="s">
        <v>9</v>
      </c>
      <c r="R3" s="1157" t="s">
        <v>10</v>
      </c>
    </row>
    <row r="4" spans="1:18" ht="18" customHeight="1">
      <c r="A4" s="1235"/>
      <c r="B4" s="1236"/>
      <c r="C4" s="1216"/>
      <c r="D4" s="1157"/>
      <c r="E4" s="1240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</row>
    <row r="5" spans="1:18" ht="18" customHeight="1">
      <c r="A5" s="1237"/>
      <c r="B5" s="1238"/>
      <c r="C5" s="1216"/>
      <c r="D5" s="1157"/>
      <c r="E5" s="1241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1377</v>
      </c>
      <c r="L5" s="1157"/>
      <c r="M5" s="1157"/>
      <c r="N5" s="1216"/>
      <c r="O5" s="1216"/>
      <c r="P5" s="1216"/>
      <c r="Q5" s="1216"/>
      <c r="R5" s="1157"/>
    </row>
    <row r="6" spans="1:18" ht="16.7" customHeight="1">
      <c r="A6" s="1224" t="s">
        <v>17</v>
      </c>
      <c r="B6" s="1216" t="s">
        <v>1528</v>
      </c>
      <c r="C6" s="521">
        <v>1</v>
      </c>
      <c r="D6" s="494" t="s">
        <v>1883</v>
      </c>
      <c r="E6" s="1134"/>
      <c r="F6" s="496">
        <v>2</v>
      </c>
      <c r="G6" s="496"/>
      <c r="H6" s="521"/>
      <c r="I6" s="521"/>
      <c r="J6" s="521"/>
      <c r="K6" s="521"/>
      <c r="L6" s="534" t="s">
        <v>1143</v>
      </c>
      <c r="M6" s="534"/>
      <c r="N6" s="521">
        <f>F6*14+G6*16+H6*16+I6*15+J6*16+K6*16</f>
        <v>28</v>
      </c>
      <c r="O6" s="521">
        <v>20</v>
      </c>
      <c r="P6" s="521">
        <f t="shared" ref="P6:P56" si="0">N6-O6</f>
        <v>8</v>
      </c>
      <c r="Q6" s="521">
        <f>INT(N6/16)+IF(MOD(N6,16)&gt;9,1,0)</f>
        <v>2</v>
      </c>
      <c r="R6" s="1228">
        <f>SUM(N6:N24)/(SUM(N6:N96))</f>
        <v>0.29350261389096338</v>
      </c>
    </row>
    <row r="7" spans="1:18" ht="16.7" customHeight="1">
      <c r="A7" s="1225"/>
      <c r="B7" s="1216"/>
      <c r="C7" s="521">
        <v>2</v>
      </c>
      <c r="D7" s="498" t="s">
        <v>1476</v>
      </c>
      <c r="E7" s="1137"/>
      <c r="F7" s="496">
        <v>2</v>
      </c>
      <c r="G7" s="496">
        <v>2</v>
      </c>
      <c r="H7" s="521"/>
      <c r="I7" s="521"/>
      <c r="J7" s="521"/>
      <c r="K7" s="521"/>
      <c r="L7" s="534" t="s">
        <v>1143</v>
      </c>
      <c r="M7" s="534"/>
      <c r="N7" s="521">
        <f>F7*14+G7*16+H7*16+I7*15+J7*16+K7*16</f>
        <v>60</v>
      </c>
      <c r="O7" s="521">
        <v>48</v>
      </c>
      <c r="P7" s="521">
        <f t="shared" si="0"/>
        <v>12</v>
      </c>
      <c r="Q7" s="521">
        <f t="shared" ref="Q7:Q50" si="1">INT(N7/16)+IF(MOD(N7,16)&gt;9,1,0)</f>
        <v>4</v>
      </c>
      <c r="R7" s="1228"/>
    </row>
    <row r="8" spans="1:18" ht="16.7" customHeight="1">
      <c r="A8" s="1225"/>
      <c r="B8" s="1227"/>
      <c r="C8" s="521">
        <v>3</v>
      </c>
      <c r="D8" s="535" t="s">
        <v>1144</v>
      </c>
      <c r="E8" s="1138"/>
      <c r="F8" s="521"/>
      <c r="G8" s="521"/>
      <c r="H8" s="496">
        <v>2</v>
      </c>
      <c r="I8" s="496">
        <v>2</v>
      </c>
      <c r="J8" s="521"/>
      <c r="K8" s="521"/>
      <c r="L8" s="534" t="s">
        <v>1143</v>
      </c>
      <c r="M8" s="534"/>
      <c r="N8" s="521">
        <f t="shared" ref="N8:N18" si="2">F8*14+G8*16+H8*16+I8*15+J8*16+K8*16</f>
        <v>62</v>
      </c>
      <c r="O8" s="521">
        <v>48</v>
      </c>
      <c r="P8" s="521">
        <f t="shared" si="0"/>
        <v>14</v>
      </c>
      <c r="Q8" s="521">
        <f t="shared" si="1"/>
        <v>4</v>
      </c>
      <c r="R8" s="1228"/>
    </row>
    <row r="9" spans="1:18" ht="16.7" customHeight="1">
      <c r="A9" s="1225"/>
      <c r="B9" s="1227"/>
      <c r="C9" s="521">
        <v>4</v>
      </c>
      <c r="D9" s="540" t="s">
        <v>1147</v>
      </c>
      <c r="E9" s="978"/>
      <c r="F9" s="496">
        <v>2</v>
      </c>
      <c r="G9" s="496">
        <v>2</v>
      </c>
      <c r="H9" s="496"/>
      <c r="I9" s="496"/>
      <c r="J9" s="496"/>
      <c r="K9" s="496"/>
      <c r="L9" s="534" t="s">
        <v>1143</v>
      </c>
      <c r="M9" s="534"/>
      <c r="N9" s="521">
        <f t="shared" si="2"/>
        <v>60</v>
      </c>
      <c r="O9" s="521">
        <v>48</v>
      </c>
      <c r="P9" s="521">
        <f t="shared" si="0"/>
        <v>12</v>
      </c>
      <c r="Q9" s="521">
        <f t="shared" si="1"/>
        <v>4</v>
      </c>
      <c r="R9" s="1228"/>
    </row>
    <row r="10" spans="1:18" ht="16.7" customHeight="1">
      <c r="A10" s="1225"/>
      <c r="B10" s="1227"/>
      <c r="C10" s="521">
        <v>5</v>
      </c>
      <c r="D10" s="519" t="s">
        <v>22</v>
      </c>
      <c r="E10" s="978"/>
      <c r="F10" s="496"/>
      <c r="G10" s="496"/>
      <c r="H10" s="496"/>
      <c r="I10" s="496"/>
      <c r="J10" s="496">
        <v>2</v>
      </c>
      <c r="K10" s="496"/>
      <c r="L10" s="534" t="s">
        <v>1143</v>
      </c>
      <c r="M10" s="534"/>
      <c r="N10" s="521">
        <f t="shared" si="2"/>
        <v>32</v>
      </c>
      <c r="O10" s="521">
        <v>24</v>
      </c>
      <c r="P10" s="521">
        <f t="shared" si="0"/>
        <v>8</v>
      </c>
      <c r="Q10" s="521">
        <f t="shared" si="1"/>
        <v>2</v>
      </c>
      <c r="R10" s="1228"/>
    </row>
    <row r="11" spans="1:18" ht="16.7" customHeight="1">
      <c r="A11" s="1225"/>
      <c r="B11" s="1227"/>
      <c r="C11" s="521">
        <v>6</v>
      </c>
      <c r="D11" s="538" t="s">
        <v>1148</v>
      </c>
      <c r="E11" s="1139"/>
      <c r="F11" s="514"/>
      <c r="G11" s="514"/>
      <c r="H11" s="514">
        <v>2</v>
      </c>
      <c r="I11" s="514">
        <v>2</v>
      </c>
      <c r="J11" s="514"/>
      <c r="K11" s="514"/>
      <c r="L11" s="534" t="s">
        <v>1143</v>
      </c>
      <c r="M11" s="536"/>
      <c r="N11" s="521">
        <f t="shared" si="2"/>
        <v>62</v>
      </c>
      <c r="O11" s="521">
        <v>48</v>
      </c>
      <c r="P11" s="521">
        <f t="shared" si="0"/>
        <v>14</v>
      </c>
      <c r="Q11" s="521">
        <f t="shared" si="1"/>
        <v>4</v>
      </c>
      <c r="R11" s="1228"/>
    </row>
    <row r="12" spans="1:18" ht="16.7" customHeight="1">
      <c r="A12" s="1225"/>
      <c r="B12" s="1227"/>
      <c r="C12" s="521">
        <v>7</v>
      </c>
      <c r="D12" s="512" t="s">
        <v>1269</v>
      </c>
      <c r="E12" s="1139"/>
      <c r="F12" s="514">
        <v>1</v>
      </c>
      <c r="G12" s="514"/>
      <c r="H12" s="514"/>
      <c r="I12" s="514"/>
      <c r="J12" s="514">
        <v>1</v>
      </c>
      <c r="K12" s="514"/>
      <c r="L12" s="534"/>
      <c r="M12" s="551" t="s">
        <v>197</v>
      </c>
      <c r="N12" s="521">
        <f t="shared" si="2"/>
        <v>30</v>
      </c>
      <c r="O12" s="521">
        <v>24</v>
      </c>
      <c r="P12" s="521">
        <f t="shared" si="0"/>
        <v>6</v>
      </c>
      <c r="Q12" s="521">
        <f t="shared" si="1"/>
        <v>2</v>
      </c>
      <c r="R12" s="1228"/>
    </row>
    <row r="13" spans="1:18" ht="16.7" customHeight="1">
      <c r="A13" s="1225"/>
      <c r="B13" s="1227"/>
      <c r="C13" s="521">
        <v>8</v>
      </c>
      <c r="D13" s="512" t="s">
        <v>1270</v>
      </c>
      <c r="E13" s="1139"/>
      <c r="F13" s="514"/>
      <c r="G13" s="514">
        <v>1</v>
      </c>
      <c r="H13" s="514"/>
      <c r="I13" s="514"/>
      <c r="J13" s="514"/>
      <c r="K13" s="514"/>
      <c r="L13" s="534"/>
      <c r="M13" s="551" t="s">
        <v>197</v>
      </c>
      <c r="N13" s="521">
        <f t="shared" si="2"/>
        <v>16</v>
      </c>
      <c r="O13" s="521">
        <v>8</v>
      </c>
      <c r="P13" s="521">
        <f t="shared" si="0"/>
        <v>8</v>
      </c>
      <c r="Q13" s="521">
        <f t="shared" si="1"/>
        <v>1</v>
      </c>
      <c r="R13" s="1228"/>
    </row>
    <row r="14" spans="1:18" ht="16.7" customHeight="1">
      <c r="A14" s="1225"/>
      <c r="B14" s="1227"/>
      <c r="C14" s="521">
        <v>9</v>
      </c>
      <c r="D14" s="538" t="s">
        <v>1162</v>
      </c>
      <c r="E14" s="1139"/>
      <c r="F14" s="496">
        <v>2</v>
      </c>
      <c r="G14" s="496">
        <v>2</v>
      </c>
      <c r="H14" s="496">
        <v>2</v>
      </c>
      <c r="I14" s="496">
        <v>2</v>
      </c>
      <c r="J14" s="514"/>
      <c r="K14" s="514"/>
      <c r="L14" s="536"/>
      <c r="M14" s="534" t="s">
        <v>1143</v>
      </c>
      <c r="N14" s="521">
        <f t="shared" si="2"/>
        <v>122</v>
      </c>
      <c r="O14" s="521">
        <v>8</v>
      </c>
      <c r="P14" s="521">
        <f t="shared" si="0"/>
        <v>114</v>
      </c>
      <c r="Q14" s="521">
        <f t="shared" si="1"/>
        <v>8</v>
      </c>
      <c r="R14" s="1228"/>
    </row>
    <row r="15" spans="1:18" ht="16.7" customHeight="1">
      <c r="A15" s="1225"/>
      <c r="B15" s="1227"/>
      <c r="C15" s="521">
        <v>10</v>
      </c>
      <c r="D15" s="538" t="s">
        <v>1163</v>
      </c>
      <c r="E15" s="1139"/>
      <c r="F15" s="496">
        <v>2</v>
      </c>
      <c r="G15" s="496">
        <v>2</v>
      </c>
      <c r="H15" s="514"/>
      <c r="I15" s="514"/>
      <c r="J15" s="514"/>
      <c r="K15" s="514"/>
      <c r="L15" s="536"/>
      <c r="M15" s="534" t="s">
        <v>1143</v>
      </c>
      <c r="N15" s="521">
        <f t="shared" si="2"/>
        <v>60</v>
      </c>
      <c r="O15" s="521">
        <v>14</v>
      </c>
      <c r="P15" s="521">
        <f t="shared" si="0"/>
        <v>46</v>
      </c>
      <c r="Q15" s="521">
        <f t="shared" si="1"/>
        <v>4</v>
      </c>
      <c r="R15" s="1228"/>
    </row>
    <row r="16" spans="1:18" ht="16.7" customHeight="1">
      <c r="A16" s="1225"/>
      <c r="B16" s="1227"/>
      <c r="C16" s="521">
        <v>11</v>
      </c>
      <c r="D16" s="538" t="s">
        <v>1166</v>
      </c>
      <c r="E16" s="1139"/>
      <c r="F16" s="514"/>
      <c r="G16" s="514"/>
      <c r="H16" s="514"/>
      <c r="I16" s="514">
        <v>2</v>
      </c>
      <c r="J16" s="514"/>
      <c r="K16" s="514"/>
      <c r="L16" s="536"/>
      <c r="M16" s="533" t="s">
        <v>1143</v>
      </c>
      <c r="N16" s="521">
        <f t="shared" si="2"/>
        <v>30</v>
      </c>
      <c r="O16" s="521">
        <v>4</v>
      </c>
      <c r="P16" s="521">
        <f t="shared" si="0"/>
        <v>26</v>
      </c>
      <c r="Q16" s="521">
        <f t="shared" si="1"/>
        <v>2</v>
      </c>
      <c r="R16" s="1228"/>
    </row>
    <row r="17" spans="1:18" ht="16.7" customHeight="1">
      <c r="A17" s="1225"/>
      <c r="B17" s="1227"/>
      <c r="C17" s="521">
        <v>12</v>
      </c>
      <c r="D17" s="512" t="s">
        <v>48</v>
      </c>
      <c r="E17" s="1139"/>
      <c r="F17" s="514"/>
      <c r="G17" s="514"/>
      <c r="H17" s="514"/>
      <c r="I17" s="514"/>
      <c r="J17" s="514">
        <v>2</v>
      </c>
      <c r="K17" s="514"/>
      <c r="L17" s="536"/>
      <c r="M17" s="533" t="s">
        <v>1143</v>
      </c>
      <c r="N17" s="521">
        <f t="shared" si="2"/>
        <v>32</v>
      </c>
      <c r="O17" s="521">
        <v>4</v>
      </c>
      <c r="P17" s="521">
        <f t="shared" si="0"/>
        <v>28</v>
      </c>
      <c r="Q17" s="521">
        <f t="shared" si="1"/>
        <v>2</v>
      </c>
      <c r="R17" s="1228"/>
    </row>
    <row r="18" spans="1:18" ht="16.7" customHeight="1">
      <c r="A18" s="1225"/>
      <c r="B18" s="1227"/>
      <c r="C18" s="521">
        <v>13</v>
      </c>
      <c r="D18" s="539" t="s">
        <v>1039</v>
      </c>
      <c r="E18" s="978"/>
      <c r="F18" s="521">
        <v>1</v>
      </c>
      <c r="G18" s="521">
        <v>1</v>
      </c>
      <c r="H18" s="521"/>
      <c r="I18" s="521"/>
      <c r="J18" s="521"/>
      <c r="K18" s="521"/>
      <c r="L18" s="533"/>
      <c r="M18" s="533" t="s">
        <v>1143</v>
      </c>
      <c r="N18" s="521">
        <f t="shared" si="2"/>
        <v>30</v>
      </c>
      <c r="O18" s="521">
        <v>4</v>
      </c>
      <c r="P18" s="521">
        <f t="shared" si="0"/>
        <v>26</v>
      </c>
      <c r="Q18" s="521">
        <f t="shared" si="1"/>
        <v>2</v>
      </c>
      <c r="R18" s="1228"/>
    </row>
    <row r="19" spans="1:18" ht="16.7" customHeight="1">
      <c r="A19" s="1225"/>
      <c r="B19" s="1227"/>
      <c r="C19" s="521">
        <v>14</v>
      </c>
      <c r="D19" s="512" t="s">
        <v>1558</v>
      </c>
      <c r="E19" s="1139"/>
      <c r="F19" s="514" t="s">
        <v>25</v>
      </c>
      <c r="G19" s="514" t="s">
        <v>25</v>
      </c>
      <c r="H19" s="514" t="s">
        <v>25</v>
      </c>
      <c r="I19" s="514" t="s">
        <v>25</v>
      </c>
      <c r="J19" s="514" t="s">
        <v>25</v>
      </c>
      <c r="K19" s="514"/>
      <c r="L19" s="536"/>
      <c r="M19" s="552" t="s">
        <v>197</v>
      </c>
      <c r="N19" s="521">
        <v>76</v>
      </c>
      <c r="O19" s="521">
        <v>16</v>
      </c>
      <c r="P19" s="521">
        <f t="shared" si="0"/>
        <v>60</v>
      </c>
      <c r="Q19" s="521">
        <v>2</v>
      </c>
      <c r="R19" s="1228"/>
    </row>
    <row r="20" spans="1:18" ht="16.7" customHeight="1">
      <c r="A20" s="1225"/>
      <c r="B20" s="1227"/>
      <c r="C20" s="521">
        <v>15</v>
      </c>
      <c r="D20" s="512" t="s">
        <v>993</v>
      </c>
      <c r="E20" s="1139"/>
      <c r="F20" s="514" t="s">
        <v>25</v>
      </c>
      <c r="G20" s="514" t="s">
        <v>25</v>
      </c>
      <c r="H20" s="514" t="s">
        <v>25</v>
      </c>
      <c r="I20" s="514" t="s">
        <v>25</v>
      </c>
      <c r="J20" s="514"/>
      <c r="K20" s="514"/>
      <c r="L20" s="536"/>
      <c r="M20" s="552" t="s">
        <v>197</v>
      </c>
      <c r="N20" s="521">
        <v>16</v>
      </c>
      <c r="O20" s="521">
        <v>8</v>
      </c>
      <c r="P20" s="521">
        <f t="shared" si="0"/>
        <v>8</v>
      </c>
      <c r="Q20" s="521">
        <v>1</v>
      </c>
      <c r="R20" s="1228"/>
    </row>
    <row r="21" spans="1:18" ht="16.7" customHeight="1">
      <c r="A21" s="1225"/>
      <c r="B21" s="1227"/>
      <c r="C21" s="521">
        <v>16</v>
      </c>
      <c r="D21" s="540" t="s">
        <v>1149</v>
      </c>
      <c r="E21" s="978"/>
      <c r="F21" s="496" t="s">
        <v>25</v>
      </c>
      <c r="G21" s="496" t="s">
        <v>25</v>
      </c>
      <c r="H21" s="521" t="s">
        <v>25</v>
      </c>
      <c r="I21" s="521" t="s">
        <v>25</v>
      </c>
      <c r="J21" s="521" t="s">
        <v>25</v>
      </c>
      <c r="K21" s="521"/>
      <c r="L21" s="533"/>
      <c r="M21" s="552" t="s">
        <v>197</v>
      </c>
      <c r="N21" s="521">
        <v>20</v>
      </c>
      <c r="O21" s="521">
        <v>16</v>
      </c>
      <c r="P21" s="521">
        <f t="shared" si="0"/>
        <v>4</v>
      </c>
      <c r="Q21" s="521">
        <f t="shared" si="1"/>
        <v>1</v>
      </c>
      <c r="R21" s="1228"/>
    </row>
    <row r="22" spans="1:18" ht="16.7" customHeight="1">
      <c r="A22" s="1225"/>
      <c r="B22" s="1227"/>
      <c r="C22" s="521">
        <v>17</v>
      </c>
      <c r="D22" s="540" t="s">
        <v>1150</v>
      </c>
      <c r="E22" s="978"/>
      <c r="F22" s="521" t="s">
        <v>28</v>
      </c>
      <c r="G22" s="521" t="s">
        <v>28</v>
      </c>
      <c r="H22" s="521" t="s">
        <v>28</v>
      </c>
      <c r="I22" s="521" t="s">
        <v>28</v>
      </c>
      <c r="J22" s="521"/>
      <c r="K22" s="521"/>
      <c r="L22" s="533"/>
      <c r="M22" s="552" t="s">
        <v>197</v>
      </c>
      <c r="N22" s="521">
        <v>24</v>
      </c>
      <c r="O22" s="521">
        <v>20</v>
      </c>
      <c r="P22" s="521">
        <f t="shared" si="0"/>
        <v>4</v>
      </c>
      <c r="Q22" s="521">
        <f t="shared" si="1"/>
        <v>1</v>
      </c>
      <c r="R22" s="1228"/>
    </row>
    <row r="23" spans="1:18" ht="16.7" customHeight="1">
      <c r="A23" s="1225"/>
      <c r="B23" s="1227"/>
      <c r="C23" s="521">
        <v>18</v>
      </c>
      <c r="D23" s="519" t="s">
        <v>977</v>
      </c>
      <c r="E23" s="978"/>
      <c r="F23" s="521" t="s">
        <v>1273</v>
      </c>
      <c r="G23" s="521" t="s">
        <v>1273</v>
      </c>
      <c r="H23" s="521" t="s">
        <v>1273</v>
      </c>
      <c r="I23" s="521" t="s">
        <v>1273</v>
      </c>
      <c r="J23" s="521" t="s">
        <v>1273</v>
      </c>
      <c r="K23" s="521"/>
      <c r="L23" s="533"/>
      <c r="M23" s="552" t="s">
        <v>197</v>
      </c>
      <c r="N23" s="521">
        <v>10</v>
      </c>
      <c r="O23" s="521">
        <v>10</v>
      </c>
      <c r="P23" s="521">
        <v>0</v>
      </c>
      <c r="Q23" s="521">
        <v>1</v>
      </c>
      <c r="R23" s="1228"/>
    </row>
    <row r="24" spans="1:18" ht="16.7" customHeight="1">
      <c r="A24" s="1225"/>
      <c r="B24" s="1227"/>
      <c r="C24" s="521">
        <v>19</v>
      </c>
      <c r="D24" s="519" t="s">
        <v>1274</v>
      </c>
      <c r="E24" s="978"/>
      <c r="F24" s="521" t="s">
        <v>1273</v>
      </c>
      <c r="G24" s="521" t="s">
        <v>1273</v>
      </c>
      <c r="H24" s="521" t="s">
        <v>25</v>
      </c>
      <c r="I24" s="521" t="s">
        <v>25</v>
      </c>
      <c r="J24" s="521" t="s">
        <v>25</v>
      </c>
      <c r="K24" s="521"/>
      <c r="L24" s="533"/>
      <c r="M24" s="533" t="s">
        <v>1143</v>
      </c>
      <c r="N24" s="521">
        <v>16</v>
      </c>
      <c r="O24" s="521">
        <v>12</v>
      </c>
      <c r="P24" s="521">
        <f>N24-O24</f>
        <v>4</v>
      </c>
      <c r="Q24" s="521">
        <f t="shared" si="1"/>
        <v>1</v>
      </c>
      <c r="R24" s="1228"/>
    </row>
    <row r="25" spans="1:18" ht="16.7" customHeight="1">
      <c r="A25" s="1225"/>
      <c r="B25" s="1224" t="s">
        <v>198</v>
      </c>
      <c r="C25" s="521">
        <v>20</v>
      </c>
      <c r="D25" s="522" t="s">
        <v>32</v>
      </c>
      <c r="E25" s="1140"/>
      <c r="F25" s="496">
        <v>2</v>
      </c>
      <c r="G25" s="496">
        <v>2</v>
      </c>
      <c r="H25" s="496"/>
      <c r="I25" s="496"/>
      <c r="J25" s="496"/>
      <c r="K25" s="496"/>
      <c r="L25" s="534" t="s">
        <v>1143</v>
      </c>
      <c r="M25" s="534"/>
      <c r="N25" s="521">
        <f t="shared" ref="N25:N50" si="3">F25*14+G25*16+H25*16+I25*15+J25*16+K25*16</f>
        <v>60</v>
      </c>
      <c r="O25" s="521">
        <v>48</v>
      </c>
      <c r="P25" s="521">
        <f t="shared" si="0"/>
        <v>12</v>
      </c>
      <c r="Q25" s="521">
        <f t="shared" si="1"/>
        <v>4</v>
      </c>
      <c r="R25" s="1210">
        <f>SUM(N25:N55)/(SUM(N6:N96))</f>
        <v>0.67139656460044805</v>
      </c>
    </row>
    <row r="26" spans="1:18" ht="16.7" customHeight="1">
      <c r="A26" s="1225"/>
      <c r="B26" s="1225"/>
      <c r="C26" s="521">
        <v>21</v>
      </c>
      <c r="D26" s="522" t="s">
        <v>33</v>
      </c>
      <c r="E26" s="1140"/>
      <c r="F26" s="496">
        <v>2</v>
      </c>
      <c r="G26" s="496">
        <v>2</v>
      </c>
      <c r="H26" s="496"/>
      <c r="I26" s="496"/>
      <c r="J26" s="496"/>
      <c r="K26" s="496"/>
      <c r="L26" s="534" t="s">
        <v>1143</v>
      </c>
      <c r="M26" s="534"/>
      <c r="N26" s="521">
        <f t="shared" si="3"/>
        <v>60</v>
      </c>
      <c r="O26" s="521">
        <v>48</v>
      </c>
      <c r="P26" s="521">
        <f t="shared" si="0"/>
        <v>12</v>
      </c>
      <c r="Q26" s="521">
        <f t="shared" si="1"/>
        <v>4</v>
      </c>
      <c r="R26" s="1211"/>
    </row>
    <row r="27" spans="1:18" ht="16.7" customHeight="1">
      <c r="A27" s="1225"/>
      <c r="B27" s="1225"/>
      <c r="C27" s="521">
        <v>22</v>
      </c>
      <c r="D27" s="522" t="s">
        <v>34</v>
      </c>
      <c r="E27" s="1140"/>
      <c r="F27" s="496">
        <v>2</v>
      </c>
      <c r="G27" s="496">
        <v>2</v>
      </c>
      <c r="H27" s="496"/>
      <c r="I27" s="496"/>
      <c r="J27" s="496"/>
      <c r="K27" s="496"/>
      <c r="L27" s="534" t="s">
        <v>1143</v>
      </c>
      <c r="M27" s="534"/>
      <c r="N27" s="521">
        <f t="shared" si="3"/>
        <v>60</v>
      </c>
      <c r="O27" s="521">
        <v>48</v>
      </c>
      <c r="P27" s="521">
        <f t="shared" si="0"/>
        <v>12</v>
      </c>
      <c r="Q27" s="521">
        <f t="shared" si="1"/>
        <v>4</v>
      </c>
      <c r="R27" s="1211"/>
    </row>
    <row r="28" spans="1:18" ht="16.7" customHeight="1">
      <c r="A28" s="1225"/>
      <c r="B28" s="1225"/>
      <c r="C28" s="521">
        <v>23</v>
      </c>
      <c r="D28" s="556" t="s">
        <v>1884</v>
      </c>
      <c r="E28" s="1140"/>
      <c r="F28" s="496">
        <v>2</v>
      </c>
      <c r="G28" s="496">
        <v>2</v>
      </c>
      <c r="H28" s="496"/>
      <c r="I28" s="496"/>
      <c r="J28" s="496"/>
      <c r="K28" s="496"/>
      <c r="L28" s="534" t="s">
        <v>1143</v>
      </c>
      <c r="M28" s="534"/>
      <c r="N28" s="521">
        <f t="shared" si="3"/>
        <v>60</v>
      </c>
      <c r="O28" s="521">
        <v>30</v>
      </c>
      <c r="P28" s="521">
        <f t="shared" si="0"/>
        <v>30</v>
      </c>
      <c r="Q28" s="521">
        <f t="shared" si="1"/>
        <v>4</v>
      </c>
      <c r="R28" s="1211"/>
    </row>
    <row r="29" spans="1:18" ht="16.7" customHeight="1">
      <c r="A29" s="1225"/>
      <c r="B29" s="1225"/>
      <c r="C29" s="521">
        <v>24</v>
      </c>
      <c r="D29" s="522" t="s">
        <v>42</v>
      </c>
      <c r="E29" s="1140"/>
      <c r="F29" s="496">
        <v>2</v>
      </c>
      <c r="G29" s="496"/>
      <c r="H29" s="496"/>
      <c r="I29" s="496"/>
      <c r="J29" s="496"/>
      <c r="K29" s="496"/>
      <c r="L29" s="534" t="s">
        <v>1143</v>
      </c>
      <c r="M29" s="534"/>
      <c r="N29" s="521">
        <f t="shared" si="3"/>
        <v>28</v>
      </c>
      <c r="O29" s="521">
        <v>24</v>
      </c>
      <c r="P29" s="521">
        <f t="shared" si="0"/>
        <v>4</v>
      </c>
      <c r="Q29" s="521">
        <f t="shared" si="1"/>
        <v>2</v>
      </c>
      <c r="R29" s="1211"/>
    </row>
    <row r="30" spans="1:18" ht="16.7" customHeight="1">
      <c r="A30" s="1225"/>
      <c r="B30" s="1225"/>
      <c r="C30" s="521">
        <v>25</v>
      </c>
      <c r="D30" s="522" t="s">
        <v>40</v>
      </c>
      <c r="E30" s="1140"/>
      <c r="F30" s="496"/>
      <c r="G30" s="496">
        <v>2</v>
      </c>
      <c r="H30" s="496"/>
      <c r="I30" s="496"/>
      <c r="J30" s="496"/>
      <c r="K30" s="496"/>
      <c r="L30" s="534" t="s">
        <v>1143</v>
      </c>
      <c r="M30" s="534"/>
      <c r="N30" s="521">
        <f t="shared" si="3"/>
        <v>32</v>
      </c>
      <c r="O30" s="521">
        <v>24</v>
      </c>
      <c r="P30" s="521">
        <f t="shared" si="0"/>
        <v>8</v>
      </c>
      <c r="Q30" s="521">
        <f t="shared" si="1"/>
        <v>2</v>
      </c>
      <c r="R30" s="1211"/>
    </row>
    <row r="31" spans="1:18" ht="16.7" customHeight="1">
      <c r="A31" s="1225"/>
      <c r="B31" s="1225"/>
      <c r="C31" s="521">
        <v>26</v>
      </c>
      <c r="D31" s="522" t="s">
        <v>1885</v>
      </c>
      <c r="E31" s="1140"/>
      <c r="F31" s="496"/>
      <c r="G31" s="496">
        <v>2</v>
      </c>
      <c r="H31" s="496"/>
      <c r="I31" s="496"/>
      <c r="J31" s="496"/>
      <c r="K31" s="496"/>
      <c r="L31" s="534" t="s">
        <v>1143</v>
      </c>
      <c r="M31" s="534"/>
      <c r="N31" s="521">
        <f t="shared" si="3"/>
        <v>32</v>
      </c>
      <c r="O31" s="521">
        <v>8</v>
      </c>
      <c r="P31" s="521">
        <f t="shared" si="0"/>
        <v>24</v>
      </c>
      <c r="Q31" s="521">
        <f t="shared" si="1"/>
        <v>2</v>
      </c>
      <c r="R31" s="1211"/>
    </row>
    <row r="32" spans="1:18" ht="16.7" customHeight="1">
      <c r="A32" s="1225"/>
      <c r="B32" s="1225"/>
      <c r="C32" s="521">
        <v>27</v>
      </c>
      <c r="D32" s="522" t="s">
        <v>37</v>
      </c>
      <c r="E32" s="1140"/>
      <c r="F32" s="496"/>
      <c r="G32" s="496"/>
      <c r="H32" s="496">
        <v>4</v>
      </c>
      <c r="I32" s="496">
        <v>4</v>
      </c>
      <c r="J32" s="496"/>
      <c r="K32" s="496"/>
      <c r="L32" s="534" t="s">
        <v>1143</v>
      </c>
      <c r="M32" s="534"/>
      <c r="N32" s="521">
        <f t="shared" si="3"/>
        <v>124</v>
      </c>
      <c r="O32" s="521">
        <v>108</v>
      </c>
      <c r="P32" s="521">
        <f t="shared" si="0"/>
        <v>16</v>
      </c>
      <c r="Q32" s="521">
        <f t="shared" si="1"/>
        <v>8</v>
      </c>
      <c r="R32" s="1211"/>
    </row>
    <row r="33" spans="1:18" ht="16.7" customHeight="1">
      <c r="A33" s="1225"/>
      <c r="B33" s="1225"/>
      <c r="C33" s="521">
        <v>28</v>
      </c>
      <c r="D33" s="522" t="s">
        <v>266</v>
      </c>
      <c r="E33" s="1140"/>
      <c r="F33" s="496"/>
      <c r="G33" s="496"/>
      <c r="H33" s="496">
        <v>2</v>
      </c>
      <c r="I33" s="496"/>
      <c r="J33" s="496"/>
      <c r="K33" s="496"/>
      <c r="L33" s="534" t="s">
        <v>1143</v>
      </c>
      <c r="M33" s="534"/>
      <c r="N33" s="521">
        <f t="shared" si="3"/>
        <v>32</v>
      </c>
      <c r="O33" s="521">
        <v>24</v>
      </c>
      <c r="P33" s="521">
        <f t="shared" si="0"/>
        <v>8</v>
      </c>
      <c r="Q33" s="521">
        <f t="shared" si="1"/>
        <v>2</v>
      </c>
      <c r="R33" s="1211"/>
    </row>
    <row r="34" spans="1:18" ht="16.7" customHeight="1">
      <c r="A34" s="1225"/>
      <c r="B34" s="1225"/>
      <c r="C34" s="521">
        <v>29</v>
      </c>
      <c r="D34" s="522" t="s">
        <v>265</v>
      </c>
      <c r="E34" s="1140"/>
      <c r="F34" s="496"/>
      <c r="G34" s="496"/>
      <c r="H34" s="496"/>
      <c r="I34" s="496">
        <v>2</v>
      </c>
      <c r="J34" s="496"/>
      <c r="K34" s="496"/>
      <c r="L34" s="534" t="s">
        <v>1143</v>
      </c>
      <c r="M34" s="534"/>
      <c r="N34" s="521">
        <f t="shared" si="3"/>
        <v>30</v>
      </c>
      <c r="O34" s="521">
        <v>24</v>
      </c>
      <c r="P34" s="521">
        <f t="shared" si="0"/>
        <v>6</v>
      </c>
      <c r="Q34" s="521">
        <f t="shared" si="1"/>
        <v>2</v>
      </c>
      <c r="R34" s="1211"/>
    </row>
    <row r="35" spans="1:18" ht="16.7" customHeight="1">
      <c r="A35" s="1225"/>
      <c r="B35" s="1225"/>
      <c r="C35" s="521">
        <v>30</v>
      </c>
      <c r="D35" s="522" t="s">
        <v>35</v>
      </c>
      <c r="E35" s="1140"/>
      <c r="F35" s="496"/>
      <c r="G35" s="496"/>
      <c r="H35" s="496"/>
      <c r="I35" s="496"/>
      <c r="J35" s="496">
        <v>2</v>
      </c>
      <c r="K35" s="496"/>
      <c r="L35" s="534" t="s">
        <v>1143</v>
      </c>
      <c r="M35" s="534"/>
      <c r="N35" s="521">
        <f t="shared" si="3"/>
        <v>32</v>
      </c>
      <c r="O35" s="521">
        <v>24</v>
      </c>
      <c r="P35" s="521">
        <f t="shared" si="0"/>
        <v>8</v>
      </c>
      <c r="Q35" s="521">
        <f t="shared" si="1"/>
        <v>2</v>
      </c>
      <c r="R35" s="1211"/>
    </row>
    <row r="36" spans="1:18" ht="16.7" customHeight="1">
      <c r="A36" s="1225"/>
      <c r="B36" s="1225"/>
      <c r="C36" s="521">
        <v>31</v>
      </c>
      <c r="D36" s="522" t="s">
        <v>268</v>
      </c>
      <c r="E36" s="1140"/>
      <c r="F36" s="496"/>
      <c r="G36" s="496"/>
      <c r="H36" s="496"/>
      <c r="I36" s="496"/>
      <c r="J36" s="496">
        <v>2</v>
      </c>
      <c r="K36" s="496"/>
      <c r="L36" s="534" t="s">
        <v>1143</v>
      </c>
      <c r="M36" s="534"/>
      <c r="N36" s="521">
        <f t="shared" si="3"/>
        <v>32</v>
      </c>
      <c r="O36" s="521">
        <v>24</v>
      </c>
      <c r="P36" s="521">
        <f t="shared" si="0"/>
        <v>8</v>
      </c>
      <c r="Q36" s="521">
        <f t="shared" si="1"/>
        <v>2</v>
      </c>
      <c r="R36" s="1211"/>
    </row>
    <row r="37" spans="1:18" ht="16.7" customHeight="1">
      <c r="A37" s="1225"/>
      <c r="B37" s="1225"/>
      <c r="C37" s="521">
        <v>32</v>
      </c>
      <c r="D37" s="522" t="s">
        <v>38</v>
      </c>
      <c r="E37" s="1140"/>
      <c r="F37" s="496"/>
      <c r="G37" s="496"/>
      <c r="H37" s="496"/>
      <c r="I37" s="496"/>
      <c r="J37" s="496">
        <v>4</v>
      </c>
      <c r="K37" s="496"/>
      <c r="L37" s="534" t="s">
        <v>1143</v>
      </c>
      <c r="M37" s="534"/>
      <c r="N37" s="521">
        <f t="shared" si="3"/>
        <v>64</v>
      </c>
      <c r="O37" s="521">
        <v>48</v>
      </c>
      <c r="P37" s="521">
        <f t="shared" si="0"/>
        <v>16</v>
      </c>
      <c r="Q37" s="521">
        <f t="shared" si="1"/>
        <v>4</v>
      </c>
      <c r="R37" s="1211"/>
    </row>
    <row r="38" spans="1:18" ht="16.7" customHeight="1">
      <c r="A38" s="1225"/>
      <c r="B38" s="1225"/>
      <c r="C38" s="521">
        <v>33</v>
      </c>
      <c r="D38" s="522" t="s">
        <v>41</v>
      </c>
      <c r="E38" s="1140"/>
      <c r="F38" s="496"/>
      <c r="G38" s="496"/>
      <c r="H38" s="496"/>
      <c r="I38" s="496"/>
      <c r="J38" s="496">
        <v>2</v>
      </c>
      <c r="K38" s="496"/>
      <c r="L38" s="534" t="s">
        <v>1143</v>
      </c>
      <c r="M38" s="534"/>
      <c r="N38" s="521">
        <f t="shared" si="3"/>
        <v>32</v>
      </c>
      <c r="O38" s="521">
        <v>24</v>
      </c>
      <c r="P38" s="521">
        <f t="shared" si="0"/>
        <v>8</v>
      </c>
      <c r="Q38" s="521">
        <f t="shared" si="1"/>
        <v>2</v>
      </c>
      <c r="R38" s="1211"/>
    </row>
    <row r="39" spans="1:18" ht="16.7" customHeight="1">
      <c r="A39" s="1225"/>
      <c r="B39" s="1225"/>
      <c r="C39" s="521">
        <v>34</v>
      </c>
      <c r="D39" s="522" t="s">
        <v>262</v>
      </c>
      <c r="E39" s="1140"/>
      <c r="F39" s="496"/>
      <c r="G39" s="496"/>
      <c r="H39" s="496"/>
      <c r="I39" s="496"/>
      <c r="J39" s="496">
        <v>4</v>
      </c>
      <c r="K39" s="496"/>
      <c r="L39" s="534" t="s">
        <v>1143</v>
      </c>
      <c r="M39" s="534"/>
      <c r="N39" s="521">
        <f t="shared" si="3"/>
        <v>64</v>
      </c>
      <c r="O39" s="521">
        <v>48</v>
      </c>
      <c r="P39" s="521">
        <f t="shared" si="0"/>
        <v>16</v>
      </c>
      <c r="Q39" s="521">
        <f t="shared" si="1"/>
        <v>4</v>
      </c>
      <c r="R39" s="1211"/>
    </row>
    <row r="40" spans="1:18" ht="16.7" customHeight="1">
      <c r="A40" s="1225"/>
      <c r="B40" s="1225"/>
      <c r="C40" s="521">
        <v>35</v>
      </c>
      <c r="D40" s="512" t="s">
        <v>1886</v>
      </c>
      <c r="E40" s="1139"/>
      <c r="F40" s="514"/>
      <c r="G40" s="514"/>
      <c r="H40" s="514"/>
      <c r="I40" s="514">
        <v>2</v>
      </c>
      <c r="J40" s="514"/>
      <c r="K40" s="514"/>
      <c r="L40" s="536" t="s">
        <v>1143</v>
      </c>
      <c r="M40" s="533"/>
      <c r="N40" s="521">
        <f t="shared" si="3"/>
        <v>30</v>
      </c>
      <c r="O40" s="521">
        <v>20</v>
      </c>
      <c r="P40" s="521">
        <f t="shared" si="0"/>
        <v>10</v>
      </c>
      <c r="Q40" s="521">
        <f t="shared" si="1"/>
        <v>2</v>
      </c>
      <c r="R40" s="1211"/>
    </row>
    <row r="41" spans="1:18" ht="16.7" customHeight="1">
      <c r="A41" s="1225"/>
      <c r="B41" s="1225"/>
      <c r="C41" s="521">
        <v>36</v>
      </c>
      <c r="D41" s="522" t="s">
        <v>39</v>
      </c>
      <c r="E41" s="1140"/>
      <c r="F41" s="496">
        <v>2</v>
      </c>
      <c r="G41" s="496"/>
      <c r="H41" s="496"/>
      <c r="I41" s="496"/>
      <c r="J41" s="496"/>
      <c r="K41" s="496"/>
      <c r="L41" s="534" t="s">
        <v>1143</v>
      </c>
      <c r="M41" s="534"/>
      <c r="N41" s="521">
        <f t="shared" si="3"/>
        <v>28</v>
      </c>
      <c r="O41" s="521">
        <v>24</v>
      </c>
      <c r="P41" s="521">
        <f t="shared" si="0"/>
        <v>4</v>
      </c>
      <c r="Q41" s="521">
        <f t="shared" si="1"/>
        <v>2</v>
      </c>
      <c r="R41" s="1211"/>
    </row>
    <row r="42" spans="1:18" ht="16.7" customHeight="1">
      <c r="A42" s="1225"/>
      <c r="B42" s="1225"/>
      <c r="C42" s="521">
        <v>37</v>
      </c>
      <c r="D42" s="512" t="s">
        <v>49</v>
      </c>
      <c r="E42" s="1139"/>
      <c r="F42" s="514">
        <v>2</v>
      </c>
      <c r="G42" s="514"/>
      <c r="H42" s="514"/>
      <c r="I42" s="514"/>
      <c r="J42" s="514"/>
      <c r="K42" s="514"/>
      <c r="L42" s="536" t="s">
        <v>1143</v>
      </c>
      <c r="M42" s="533"/>
      <c r="N42" s="521">
        <f t="shared" si="3"/>
        <v>28</v>
      </c>
      <c r="O42" s="521">
        <v>8</v>
      </c>
      <c r="P42" s="521">
        <f t="shared" si="0"/>
        <v>20</v>
      </c>
      <c r="Q42" s="521">
        <f t="shared" si="1"/>
        <v>2</v>
      </c>
      <c r="R42" s="1211"/>
    </row>
    <row r="43" spans="1:18" ht="16.7" customHeight="1">
      <c r="A43" s="1225"/>
      <c r="B43" s="1225"/>
      <c r="C43" s="521">
        <v>38</v>
      </c>
      <c r="D43" s="512" t="s">
        <v>50</v>
      </c>
      <c r="E43" s="1139"/>
      <c r="F43" s="514"/>
      <c r="G43" s="514">
        <v>2</v>
      </c>
      <c r="H43" s="514"/>
      <c r="I43" s="514"/>
      <c r="J43" s="514"/>
      <c r="K43" s="514"/>
      <c r="L43" s="536" t="s">
        <v>1143</v>
      </c>
      <c r="M43" s="533"/>
      <c r="N43" s="521">
        <f t="shared" si="3"/>
        <v>32</v>
      </c>
      <c r="O43" s="521">
        <v>8</v>
      </c>
      <c r="P43" s="521">
        <f t="shared" si="0"/>
        <v>24</v>
      </c>
      <c r="Q43" s="521">
        <f t="shared" si="1"/>
        <v>2</v>
      </c>
      <c r="R43" s="1211"/>
    </row>
    <row r="44" spans="1:18" ht="16.7" customHeight="1">
      <c r="A44" s="1225"/>
      <c r="B44" s="1225"/>
      <c r="C44" s="521">
        <v>39</v>
      </c>
      <c r="D44" s="512" t="s">
        <v>218</v>
      </c>
      <c r="E44" s="1139"/>
      <c r="F44" s="514"/>
      <c r="G44" s="514"/>
      <c r="H44" s="514">
        <v>2</v>
      </c>
      <c r="I44" s="514">
        <v>2</v>
      </c>
      <c r="J44" s="514"/>
      <c r="K44" s="514"/>
      <c r="L44" s="536" t="s">
        <v>1143</v>
      </c>
      <c r="M44" s="533"/>
      <c r="N44" s="521">
        <f t="shared" si="3"/>
        <v>62</v>
      </c>
      <c r="O44" s="521">
        <v>14</v>
      </c>
      <c r="P44" s="521">
        <f t="shared" si="0"/>
        <v>48</v>
      </c>
      <c r="Q44" s="521">
        <f t="shared" si="1"/>
        <v>4</v>
      </c>
      <c r="R44" s="1211"/>
    </row>
    <row r="45" spans="1:18" ht="16.7" customHeight="1">
      <c r="A45" s="1225"/>
      <c r="B45" s="1225"/>
      <c r="C45" s="521">
        <v>40</v>
      </c>
      <c r="D45" s="512" t="s">
        <v>1074</v>
      </c>
      <c r="E45" s="1139"/>
      <c r="F45" s="514">
        <v>2</v>
      </c>
      <c r="G45" s="514">
        <v>2</v>
      </c>
      <c r="H45" s="514"/>
      <c r="I45" s="514"/>
      <c r="J45" s="514"/>
      <c r="K45" s="514"/>
      <c r="L45" s="536" t="s">
        <v>1143</v>
      </c>
      <c r="M45" s="533"/>
      <c r="N45" s="521">
        <f t="shared" si="3"/>
        <v>60</v>
      </c>
      <c r="O45" s="521">
        <v>4</v>
      </c>
      <c r="P45" s="521">
        <f t="shared" si="0"/>
        <v>56</v>
      </c>
      <c r="Q45" s="521">
        <f t="shared" si="1"/>
        <v>4</v>
      </c>
      <c r="R45" s="1211"/>
    </row>
    <row r="46" spans="1:18" ht="16.7" customHeight="1">
      <c r="A46" s="1225"/>
      <c r="B46" s="1225"/>
      <c r="C46" s="521">
        <v>41</v>
      </c>
      <c r="D46" s="512" t="s">
        <v>269</v>
      </c>
      <c r="E46" s="1139"/>
      <c r="F46" s="514"/>
      <c r="G46" s="514"/>
      <c r="H46" s="514">
        <v>2</v>
      </c>
      <c r="I46" s="514">
        <v>2</v>
      </c>
      <c r="J46" s="514"/>
      <c r="K46" s="514"/>
      <c r="L46" s="536" t="s">
        <v>1143</v>
      </c>
      <c r="M46" s="533"/>
      <c r="N46" s="521">
        <f t="shared" si="3"/>
        <v>62</v>
      </c>
      <c r="O46" s="521">
        <v>8</v>
      </c>
      <c r="P46" s="521">
        <f t="shared" si="0"/>
        <v>54</v>
      </c>
      <c r="Q46" s="521">
        <f t="shared" si="1"/>
        <v>4</v>
      </c>
      <c r="R46" s="1211"/>
    </row>
    <row r="47" spans="1:18" ht="16.7" customHeight="1">
      <c r="A47" s="1225"/>
      <c r="B47" s="1225"/>
      <c r="C47" s="521">
        <v>42</v>
      </c>
      <c r="D47" s="512" t="s">
        <v>53</v>
      </c>
      <c r="E47" s="1139"/>
      <c r="F47" s="514">
        <v>2</v>
      </c>
      <c r="G47" s="514"/>
      <c r="H47" s="514"/>
      <c r="I47" s="514"/>
      <c r="J47" s="514"/>
      <c r="K47" s="514"/>
      <c r="L47" s="536" t="s">
        <v>1143</v>
      </c>
      <c r="M47" s="533"/>
      <c r="N47" s="521">
        <f t="shared" si="3"/>
        <v>28</v>
      </c>
      <c r="O47" s="521">
        <v>16</v>
      </c>
      <c r="P47" s="521">
        <f t="shared" si="0"/>
        <v>12</v>
      </c>
      <c r="Q47" s="521">
        <f t="shared" si="1"/>
        <v>2</v>
      </c>
      <c r="R47" s="1211"/>
    </row>
    <row r="48" spans="1:18" ht="16.7" customHeight="1">
      <c r="A48" s="1225"/>
      <c r="B48" s="1225"/>
      <c r="C48" s="521">
        <v>43</v>
      </c>
      <c r="D48" s="512" t="s">
        <v>247</v>
      </c>
      <c r="E48" s="1139"/>
      <c r="F48" s="514"/>
      <c r="G48" s="514">
        <v>2</v>
      </c>
      <c r="H48" s="514"/>
      <c r="I48" s="514"/>
      <c r="J48" s="514"/>
      <c r="K48" s="514"/>
      <c r="L48" s="536" t="s">
        <v>1143</v>
      </c>
      <c r="M48" s="533"/>
      <c r="N48" s="521">
        <f t="shared" si="3"/>
        <v>32</v>
      </c>
      <c r="O48" s="521">
        <v>16</v>
      </c>
      <c r="P48" s="521">
        <f t="shared" si="0"/>
        <v>16</v>
      </c>
      <c r="Q48" s="521">
        <f t="shared" si="1"/>
        <v>2</v>
      </c>
      <c r="R48" s="1211"/>
    </row>
    <row r="49" spans="1:18" ht="16.7" customHeight="1">
      <c r="A49" s="1225"/>
      <c r="B49" s="1225"/>
      <c r="C49" s="521">
        <v>44</v>
      </c>
      <c r="D49" s="512" t="s">
        <v>54</v>
      </c>
      <c r="E49" s="1139"/>
      <c r="F49" s="514"/>
      <c r="G49" s="514"/>
      <c r="H49" s="514">
        <v>2</v>
      </c>
      <c r="I49" s="514">
        <v>2</v>
      </c>
      <c r="J49" s="514"/>
      <c r="K49" s="514"/>
      <c r="L49" s="536" t="s">
        <v>1143</v>
      </c>
      <c r="M49" s="533"/>
      <c r="N49" s="521">
        <f t="shared" si="3"/>
        <v>62</v>
      </c>
      <c r="O49" s="521">
        <v>0</v>
      </c>
      <c r="P49" s="521">
        <f t="shared" si="0"/>
        <v>62</v>
      </c>
      <c r="Q49" s="521">
        <f t="shared" si="1"/>
        <v>4</v>
      </c>
      <c r="R49" s="1211"/>
    </row>
    <row r="50" spans="1:18" ht="16.7" customHeight="1">
      <c r="A50" s="1225"/>
      <c r="B50" s="1225"/>
      <c r="C50" s="521">
        <v>45</v>
      </c>
      <c r="D50" s="512" t="s">
        <v>55</v>
      </c>
      <c r="E50" s="1139"/>
      <c r="F50" s="514"/>
      <c r="G50" s="514"/>
      <c r="H50" s="514"/>
      <c r="I50" s="514"/>
      <c r="J50" s="514">
        <v>2</v>
      </c>
      <c r="K50" s="514"/>
      <c r="L50" s="536" t="s">
        <v>1143</v>
      </c>
      <c r="M50" s="533"/>
      <c r="N50" s="521">
        <f t="shared" si="3"/>
        <v>32</v>
      </c>
      <c r="O50" s="521">
        <v>0</v>
      </c>
      <c r="P50" s="521">
        <f t="shared" si="0"/>
        <v>32</v>
      </c>
      <c r="Q50" s="521">
        <f t="shared" si="1"/>
        <v>2</v>
      </c>
      <c r="R50" s="1211"/>
    </row>
    <row r="51" spans="1:18" ht="16.7" customHeight="1">
      <c r="A51" s="1225"/>
      <c r="B51" s="1225"/>
      <c r="C51" s="521">
        <v>46</v>
      </c>
      <c r="D51" s="539" t="s">
        <v>1167</v>
      </c>
      <c r="E51" s="978"/>
      <c r="F51" s="521"/>
      <c r="G51" s="521"/>
      <c r="H51" s="521"/>
      <c r="I51" s="521"/>
      <c r="J51" s="521"/>
      <c r="K51" s="521"/>
      <c r="L51" s="533"/>
      <c r="M51" s="533"/>
      <c r="N51" s="521" t="s">
        <v>1168</v>
      </c>
      <c r="O51" s="521"/>
      <c r="P51" s="521"/>
      <c r="Q51" s="521"/>
      <c r="R51" s="1211"/>
    </row>
    <row r="52" spans="1:18" ht="16.7" customHeight="1">
      <c r="A52" s="1225"/>
      <c r="B52" s="1225"/>
      <c r="C52" s="521">
        <v>47</v>
      </c>
      <c r="D52" s="539" t="s">
        <v>1286</v>
      </c>
      <c r="E52" s="978"/>
      <c r="F52" s="521"/>
      <c r="G52" s="521"/>
      <c r="H52" s="521"/>
      <c r="I52" s="521" t="s">
        <v>69</v>
      </c>
      <c r="J52" s="521"/>
      <c r="K52" s="521"/>
      <c r="L52" s="533"/>
      <c r="M52" s="552" t="s">
        <v>197</v>
      </c>
      <c r="N52" s="521">
        <v>30</v>
      </c>
      <c r="O52" s="521">
        <v>0</v>
      </c>
      <c r="P52" s="521">
        <f>N52-O52</f>
        <v>30</v>
      </c>
      <c r="Q52" s="521">
        <v>1</v>
      </c>
      <c r="R52" s="1211"/>
    </row>
    <row r="53" spans="1:18" ht="16.7" customHeight="1">
      <c r="A53" s="1225"/>
      <c r="B53" s="1225"/>
      <c r="C53" s="521">
        <v>48</v>
      </c>
      <c r="D53" s="539" t="s">
        <v>955</v>
      </c>
      <c r="E53" s="978"/>
      <c r="F53" s="521"/>
      <c r="G53" s="521"/>
      <c r="H53" s="521"/>
      <c r="I53" s="521"/>
      <c r="J53" s="521"/>
      <c r="K53" s="521" t="s">
        <v>65</v>
      </c>
      <c r="L53" s="533"/>
      <c r="M53" s="552" t="s">
        <v>197</v>
      </c>
      <c r="N53" s="521">
        <v>420</v>
      </c>
      <c r="O53" s="521">
        <v>0</v>
      </c>
      <c r="P53" s="521">
        <f t="shared" si="0"/>
        <v>420</v>
      </c>
      <c r="Q53" s="521">
        <v>14</v>
      </c>
      <c r="R53" s="1211"/>
    </row>
    <row r="54" spans="1:18" ht="16.7" customHeight="1">
      <c r="A54" s="1225"/>
      <c r="B54" s="1225"/>
      <c r="C54" s="521">
        <v>49</v>
      </c>
      <c r="D54" s="572" t="s">
        <v>297</v>
      </c>
      <c r="E54" s="1140"/>
      <c r="F54" s="521"/>
      <c r="G54" s="521"/>
      <c r="H54" s="521"/>
      <c r="I54" s="521"/>
      <c r="J54" s="521"/>
      <c r="K54" s="521" t="s">
        <v>67</v>
      </c>
      <c r="L54" s="533"/>
      <c r="M54" s="552" t="s">
        <v>197</v>
      </c>
      <c r="N54" s="521">
        <v>120</v>
      </c>
      <c r="O54" s="521">
        <v>0</v>
      </c>
      <c r="P54" s="521">
        <f t="shared" si="0"/>
        <v>120</v>
      </c>
      <c r="Q54" s="521">
        <v>4</v>
      </c>
      <c r="R54" s="1211"/>
    </row>
    <row r="55" spans="1:18" ht="16.7" customHeight="1">
      <c r="A55" s="1226"/>
      <c r="B55" s="1226"/>
      <c r="C55" s="521">
        <v>50</v>
      </c>
      <c r="D55" s="539" t="s">
        <v>1172</v>
      </c>
      <c r="E55" s="978"/>
      <c r="F55" s="521"/>
      <c r="G55" s="521"/>
      <c r="H55" s="521"/>
      <c r="I55" s="521"/>
      <c r="J55" s="521"/>
      <c r="K55" s="521" t="s">
        <v>69</v>
      </c>
      <c r="L55" s="533"/>
      <c r="M55" s="552" t="s">
        <v>197</v>
      </c>
      <c r="N55" s="521">
        <v>30</v>
      </c>
      <c r="O55" s="521">
        <v>0</v>
      </c>
      <c r="P55" s="521">
        <f t="shared" si="0"/>
        <v>30</v>
      </c>
      <c r="Q55" s="521">
        <v>1</v>
      </c>
      <c r="R55" s="1212"/>
    </row>
    <row r="56" spans="1:18" ht="15" customHeight="1">
      <c r="A56" s="1224" t="s">
        <v>70</v>
      </c>
      <c r="B56" s="1229" t="s">
        <v>1887</v>
      </c>
      <c r="C56" s="521">
        <v>51</v>
      </c>
      <c r="D56" s="543" t="s">
        <v>270</v>
      </c>
      <c r="E56" s="978"/>
      <c r="F56" s="521"/>
      <c r="G56" s="521"/>
      <c r="H56" s="1207">
        <v>2</v>
      </c>
      <c r="I56" s="1207">
        <v>2</v>
      </c>
      <c r="J56" s="521"/>
      <c r="K56" s="521"/>
      <c r="L56" s="1221"/>
      <c r="M56" s="1221" t="s">
        <v>197</v>
      </c>
      <c r="N56" s="1207">
        <f t="shared" ref="N56" si="4">F56*14+G56*16+H56*16+I56*15+J56*16+K56*16</f>
        <v>62</v>
      </c>
      <c r="O56" s="1207">
        <v>0</v>
      </c>
      <c r="P56" s="1207">
        <f t="shared" si="0"/>
        <v>62</v>
      </c>
      <c r="Q56" s="1207">
        <f t="shared" ref="Q56" si="5">INT(N56/16)+IF(MOD(N56,16)&gt;9,1,0)</f>
        <v>4</v>
      </c>
      <c r="R56" s="1210">
        <f>SUM(N56:N62)/(SUM(N6:N96))</f>
        <v>2.3151605675877519E-2</v>
      </c>
    </row>
    <row r="57" spans="1:18" ht="15" customHeight="1">
      <c r="A57" s="1225"/>
      <c r="B57" s="1230"/>
      <c r="C57" s="521">
        <v>52</v>
      </c>
      <c r="D57" s="543" t="s">
        <v>73</v>
      </c>
      <c r="E57" s="978"/>
      <c r="F57" s="521"/>
      <c r="G57" s="521"/>
      <c r="H57" s="1208"/>
      <c r="I57" s="1208"/>
      <c r="J57" s="521"/>
      <c r="K57" s="521"/>
      <c r="L57" s="1222"/>
      <c r="M57" s="1222"/>
      <c r="N57" s="1208"/>
      <c r="O57" s="1208"/>
      <c r="P57" s="1208"/>
      <c r="Q57" s="1208"/>
      <c r="R57" s="1211"/>
    </row>
    <row r="58" spans="1:18" ht="15" customHeight="1">
      <c r="A58" s="1225"/>
      <c r="B58" s="1230"/>
      <c r="C58" s="521">
        <v>53</v>
      </c>
      <c r="D58" s="543" t="s">
        <v>271</v>
      </c>
      <c r="E58" s="978"/>
      <c r="F58" s="521"/>
      <c r="G58" s="521"/>
      <c r="H58" s="1208"/>
      <c r="I58" s="1208"/>
      <c r="J58" s="521"/>
      <c r="K58" s="521"/>
      <c r="L58" s="1222"/>
      <c r="M58" s="1222"/>
      <c r="N58" s="1208"/>
      <c r="O58" s="1208"/>
      <c r="P58" s="1208"/>
      <c r="Q58" s="1208"/>
      <c r="R58" s="1211"/>
    </row>
    <row r="59" spans="1:18" ht="15" customHeight="1">
      <c r="A59" s="1225"/>
      <c r="B59" s="1230"/>
      <c r="C59" s="521">
        <v>54</v>
      </c>
      <c r="D59" s="543" t="s">
        <v>272</v>
      </c>
      <c r="E59" s="978"/>
      <c r="F59" s="521"/>
      <c r="G59" s="521"/>
      <c r="H59" s="1208"/>
      <c r="I59" s="1208"/>
      <c r="J59" s="521"/>
      <c r="K59" s="521"/>
      <c r="L59" s="1222"/>
      <c r="M59" s="1222"/>
      <c r="N59" s="1208"/>
      <c r="O59" s="1208"/>
      <c r="P59" s="1208"/>
      <c r="Q59" s="1208"/>
      <c r="R59" s="1211"/>
    </row>
    <row r="60" spans="1:18" ht="15" customHeight="1">
      <c r="A60" s="1225"/>
      <c r="B60" s="1230"/>
      <c r="C60" s="521">
        <v>55</v>
      </c>
      <c r="D60" s="543" t="s">
        <v>273</v>
      </c>
      <c r="E60" s="978"/>
      <c r="F60" s="521"/>
      <c r="G60" s="521"/>
      <c r="H60" s="1208"/>
      <c r="I60" s="1208"/>
      <c r="J60" s="521"/>
      <c r="K60" s="521"/>
      <c r="L60" s="1222"/>
      <c r="M60" s="1222"/>
      <c r="N60" s="1208"/>
      <c r="O60" s="1208"/>
      <c r="P60" s="1208"/>
      <c r="Q60" s="1208"/>
      <c r="R60" s="1211"/>
    </row>
    <row r="61" spans="1:18" ht="15" customHeight="1">
      <c r="A61" s="1225"/>
      <c r="B61" s="1230"/>
      <c r="C61" s="521">
        <v>56</v>
      </c>
      <c r="D61" s="522" t="s">
        <v>274</v>
      </c>
      <c r="E61" s="1140"/>
      <c r="F61" s="521"/>
      <c r="G61" s="521"/>
      <c r="H61" s="1208"/>
      <c r="I61" s="1208"/>
      <c r="J61" s="533"/>
      <c r="K61" s="545"/>
      <c r="L61" s="1222"/>
      <c r="M61" s="1222"/>
      <c r="N61" s="1208"/>
      <c r="O61" s="1208"/>
      <c r="P61" s="1208"/>
      <c r="Q61" s="1208"/>
      <c r="R61" s="1211"/>
    </row>
    <row r="62" spans="1:18" ht="15" customHeight="1">
      <c r="A62" s="1225"/>
      <c r="B62" s="1231"/>
      <c r="C62" s="521">
        <v>57</v>
      </c>
      <c r="D62" s="522" t="s">
        <v>275</v>
      </c>
      <c r="E62" s="1140"/>
      <c r="F62" s="521"/>
      <c r="G62" s="521"/>
      <c r="H62" s="1209"/>
      <c r="I62" s="1209"/>
      <c r="J62" s="533"/>
      <c r="K62" s="545"/>
      <c r="L62" s="1223"/>
      <c r="M62" s="1223"/>
      <c r="N62" s="1209"/>
      <c r="O62" s="1209"/>
      <c r="P62" s="1209"/>
      <c r="Q62" s="1209"/>
      <c r="R62" s="1212"/>
    </row>
    <row r="63" spans="1:18" ht="15" customHeight="1">
      <c r="A63" s="1225"/>
      <c r="B63" s="1216" t="s">
        <v>1588</v>
      </c>
      <c r="C63" s="521">
        <v>58</v>
      </c>
      <c r="D63" s="522" t="s">
        <v>1589</v>
      </c>
      <c r="E63" s="1140"/>
      <c r="F63" s="521"/>
      <c r="G63" s="521"/>
      <c r="H63" s="521"/>
      <c r="I63" s="521"/>
      <c r="J63" s="1217">
        <v>2</v>
      </c>
      <c r="K63" s="545"/>
      <c r="L63" s="521"/>
      <c r="M63" s="1220" t="s">
        <v>1716</v>
      </c>
      <c r="N63" s="1207">
        <f>F63*14+G63*16+H63*16+I63*15+J63*16+K63*16</f>
        <v>32</v>
      </c>
      <c r="O63" s="1208">
        <v>0</v>
      </c>
      <c r="P63" s="1207">
        <f>N63-O63</f>
        <v>32</v>
      </c>
      <c r="Q63" s="1207">
        <v>1</v>
      </c>
      <c r="R63" s="1210">
        <f>SUM(N63:N96)/(SUM(N6:N96))</f>
        <v>1.1949215832710979E-2</v>
      </c>
    </row>
    <row r="64" spans="1:18" ht="15" customHeight="1">
      <c r="A64" s="1225"/>
      <c r="B64" s="1216"/>
      <c r="C64" s="521">
        <v>59</v>
      </c>
      <c r="D64" s="528" t="s">
        <v>1590</v>
      </c>
      <c r="E64" s="1140"/>
      <c r="F64" s="521"/>
      <c r="G64" s="521"/>
      <c r="H64" s="521"/>
      <c r="I64" s="521"/>
      <c r="J64" s="1218"/>
      <c r="K64" s="545"/>
      <c r="L64" s="521"/>
      <c r="M64" s="1208"/>
      <c r="N64" s="1208"/>
      <c r="O64" s="1208"/>
      <c r="P64" s="1208"/>
      <c r="Q64" s="1208"/>
      <c r="R64" s="1211"/>
    </row>
    <row r="65" spans="1:18" ht="15" customHeight="1">
      <c r="A65" s="1225"/>
      <c r="B65" s="1216"/>
      <c r="C65" s="521">
        <v>60</v>
      </c>
      <c r="D65" s="522" t="s">
        <v>1591</v>
      </c>
      <c r="E65" s="1140"/>
      <c r="F65" s="521"/>
      <c r="G65" s="521"/>
      <c r="H65" s="521"/>
      <c r="I65" s="521"/>
      <c r="J65" s="1218"/>
      <c r="K65" s="545"/>
      <c r="L65" s="521"/>
      <c r="M65" s="1208"/>
      <c r="N65" s="1208"/>
      <c r="O65" s="1208"/>
      <c r="P65" s="1208"/>
      <c r="Q65" s="1208"/>
      <c r="R65" s="1211"/>
    </row>
    <row r="66" spans="1:18" ht="15" customHeight="1">
      <c r="A66" s="1225"/>
      <c r="B66" s="1216"/>
      <c r="C66" s="521">
        <v>61</v>
      </c>
      <c r="D66" s="522" t="s">
        <v>1592</v>
      </c>
      <c r="E66" s="1140"/>
      <c r="F66" s="521"/>
      <c r="G66" s="521"/>
      <c r="H66" s="521"/>
      <c r="I66" s="521"/>
      <c r="J66" s="1218"/>
      <c r="K66" s="545"/>
      <c r="L66" s="521"/>
      <c r="M66" s="1208"/>
      <c r="N66" s="1208"/>
      <c r="O66" s="1208"/>
      <c r="P66" s="1208"/>
      <c r="Q66" s="1208"/>
      <c r="R66" s="1211"/>
    </row>
    <row r="67" spans="1:18" ht="15" customHeight="1">
      <c r="A67" s="1225"/>
      <c r="B67" s="1216"/>
      <c r="C67" s="521">
        <v>62</v>
      </c>
      <c r="D67" s="522" t="s">
        <v>1593</v>
      </c>
      <c r="E67" s="1140"/>
      <c r="F67" s="521"/>
      <c r="G67" s="521"/>
      <c r="H67" s="521"/>
      <c r="I67" s="521"/>
      <c r="J67" s="1218"/>
      <c r="K67" s="545"/>
      <c r="L67" s="521"/>
      <c r="M67" s="1208"/>
      <c r="N67" s="1208"/>
      <c r="O67" s="1208"/>
      <c r="P67" s="1208"/>
      <c r="Q67" s="1208"/>
      <c r="R67" s="1211"/>
    </row>
    <row r="68" spans="1:18" ht="15" customHeight="1">
      <c r="A68" s="1225"/>
      <c r="B68" s="1216"/>
      <c r="C68" s="521">
        <v>63</v>
      </c>
      <c r="D68" s="522" t="s">
        <v>1594</v>
      </c>
      <c r="E68" s="1140"/>
      <c r="F68" s="521"/>
      <c r="G68" s="521"/>
      <c r="H68" s="521"/>
      <c r="I68" s="521"/>
      <c r="J68" s="1218"/>
      <c r="K68" s="545"/>
      <c r="L68" s="521"/>
      <c r="M68" s="1208"/>
      <c r="N68" s="1208"/>
      <c r="O68" s="1208"/>
      <c r="P68" s="1208"/>
      <c r="Q68" s="1208"/>
      <c r="R68" s="1211"/>
    </row>
    <row r="69" spans="1:18" ht="15" customHeight="1">
      <c r="A69" s="1225"/>
      <c r="B69" s="1216"/>
      <c r="C69" s="521">
        <v>64</v>
      </c>
      <c r="D69" s="522" t="s">
        <v>1595</v>
      </c>
      <c r="E69" s="1140"/>
      <c r="F69" s="521"/>
      <c r="G69" s="521"/>
      <c r="H69" s="521"/>
      <c r="I69" s="521"/>
      <c r="J69" s="1218"/>
      <c r="K69" s="545"/>
      <c r="L69" s="521"/>
      <c r="M69" s="1208"/>
      <c r="N69" s="1208"/>
      <c r="O69" s="1208"/>
      <c r="P69" s="1208"/>
      <c r="Q69" s="1208"/>
      <c r="R69" s="1211"/>
    </row>
    <row r="70" spans="1:18" ht="15" customHeight="1">
      <c r="A70" s="1225"/>
      <c r="B70" s="1216"/>
      <c r="C70" s="521">
        <v>65</v>
      </c>
      <c r="D70" s="522" t="s">
        <v>1596</v>
      </c>
      <c r="E70" s="1140"/>
      <c r="F70" s="521"/>
      <c r="G70" s="521"/>
      <c r="H70" s="521"/>
      <c r="I70" s="521"/>
      <c r="J70" s="1218"/>
      <c r="K70" s="545"/>
      <c r="L70" s="521"/>
      <c r="M70" s="1208"/>
      <c r="N70" s="1208"/>
      <c r="O70" s="1208"/>
      <c r="P70" s="1208"/>
      <c r="Q70" s="1208"/>
      <c r="R70" s="1211"/>
    </row>
    <row r="71" spans="1:18" ht="15" customHeight="1">
      <c r="A71" s="1225"/>
      <c r="B71" s="1216"/>
      <c r="C71" s="521">
        <v>66</v>
      </c>
      <c r="D71" s="522" t="s">
        <v>1597</v>
      </c>
      <c r="E71" s="1140"/>
      <c r="F71" s="521"/>
      <c r="G71" s="521"/>
      <c r="H71" s="521"/>
      <c r="I71" s="521"/>
      <c r="J71" s="1218"/>
      <c r="K71" s="545"/>
      <c r="L71" s="521"/>
      <c r="M71" s="1208"/>
      <c r="N71" s="1208"/>
      <c r="O71" s="1208"/>
      <c r="P71" s="1208"/>
      <c r="Q71" s="1208"/>
      <c r="R71" s="1211"/>
    </row>
    <row r="72" spans="1:18" ht="15" customHeight="1">
      <c r="A72" s="1225"/>
      <c r="B72" s="1216"/>
      <c r="C72" s="521">
        <v>67</v>
      </c>
      <c r="D72" s="522" t="s">
        <v>1598</v>
      </c>
      <c r="E72" s="1140"/>
      <c r="F72" s="521"/>
      <c r="G72" s="521"/>
      <c r="H72" s="521"/>
      <c r="I72" s="521"/>
      <c r="J72" s="1218"/>
      <c r="K72" s="545"/>
      <c r="L72" s="521"/>
      <c r="M72" s="1208"/>
      <c r="N72" s="1208"/>
      <c r="O72" s="1208"/>
      <c r="P72" s="1208"/>
      <c r="Q72" s="1208"/>
      <c r="R72" s="1211"/>
    </row>
    <row r="73" spans="1:18" ht="15" customHeight="1">
      <c r="A73" s="1225"/>
      <c r="B73" s="1216"/>
      <c r="C73" s="521">
        <v>68</v>
      </c>
      <c r="D73" s="522" t="s">
        <v>1599</v>
      </c>
      <c r="E73" s="1140"/>
      <c r="F73" s="521"/>
      <c r="G73" s="521"/>
      <c r="H73" s="521"/>
      <c r="I73" s="521"/>
      <c r="J73" s="1218"/>
      <c r="K73" s="545"/>
      <c r="L73" s="521"/>
      <c r="M73" s="1208"/>
      <c r="N73" s="1208"/>
      <c r="O73" s="1208"/>
      <c r="P73" s="1208"/>
      <c r="Q73" s="1208"/>
      <c r="R73" s="1211"/>
    </row>
    <row r="74" spans="1:18" ht="15" customHeight="1">
      <c r="A74" s="1225"/>
      <c r="B74" s="1216"/>
      <c r="C74" s="521">
        <v>69</v>
      </c>
      <c r="D74" s="522" t="s">
        <v>1600</v>
      </c>
      <c r="E74" s="1140"/>
      <c r="F74" s="521"/>
      <c r="G74" s="521"/>
      <c r="H74" s="521"/>
      <c r="I74" s="521"/>
      <c r="J74" s="1218"/>
      <c r="K74" s="545"/>
      <c r="L74" s="521"/>
      <c r="M74" s="1208"/>
      <c r="N74" s="1208"/>
      <c r="O74" s="1208"/>
      <c r="P74" s="1208"/>
      <c r="Q74" s="1208"/>
      <c r="R74" s="1211"/>
    </row>
    <row r="75" spans="1:18" ht="15" customHeight="1">
      <c r="A75" s="1225"/>
      <c r="B75" s="1216"/>
      <c r="C75" s="521">
        <v>70</v>
      </c>
      <c r="D75" s="522" t="s">
        <v>1601</v>
      </c>
      <c r="E75" s="1140"/>
      <c r="F75" s="521"/>
      <c r="G75" s="521"/>
      <c r="H75" s="521"/>
      <c r="I75" s="521"/>
      <c r="J75" s="1218"/>
      <c r="K75" s="545"/>
      <c r="L75" s="521"/>
      <c r="M75" s="1208"/>
      <c r="N75" s="1208"/>
      <c r="O75" s="1208"/>
      <c r="P75" s="1208"/>
      <c r="Q75" s="1208"/>
      <c r="R75" s="1211"/>
    </row>
    <row r="76" spans="1:18" ht="15" customHeight="1">
      <c r="A76" s="1225"/>
      <c r="B76" s="1216"/>
      <c r="C76" s="521">
        <v>71</v>
      </c>
      <c r="D76" s="522" t="s">
        <v>1602</v>
      </c>
      <c r="E76" s="1140"/>
      <c r="F76" s="521"/>
      <c r="G76" s="521"/>
      <c r="H76" s="521"/>
      <c r="I76" s="521"/>
      <c r="J76" s="1218"/>
      <c r="K76" s="545"/>
      <c r="L76" s="521"/>
      <c r="M76" s="1208"/>
      <c r="N76" s="1208"/>
      <c r="O76" s="1208"/>
      <c r="P76" s="1208"/>
      <c r="Q76" s="1208"/>
      <c r="R76" s="1211"/>
    </row>
    <row r="77" spans="1:18" ht="15" customHeight="1">
      <c r="A77" s="1225"/>
      <c r="B77" s="1216"/>
      <c r="C77" s="521">
        <v>72</v>
      </c>
      <c r="D77" s="522" t="s">
        <v>1603</v>
      </c>
      <c r="E77" s="1140"/>
      <c r="F77" s="521"/>
      <c r="G77" s="521"/>
      <c r="H77" s="521"/>
      <c r="I77" s="521"/>
      <c r="J77" s="1218"/>
      <c r="K77" s="545"/>
      <c r="L77" s="521"/>
      <c r="M77" s="1208"/>
      <c r="N77" s="1208"/>
      <c r="O77" s="1208"/>
      <c r="P77" s="1208"/>
      <c r="Q77" s="1208"/>
      <c r="R77" s="1211"/>
    </row>
    <row r="78" spans="1:18" ht="15" customHeight="1">
      <c r="A78" s="1225"/>
      <c r="B78" s="1216"/>
      <c r="C78" s="521">
        <v>73</v>
      </c>
      <c r="D78" s="522" t="s">
        <v>1604</v>
      </c>
      <c r="E78" s="1140"/>
      <c r="F78" s="521"/>
      <c r="G78" s="521"/>
      <c r="H78" s="521"/>
      <c r="I78" s="521"/>
      <c r="J78" s="1218"/>
      <c r="K78" s="545"/>
      <c r="L78" s="521"/>
      <c r="M78" s="1208"/>
      <c r="N78" s="1208"/>
      <c r="O78" s="1208"/>
      <c r="P78" s="1208"/>
      <c r="Q78" s="1208"/>
      <c r="R78" s="1211"/>
    </row>
    <row r="79" spans="1:18" ht="15" customHeight="1">
      <c r="A79" s="1225"/>
      <c r="B79" s="1216"/>
      <c r="C79" s="521">
        <v>74</v>
      </c>
      <c r="D79" s="522" t="s">
        <v>1605</v>
      </c>
      <c r="E79" s="1140"/>
      <c r="F79" s="521"/>
      <c r="G79" s="521"/>
      <c r="H79" s="521"/>
      <c r="I79" s="521"/>
      <c r="J79" s="1218"/>
      <c r="K79" s="545"/>
      <c r="L79" s="521"/>
      <c r="M79" s="1208"/>
      <c r="N79" s="1208"/>
      <c r="O79" s="1208"/>
      <c r="P79" s="1208"/>
      <c r="Q79" s="1208"/>
      <c r="R79" s="1211"/>
    </row>
    <row r="80" spans="1:18" ht="15" customHeight="1">
      <c r="A80" s="1225"/>
      <c r="B80" s="1216"/>
      <c r="C80" s="521">
        <v>75</v>
      </c>
      <c r="D80" s="522" t="s">
        <v>1606</v>
      </c>
      <c r="E80" s="1140"/>
      <c r="F80" s="521"/>
      <c r="G80" s="521"/>
      <c r="H80" s="521"/>
      <c r="I80" s="521"/>
      <c r="J80" s="1218"/>
      <c r="K80" s="545"/>
      <c r="L80" s="521"/>
      <c r="M80" s="1208"/>
      <c r="N80" s="1208"/>
      <c r="O80" s="1208"/>
      <c r="P80" s="1208"/>
      <c r="Q80" s="1208"/>
      <c r="R80" s="1211"/>
    </row>
    <row r="81" spans="1:18" ht="15" customHeight="1">
      <c r="A81" s="1225"/>
      <c r="B81" s="1216"/>
      <c r="C81" s="521">
        <v>76</v>
      </c>
      <c r="D81" s="522" t="s">
        <v>1607</v>
      </c>
      <c r="E81" s="1140"/>
      <c r="F81" s="521"/>
      <c r="G81" s="521"/>
      <c r="H81" s="521"/>
      <c r="I81" s="521"/>
      <c r="J81" s="1218"/>
      <c r="K81" s="545"/>
      <c r="L81" s="521"/>
      <c r="M81" s="1208"/>
      <c r="N81" s="1208"/>
      <c r="O81" s="1208"/>
      <c r="P81" s="1208"/>
      <c r="Q81" s="1208"/>
      <c r="R81" s="1211"/>
    </row>
    <row r="82" spans="1:18" ht="15" customHeight="1">
      <c r="A82" s="1225"/>
      <c r="B82" s="1216"/>
      <c r="C82" s="521">
        <v>77</v>
      </c>
      <c r="D82" s="522" t="s">
        <v>1608</v>
      </c>
      <c r="E82" s="1140"/>
      <c r="F82" s="521"/>
      <c r="G82" s="521"/>
      <c r="H82" s="521"/>
      <c r="I82" s="521"/>
      <c r="J82" s="1218"/>
      <c r="K82" s="545"/>
      <c r="L82" s="521"/>
      <c r="M82" s="1208"/>
      <c r="N82" s="1208"/>
      <c r="O82" s="1208"/>
      <c r="P82" s="1208"/>
      <c r="Q82" s="1208"/>
      <c r="R82" s="1211"/>
    </row>
    <row r="83" spans="1:18" ht="15" customHeight="1">
      <c r="A83" s="1225"/>
      <c r="B83" s="1216"/>
      <c r="C83" s="521">
        <v>78</v>
      </c>
      <c r="D83" s="522" t="s">
        <v>1609</v>
      </c>
      <c r="E83" s="1140"/>
      <c r="F83" s="521"/>
      <c r="G83" s="521"/>
      <c r="H83" s="521"/>
      <c r="I83" s="521"/>
      <c r="J83" s="1218"/>
      <c r="K83" s="545"/>
      <c r="L83" s="521"/>
      <c r="M83" s="1208"/>
      <c r="N83" s="1208"/>
      <c r="O83" s="1208"/>
      <c r="P83" s="1208"/>
      <c r="Q83" s="1208"/>
      <c r="R83" s="1211"/>
    </row>
    <row r="84" spans="1:18" ht="15" customHeight="1">
      <c r="A84" s="1225"/>
      <c r="B84" s="1216"/>
      <c r="C84" s="521">
        <v>79</v>
      </c>
      <c r="D84" s="529" t="s">
        <v>1610</v>
      </c>
      <c r="E84" s="1141"/>
      <c r="F84" s="521"/>
      <c r="G84" s="521"/>
      <c r="H84" s="521"/>
      <c r="I84" s="521"/>
      <c r="J84" s="1218"/>
      <c r="K84" s="545"/>
      <c r="L84" s="521"/>
      <c r="M84" s="1208"/>
      <c r="N84" s="1208"/>
      <c r="O84" s="1208"/>
      <c r="P84" s="1208"/>
      <c r="Q84" s="1208"/>
      <c r="R84" s="1211"/>
    </row>
    <row r="85" spans="1:18" ht="15" customHeight="1">
      <c r="A85" s="1225"/>
      <c r="B85" s="1216"/>
      <c r="C85" s="521">
        <v>80</v>
      </c>
      <c r="D85" s="522" t="s">
        <v>1611</v>
      </c>
      <c r="E85" s="1140"/>
      <c r="F85" s="521"/>
      <c r="G85" s="521"/>
      <c r="H85" s="521"/>
      <c r="I85" s="521"/>
      <c r="J85" s="1218"/>
      <c r="K85" s="545"/>
      <c r="L85" s="521"/>
      <c r="M85" s="1208"/>
      <c r="N85" s="1208"/>
      <c r="O85" s="1208"/>
      <c r="P85" s="1208"/>
      <c r="Q85" s="1208"/>
      <c r="R85" s="1211"/>
    </row>
    <row r="86" spans="1:18" ht="15" customHeight="1">
      <c r="A86" s="1225"/>
      <c r="B86" s="1216"/>
      <c r="C86" s="521">
        <v>81</v>
      </c>
      <c r="D86" s="522" t="s">
        <v>1612</v>
      </c>
      <c r="E86" s="1140"/>
      <c r="F86" s="521"/>
      <c r="G86" s="521"/>
      <c r="H86" s="521"/>
      <c r="I86" s="521"/>
      <c r="J86" s="1218"/>
      <c r="K86" s="545"/>
      <c r="L86" s="521"/>
      <c r="M86" s="1208"/>
      <c r="N86" s="1208"/>
      <c r="O86" s="1208"/>
      <c r="P86" s="1208"/>
      <c r="Q86" s="1208"/>
      <c r="R86" s="1211"/>
    </row>
    <row r="87" spans="1:18" ht="15" customHeight="1">
      <c r="A87" s="1225"/>
      <c r="B87" s="1216"/>
      <c r="C87" s="521">
        <v>82</v>
      </c>
      <c r="D87" s="522" t="s">
        <v>1613</v>
      </c>
      <c r="E87" s="1140"/>
      <c r="F87" s="521"/>
      <c r="G87" s="521"/>
      <c r="H87" s="521"/>
      <c r="I87" s="521"/>
      <c r="J87" s="1218"/>
      <c r="K87" s="545"/>
      <c r="L87" s="521"/>
      <c r="M87" s="1208"/>
      <c r="N87" s="1208"/>
      <c r="O87" s="1208"/>
      <c r="P87" s="1208"/>
      <c r="Q87" s="1208"/>
      <c r="R87" s="1211"/>
    </row>
    <row r="88" spans="1:18" ht="15" customHeight="1">
      <c r="A88" s="1225"/>
      <c r="B88" s="1216"/>
      <c r="C88" s="521">
        <v>83</v>
      </c>
      <c r="D88" s="522" t="s">
        <v>1614</v>
      </c>
      <c r="E88" s="1140"/>
      <c r="F88" s="521"/>
      <c r="G88" s="521"/>
      <c r="H88" s="521"/>
      <c r="I88" s="521"/>
      <c r="J88" s="1218"/>
      <c r="K88" s="545"/>
      <c r="L88" s="521"/>
      <c r="M88" s="1208"/>
      <c r="N88" s="1208"/>
      <c r="O88" s="1208"/>
      <c r="P88" s="1208"/>
      <c r="Q88" s="1208"/>
      <c r="R88" s="1211"/>
    </row>
    <row r="89" spans="1:18" ht="15" customHeight="1">
      <c r="A89" s="1225"/>
      <c r="B89" s="1216"/>
      <c r="C89" s="521">
        <v>84</v>
      </c>
      <c r="D89" s="522" t="s">
        <v>1615</v>
      </c>
      <c r="E89" s="1140"/>
      <c r="F89" s="521"/>
      <c r="G89" s="521"/>
      <c r="H89" s="521"/>
      <c r="I89" s="521"/>
      <c r="J89" s="1218"/>
      <c r="K89" s="545"/>
      <c r="L89" s="521"/>
      <c r="M89" s="1208"/>
      <c r="N89" s="1208"/>
      <c r="O89" s="1208"/>
      <c r="P89" s="1208"/>
      <c r="Q89" s="1208"/>
      <c r="R89" s="1211"/>
    </row>
    <row r="90" spans="1:18" ht="15" customHeight="1">
      <c r="A90" s="1225"/>
      <c r="B90" s="1216"/>
      <c r="C90" s="521">
        <v>85</v>
      </c>
      <c r="D90" s="528" t="s">
        <v>1616</v>
      </c>
      <c r="E90" s="1140"/>
      <c r="F90" s="521"/>
      <c r="G90" s="521"/>
      <c r="H90" s="521"/>
      <c r="I90" s="521"/>
      <c r="J90" s="1218"/>
      <c r="K90" s="545"/>
      <c r="L90" s="521"/>
      <c r="M90" s="1208"/>
      <c r="N90" s="1208"/>
      <c r="O90" s="1208"/>
      <c r="P90" s="1208"/>
      <c r="Q90" s="1208"/>
      <c r="R90" s="1211"/>
    </row>
    <row r="91" spans="1:18" ht="15" customHeight="1">
      <c r="A91" s="1225"/>
      <c r="B91" s="1216"/>
      <c r="C91" s="521">
        <v>86</v>
      </c>
      <c r="D91" s="522" t="s">
        <v>1617</v>
      </c>
      <c r="E91" s="1140"/>
      <c r="F91" s="521"/>
      <c r="G91" s="521"/>
      <c r="H91" s="521"/>
      <c r="I91" s="521"/>
      <c r="J91" s="1218"/>
      <c r="K91" s="545"/>
      <c r="L91" s="521"/>
      <c r="M91" s="1208"/>
      <c r="N91" s="1208"/>
      <c r="O91" s="1208"/>
      <c r="P91" s="1208"/>
      <c r="Q91" s="1208"/>
      <c r="R91" s="1211"/>
    </row>
    <row r="92" spans="1:18" ht="15" customHeight="1">
      <c r="A92" s="1225"/>
      <c r="B92" s="1216"/>
      <c r="C92" s="521">
        <v>87</v>
      </c>
      <c r="D92" s="522" t="s">
        <v>1618</v>
      </c>
      <c r="E92" s="1140"/>
      <c r="F92" s="521"/>
      <c r="G92" s="521"/>
      <c r="H92" s="521"/>
      <c r="I92" s="521"/>
      <c r="J92" s="1218"/>
      <c r="K92" s="545"/>
      <c r="L92" s="521"/>
      <c r="M92" s="1208"/>
      <c r="N92" s="1208"/>
      <c r="O92" s="1208"/>
      <c r="P92" s="1208"/>
      <c r="Q92" s="1208"/>
      <c r="R92" s="1211"/>
    </row>
    <row r="93" spans="1:18" ht="15" customHeight="1">
      <c r="A93" s="1225"/>
      <c r="B93" s="1216"/>
      <c r="C93" s="521">
        <v>88</v>
      </c>
      <c r="D93" s="522" t="s">
        <v>1619</v>
      </c>
      <c r="E93" s="1140"/>
      <c r="F93" s="521"/>
      <c r="G93" s="521"/>
      <c r="H93" s="521"/>
      <c r="I93" s="521"/>
      <c r="J93" s="1218"/>
      <c r="K93" s="545"/>
      <c r="L93" s="521"/>
      <c r="M93" s="1208"/>
      <c r="N93" s="1208"/>
      <c r="O93" s="1208"/>
      <c r="P93" s="1208"/>
      <c r="Q93" s="1208"/>
      <c r="R93" s="1211"/>
    </row>
    <row r="94" spans="1:18" ht="15" customHeight="1">
      <c r="A94" s="1225"/>
      <c r="B94" s="1216"/>
      <c r="C94" s="521">
        <v>89</v>
      </c>
      <c r="D94" s="528" t="s">
        <v>1620</v>
      </c>
      <c r="E94" s="1140"/>
      <c r="F94" s="521"/>
      <c r="G94" s="521"/>
      <c r="H94" s="521"/>
      <c r="I94" s="521"/>
      <c r="J94" s="1218"/>
      <c r="K94" s="545"/>
      <c r="L94" s="521"/>
      <c r="M94" s="1208"/>
      <c r="N94" s="1208"/>
      <c r="O94" s="1208"/>
      <c r="P94" s="1208"/>
      <c r="Q94" s="1208"/>
      <c r="R94" s="1211"/>
    </row>
    <row r="95" spans="1:18" ht="15" customHeight="1">
      <c r="A95" s="1225"/>
      <c r="B95" s="1216"/>
      <c r="C95" s="521">
        <v>90</v>
      </c>
      <c r="D95" s="522" t="s">
        <v>1621</v>
      </c>
      <c r="E95" s="1140"/>
      <c r="F95" s="521"/>
      <c r="G95" s="521"/>
      <c r="H95" s="521"/>
      <c r="I95" s="521"/>
      <c r="J95" s="1218"/>
      <c r="K95" s="545"/>
      <c r="L95" s="521"/>
      <c r="M95" s="1208"/>
      <c r="N95" s="1208"/>
      <c r="O95" s="1208"/>
      <c r="P95" s="1208"/>
      <c r="Q95" s="1208"/>
      <c r="R95" s="1211"/>
    </row>
    <row r="96" spans="1:18" ht="15" customHeight="1">
      <c r="A96" s="1226"/>
      <c r="B96" s="1216"/>
      <c r="C96" s="521">
        <v>91</v>
      </c>
      <c r="D96" s="522" t="s">
        <v>1622</v>
      </c>
      <c r="E96" s="1140"/>
      <c r="F96" s="521"/>
      <c r="G96" s="521"/>
      <c r="H96" s="521"/>
      <c r="I96" s="521"/>
      <c r="J96" s="1219"/>
      <c r="K96" s="545"/>
      <c r="L96" s="521"/>
      <c r="M96" s="1209"/>
      <c r="N96" s="1209"/>
      <c r="O96" s="1209"/>
      <c r="P96" s="1209"/>
      <c r="Q96" s="1209"/>
      <c r="R96" s="1212"/>
    </row>
    <row r="97" spans="1:18" ht="17.45" customHeight="1">
      <c r="A97" s="1213" t="s">
        <v>108</v>
      </c>
      <c r="B97" s="1214"/>
      <c r="C97" s="1214"/>
      <c r="D97" s="1215"/>
      <c r="E97" s="1135"/>
      <c r="F97" s="521">
        <f>SUM(F6:F96)</f>
        <v>30</v>
      </c>
      <c r="G97" s="521">
        <f>SUM(G6:G96)</f>
        <v>28</v>
      </c>
      <c r="H97" s="521">
        <f>SUM(H6:H96)</f>
        <v>20</v>
      </c>
      <c r="I97" s="521">
        <f>SUM(I6:I96)</f>
        <v>24</v>
      </c>
      <c r="J97" s="521">
        <f>SUM(J6:J96)</f>
        <v>23</v>
      </c>
      <c r="K97" s="521"/>
      <c r="L97" s="521"/>
      <c r="M97" s="521"/>
      <c r="N97" s="521">
        <f t="shared" ref="N97:R97" si="6">SUM(N6:N96)</f>
        <v>2678</v>
      </c>
      <c r="O97" s="521">
        <f t="shared" si="6"/>
        <v>1056</v>
      </c>
      <c r="P97" s="521">
        <f t="shared" si="6"/>
        <v>1622</v>
      </c>
      <c r="Q97" s="521">
        <f t="shared" si="6"/>
        <v>151</v>
      </c>
      <c r="R97" s="547">
        <f t="shared" si="6"/>
        <v>0.99999999999999989</v>
      </c>
    </row>
    <row r="98" spans="1:18" ht="17.45" customHeight="1">
      <c r="A98" s="1213" t="s">
        <v>1318</v>
      </c>
      <c r="B98" s="1214"/>
      <c r="C98" s="1214"/>
      <c r="D98" s="1215"/>
      <c r="E98" s="1135"/>
      <c r="F98" s="539"/>
      <c r="G98" s="539"/>
      <c r="H98" s="539"/>
      <c r="I98" s="539"/>
      <c r="J98" s="539"/>
      <c r="K98" s="539"/>
      <c r="L98" s="521"/>
      <c r="M98" s="521"/>
      <c r="N98" s="539"/>
      <c r="O98" s="483">
        <f>O97/N97</f>
        <v>0.3943241224794623</v>
      </c>
      <c r="P98" s="483">
        <f>P97/N97</f>
        <v>0.60567587752053775</v>
      </c>
      <c r="Q98" s="539"/>
      <c r="R98" s="539"/>
    </row>
  </sheetData>
  <mergeCells count="43">
    <mergeCell ref="L4:L5"/>
    <mergeCell ref="M4:M5"/>
    <mergeCell ref="A1:R1"/>
    <mergeCell ref="A2:R2"/>
    <mergeCell ref="A3:B5"/>
    <mergeCell ref="C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  <mergeCell ref="R56:R62"/>
    <mergeCell ref="A6:A55"/>
    <mergeCell ref="B6:B24"/>
    <mergeCell ref="R6:R24"/>
    <mergeCell ref="B25:B55"/>
    <mergeCell ref="R25:R55"/>
    <mergeCell ref="A56:A96"/>
    <mergeCell ref="B56:B62"/>
    <mergeCell ref="H56:H62"/>
    <mergeCell ref="I56:I62"/>
    <mergeCell ref="L56:L62"/>
    <mergeCell ref="M56:M62"/>
    <mergeCell ref="N56:N62"/>
    <mergeCell ref="O56:O62"/>
    <mergeCell ref="P56:P62"/>
    <mergeCell ref="Q56:Q62"/>
    <mergeCell ref="Q63:Q96"/>
    <mergeCell ref="R63:R96"/>
    <mergeCell ref="A97:D97"/>
    <mergeCell ref="A98:D98"/>
    <mergeCell ref="B63:B96"/>
    <mergeCell ref="J63:J96"/>
    <mergeCell ref="M63:M96"/>
    <mergeCell ref="N63:N96"/>
    <mergeCell ref="O63:O96"/>
    <mergeCell ref="P63:P96"/>
  </mergeCells>
  <phoneticPr fontId="12" type="noConversion"/>
  <pageMargins left="0.51181102362204722" right="0.51181102362204722" top="0.59055118110236227" bottom="0.78740157480314965" header="0.31496062992125984" footer="0.51181102362204722"/>
  <pageSetup paperSize="9" orientation="portrait" r:id="rId1"/>
  <headerFooter>
    <oddFooter>&amp;C&amp;10第 &amp;P 页，共 &amp;N 页&amp;R&amp;10&amp;A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8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32" customWidth="1"/>
    <col min="5" max="5" width="20.375" style="32" customWidth="1"/>
    <col min="6" max="13" width="4.375" style="32" customWidth="1"/>
    <col min="14" max="15" width="4.625" style="32" customWidth="1"/>
    <col min="16" max="17" width="5.625" style="32" customWidth="1"/>
    <col min="18" max="16384" width="9" style="1"/>
  </cols>
  <sheetData>
    <row r="1" spans="1:17" ht="30" customHeight="1">
      <c r="A1" s="1182" t="s">
        <v>205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15" customHeight="1">
      <c r="A2" s="1183" t="s">
        <v>229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</row>
    <row r="3" spans="1:17" ht="18" customHeight="1">
      <c r="A3" s="1172" t="s">
        <v>1</v>
      </c>
      <c r="B3" s="1172"/>
      <c r="C3" s="1174"/>
      <c r="D3" s="1169" t="s">
        <v>2</v>
      </c>
      <c r="E3" s="1172" t="s">
        <v>3</v>
      </c>
      <c r="F3" s="1174" t="s">
        <v>4</v>
      </c>
      <c r="G3" s="1174"/>
      <c r="H3" s="1174" t="s">
        <v>5</v>
      </c>
      <c r="I3" s="1174"/>
      <c r="J3" s="1174" t="s">
        <v>6</v>
      </c>
      <c r="K3" s="1174"/>
      <c r="L3" s="1174" t="s">
        <v>7</v>
      </c>
      <c r="M3" s="1174"/>
      <c r="N3" s="1169" t="s">
        <v>8</v>
      </c>
      <c r="O3" s="1169" t="s">
        <v>9</v>
      </c>
      <c r="P3" s="1172" t="s">
        <v>10</v>
      </c>
      <c r="Q3" s="1160" t="s">
        <v>11</v>
      </c>
    </row>
    <row r="4" spans="1:17" ht="18" customHeight="1">
      <c r="A4" s="1174"/>
      <c r="B4" s="1174"/>
      <c r="C4" s="1174"/>
      <c r="D4" s="1169"/>
      <c r="E4" s="1172"/>
      <c r="F4" s="432">
        <v>1</v>
      </c>
      <c r="G4" s="432">
        <v>2</v>
      </c>
      <c r="H4" s="432">
        <v>3</v>
      </c>
      <c r="I4" s="432">
        <v>4</v>
      </c>
      <c r="J4" s="432">
        <v>5</v>
      </c>
      <c r="K4" s="432">
        <v>6</v>
      </c>
      <c r="L4" s="1172" t="s">
        <v>12</v>
      </c>
      <c r="M4" s="1172" t="s">
        <v>13</v>
      </c>
      <c r="N4" s="1169"/>
      <c r="O4" s="1257"/>
      <c r="P4" s="1172"/>
      <c r="Q4" s="1160"/>
    </row>
    <row r="5" spans="1:17" ht="18" customHeight="1">
      <c r="A5" s="1174"/>
      <c r="B5" s="1174"/>
      <c r="C5" s="1174"/>
      <c r="D5" s="1169"/>
      <c r="E5" s="1172"/>
      <c r="F5" s="430" t="s">
        <v>194</v>
      </c>
      <c r="G5" s="430" t="s">
        <v>194</v>
      </c>
      <c r="H5" s="430" t="s">
        <v>194</v>
      </c>
      <c r="I5" s="430" t="s">
        <v>194</v>
      </c>
      <c r="J5" s="430" t="s">
        <v>194</v>
      </c>
      <c r="K5" s="430" t="s">
        <v>195</v>
      </c>
      <c r="L5" s="1172"/>
      <c r="M5" s="1172"/>
      <c r="N5" s="1169"/>
      <c r="O5" s="1257"/>
      <c r="P5" s="1172"/>
      <c r="Q5" s="1160"/>
    </row>
    <row r="6" spans="1:17" ht="13.7" customHeight="1">
      <c r="A6" s="1169" t="s">
        <v>16</v>
      </c>
      <c r="B6" s="1169" t="s">
        <v>17</v>
      </c>
      <c r="C6" s="1169" t="s">
        <v>196</v>
      </c>
      <c r="D6" s="430">
        <v>1</v>
      </c>
      <c r="E6" s="197" t="s">
        <v>19</v>
      </c>
      <c r="F6" s="198">
        <v>2</v>
      </c>
      <c r="G6" s="198">
        <v>2</v>
      </c>
      <c r="H6" s="436"/>
      <c r="I6" s="436"/>
      <c r="J6" s="436"/>
      <c r="K6" s="436"/>
      <c r="L6" s="433" t="s">
        <v>197</v>
      </c>
      <c r="M6" s="430"/>
      <c r="N6" s="436">
        <f>F6*16+G6*16+H6*16+I6*16+J6*16+K6*19</f>
        <v>64</v>
      </c>
      <c r="O6" s="212">
        <f>INT(N6/16)+IF(MOD(N6,16)&gt;9,1,0)</f>
        <v>4</v>
      </c>
      <c r="P6" s="1245">
        <f>SUM(N6:N13)/(SUM(N6:N87))</f>
        <v>0.13564668769716087</v>
      </c>
      <c r="Q6" s="1242">
        <f>SUM(N6:N28)/(SUM(N6:N87))</f>
        <v>0.38801261829652994</v>
      </c>
    </row>
    <row r="7" spans="1:17" ht="13.7" customHeight="1">
      <c r="A7" s="1252"/>
      <c r="B7" s="1252"/>
      <c r="C7" s="1253"/>
      <c r="D7" s="430">
        <v>2</v>
      </c>
      <c r="E7" s="199" t="s">
        <v>20</v>
      </c>
      <c r="F7" s="436"/>
      <c r="G7" s="436"/>
      <c r="H7" s="198">
        <v>2</v>
      </c>
      <c r="I7" s="198">
        <v>2</v>
      </c>
      <c r="J7" s="436"/>
      <c r="K7" s="436"/>
      <c r="L7" s="430"/>
      <c r="M7" s="433" t="s">
        <v>197</v>
      </c>
      <c r="N7" s="436">
        <f>F7*16+G7*16+H7*16+I7*16+J7*16+K7*19</f>
        <v>64</v>
      </c>
      <c r="O7" s="212">
        <f t="shared" ref="O7:O10" si="0">INT(N7/16)+IF(MOD(N7,16)&gt;9,1,0)</f>
        <v>4</v>
      </c>
      <c r="P7" s="1245"/>
      <c r="Q7" s="1242"/>
    </row>
    <row r="8" spans="1:17" ht="13.7" customHeight="1">
      <c r="A8" s="1252"/>
      <c r="B8" s="1252"/>
      <c r="C8" s="1253"/>
      <c r="D8" s="430">
        <v>3</v>
      </c>
      <c r="E8" s="200" t="s">
        <v>21</v>
      </c>
      <c r="F8" s="198">
        <v>2</v>
      </c>
      <c r="G8" s="198">
        <v>2</v>
      </c>
      <c r="H8" s="198"/>
      <c r="I8" s="198"/>
      <c r="J8" s="436"/>
      <c r="K8" s="436"/>
      <c r="L8" s="433" t="s">
        <v>197</v>
      </c>
      <c r="M8" s="430"/>
      <c r="N8" s="436">
        <f>F8*16+G8*16+H8*16+I8*16+J8*16+K8*19</f>
        <v>64</v>
      </c>
      <c r="O8" s="212">
        <f t="shared" si="0"/>
        <v>4</v>
      </c>
      <c r="P8" s="1245"/>
      <c r="Q8" s="1242"/>
    </row>
    <row r="9" spans="1:17" ht="13.7" customHeight="1">
      <c r="A9" s="1252"/>
      <c r="B9" s="1252"/>
      <c r="C9" s="1253"/>
      <c r="D9" s="430">
        <v>4</v>
      </c>
      <c r="E9" s="200" t="s">
        <v>22</v>
      </c>
      <c r="F9" s="436"/>
      <c r="G9" s="436"/>
      <c r="H9" s="436"/>
      <c r="I9" s="436"/>
      <c r="J9" s="436">
        <v>2</v>
      </c>
      <c r="K9" s="436"/>
      <c r="L9" s="433" t="s">
        <v>197</v>
      </c>
      <c r="M9" s="430"/>
      <c r="N9" s="436">
        <f>F9*16+G9*16+H9*16+I9*16+J9*16+K9*19</f>
        <v>32</v>
      </c>
      <c r="O9" s="212">
        <f t="shared" si="0"/>
        <v>2</v>
      </c>
      <c r="P9" s="1245"/>
      <c r="Q9" s="1242"/>
    </row>
    <row r="10" spans="1:17" ht="13.7" customHeight="1">
      <c r="A10" s="1252"/>
      <c r="B10" s="1252"/>
      <c r="C10" s="1253"/>
      <c r="D10" s="430">
        <v>5</v>
      </c>
      <c r="E10" s="201" t="s">
        <v>23</v>
      </c>
      <c r="F10" s="202"/>
      <c r="G10" s="202"/>
      <c r="H10" s="202">
        <v>2</v>
      </c>
      <c r="I10" s="202">
        <v>2</v>
      </c>
      <c r="J10" s="202"/>
      <c r="K10" s="202"/>
      <c r="L10" s="433" t="s">
        <v>197</v>
      </c>
      <c r="M10" s="446"/>
      <c r="N10" s="436">
        <f>F10*16+G10*16+H10*16+I10*16+J10*16+K10*19</f>
        <v>64</v>
      </c>
      <c r="O10" s="212">
        <f t="shared" si="0"/>
        <v>4</v>
      </c>
      <c r="P10" s="1245"/>
      <c r="Q10" s="1242"/>
    </row>
    <row r="11" spans="1:17" ht="13.7" customHeight="1">
      <c r="A11" s="1252"/>
      <c r="B11" s="1252"/>
      <c r="C11" s="1253"/>
      <c r="D11" s="430">
        <v>6</v>
      </c>
      <c r="E11" s="200" t="s">
        <v>24</v>
      </c>
      <c r="F11" s="198" t="s">
        <v>25</v>
      </c>
      <c r="G11" s="198" t="s">
        <v>25</v>
      </c>
      <c r="H11" s="436" t="s">
        <v>25</v>
      </c>
      <c r="I11" s="436" t="s">
        <v>25</v>
      </c>
      <c r="J11" s="436" t="s">
        <v>25</v>
      </c>
      <c r="K11" s="436"/>
      <c r="L11" s="430"/>
      <c r="M11" s="433" t="s">
        <v>197</v>
      </c>
      <c r="N11" s="430">
        <v>20</v>
      </c>
      <c r="O11" s="430">
        <f t="shared" ref="O11:O13" si="1">INT(N11/16)+IF(MOD(N11,16)&gt;9,1,0)</f>
        <v>1</v>
      </c>
      <c r="P11" s="1245"/>
      <c r="Q11" s="1242"/>
    </row>
    <row r="12" spans="1:17" ht="13.7" customHeight="1">
      <c r="A12" s="1252"/>
      <c r="B12" s="1252"/>
      <c r="C12" s="1253"/>
      <c r="D12" s="430">
        <v>7</v>
      </c>
      <c r="E12" s="200" t="s">
        <v>27</v>
      </c>
      <c r="F12" s="436" t="s">
        <v>28</v>
      </c>
      <c r="G12" s="436" t="s">
        <v>28</v>
      </c>
      <c r="H12" s="436" t="s">
        <v>28</v>
      </c>
      <c r="I12" s="436" t="s">
        <v>28</v>
      </c>
      <c r="J12" s="436"/>
      <c r="K12" s="436"/>
      <c r="L12" s="430"/>
      <c r="M12" s="433" t="s">
        <v>197</v>
      </c>
      <c r="N12" s="430">
        <v>24</v>
      </c>
      <c r="O12" s="430">
        <f t="shared" si="1"/>
        <v>1</v>
      </c>
      <c r="P12" s="1245"/>
      <c r="Q12" s="1242"/>
    </row>
    <row r="13" spans="1:17" ht="13.7" customHeight="1">
      <c r="A13" s="1252"/>
      <c r="B13" s="1252"/>
      <c r="C13" s="1253"/>
      <c r="D13" s="430">
        <v>8</v>
      </c>
      <c r="E13" s="203" t="s">
        <v>29</v>
      </c>
      <c r="F13" s="436" t="s">
        <v>30</v>
      </c>
      <c r="G13" s="436"/>
      <c r="H13" s="436"/>
      <c r="I13" s="436"/>
      <c r="J13" s="436" t="s">
        <v>25</v>
      </c>
      <c r="K13" s="436"/>
      <c r="L13" s="430"/>
      <c r="M13" s="433" t="s">
        <v>197</v>
      </c>
      <c r="N13" s="430">
        <v>12</v>
      </c>
      <c r="O13" s="430">
        <f t="shared" si="1"/>
        <v>1</v>
      </c>
      <c r="P13" s="1245"/>
      <c r="Q13" s="1242"/>
    </row>
    <row r="14" spans="1:17" ht="13.7" customHeight="1">
      <c r="A14" s="1252"/>
      <c r="B14" s="1252"/>
      <c r="C14" s="1169" t="s">
        <v>198</v>
      </c>
      <c r="D14" s="430">
        <v>9</v>
      </c>
      <c r="E14" s="200" t="s">
        <v>206</v>
      </c>
      <c r="F14" s="436">
        <v>2</v>
      </c>
      <c r="G14" s="436">
        <v>2</v>
      </c>
      <c r="H14" s="436"/>
      <c r="I14" s="436"/>
      <c r="J14" s="436"/>
      <c r="K14" s="436"/>
      <c r="L14" s="433" t="s">
        <v>197</v>
      </c>
      <c r="M14" s="436"/>
      <c r="N14" s="436">
        <f>F14*16+G14*16+H14*16+I14*16+J14*16+K14*19</f>
        <v>64</v>
      </c>
      <c r="O14" s="212">
        <f t="shared" ref="O14:O44" si="2">INT(N14/16)+IF(MOD(N14,16)&gt;9,1,0)</f>
        <v>4</v>
      </c>
      <c r="P14" s="1245">
        <f>SUM(N14:N28)/(SUM(N6:N87))</f>
        <v>0.25236593059936907</v>
      </c>
      <c r="Q14" s="1242"/>
    </row>
    <row r="15" spans="1:17" ht="13.7" customHeight="1">
      <c r="A15" s="1252"/>
      <c r="B15" s="1252"/>
      <c r="C15" s="1254"/>
      <c r="D15" s="430">
        <v>10</v>
      </c>
      <c r="E15" s="200" t="s">
        <v>207</v>
      </c>
      <c r="F15" s="436"/>
      <c r="G15" s="436">
        <v>2</v>
      </c>
      <c r="H15" s="436">
        <v>2</v>
      </c>
      <c r="I15" s="436"/>
      <c r="J15" s="436"/>
      <c r="K15" s="436"/>
      <c r="L15" s="433" t="s">
        <v>197</v>
      </c>
      <c r="M15" s="436"/>
      <c r="N15" s="436">
        <f>F15*16+G15*16+H15*16+I15*16+J15*16+K15*19</f>
        <v>64</v>
      </c>
      <c r="O15" s="212">
        <f t="shared" si="2"/>
        <v>4</v>
      </c>
      <c r="P15" s="1245"/>
      <c r="Q15" s="1242"/>
    </row>
    <row r="16" spans="1:17" ht="13.7" customHeight="1">
      <c r="A16" s="1252"/>
      <c r="B16" s="1252"/>
      <c r="C16" s="1254"/>
      <c r="D16" s="430">
        <v>11</v>
      </c>
      <c r="E16" s="200" t="s">
        <v>208</v>
      </c>
      <c r="F16" s="436">
        <v>2</v>
      </c>
      <c r="G16" s="436">
        <v>2</v>
      </c>
      <c r="H16" s="436"/>
      <c r="I16" s="436"/>
      <c r="J16" s="436"/>
      <c r="K16" s="436"/>
      <c r="L16" s="433" t="s">
        <v>197</v>
      </c>
      <c r="M16" s="436"/>
      <c r="N16" s="436">
        <f>F16*16+G16*16+H16*16+I16*16+J16*16+K16*19</f>
        <v>64</v>
      </c>
      <c r="O16" s="212">
        <f t="shared" si="2"/>
        <v>4</v>
      </c>
      <c r="P16" s="1245"/>
      <c r="Q16" s="1242"/>
    </row>
    <row r="17" spans="1:17" ht="13.7" customHeight="1">
      <c r="A17" s="1252"/>
      <c r="B17" s="1252"/>
      <c r="C17" s="1254"/>
      <c r="D17" s="430">
        <v>12</v>
      </c>
      <c r="E17" s="200" t="s">
        <v>1107</v>
      </c>
      <c r="F17" s="436"/>
      <c r="G17" s="436"/>
      <c r="H17" s="436"/>
      <c r="I17" s="436">
        <v>2</v>
      </c>
      <c r="J17" s="436"/>
      <c r="K17" s="436"/>
      <c r="L17" s="433" t="s">
        <v>197</v>
      </c>
      <c r="M17" s="436"/>
      <c r="N17" s="436">
        <f t="shared" ref="N17:N44" si="3">F17*16+G17*16+H17*16+I17*16+J17*16+K17*19</f>
        <v>32</v>
      </c>
      <c r="O17" s="212">
        <f t="shared" si="2"/>
        <v>2</v>
      </c>
      <c r="P17" s="1245"/>
      <c r="Q17" s="1242"/>
    </row>
    <row r="18" spans="1:17" ht="13.7" customHeight="1">
      <c r="A18" s="1252"/>
      <c r="B18" s="1252"/>
      <c r="C18" s="1254"/>
      <c r="D18" s="430">
        <v>13</v>
      </c>
      <c r="E18" s="200" t="s">
        <v>209</v>
      </c>
      <c r="F18" s="436">
        <v>2</v>
      </c>
      <c r="G18" s="436"/>
      <c r="H18" s="436"/>
      <c r="I18" s="436"/>
      <c r="J18" s="436"/>
      <c r="K18" s="436"/>
      <c r="L18" s="433" t="s">
        <v>197</v>
      </c>
      <c r="M18" s="436"/>
      <c r="N18" s="436">
        <f t="shared" si="3"/>
        <v>32</v>
      </c>
      <c r="O18" s="212">
        <f t="shared" si="2"/>
        <v>2</v>
      </c>
      <c r="P18" s="1245"/>
      <c r="Q18" s="1242"/>
    </row>
    <row r="19" spans="1:17" ht="13.7" customHeight="1">
      <c r="A19" s="1252"/>
      <c r="B19" s="1252"/>
      <c r="C19" s="1254"/>
      <c r="D19" s="430">
        <v>14</v>
      </c>
      <c r="E19" s="200" t="s">
        <v>42</v>
      </c>
      <c r="F19" s="436">
        <v>2</v>
      </c>
      <c r="G19" s="436"/>
      <c r="H19" s="436"/>
      <c r="I19" s="436"/>
      <c r="J19" s="436"/>
      <c r="K19" s="436"/>
      <c r="L19" s="433" t="s">
        <v>197</v>
      </c>
      <c r="M19" s="436"/>
      <c r="N19" s="436">
        <f t="shared" si="3"/>
        <v>32</v>
      </c>
      <c r="O19" s="212">
        <f t="shared" si="2"/>
        <v>2</v>
      </c>
      <c r="P19" s="1245"/>
      <c r="Q19" s="1242"/>
    </row>
    <row r="20" spans="1:17" ht="13.7" customHeight="1">
      <c r="A20" s="1252"/>
      <c r="B20" s="1252"/>
      <c r="C20" s="1254"/>
      <c r="D20" s="430">
        <v>15</v>
      </c>
      <c r="E20" s="200" t="s">
        <v>1126</v>
      </c>
      <c r="F20" s="436"/>
      <c r="G20" s="436"/>
      <c r="H20" s="436">
        <v>2</v>
      </c>
      <c r="I20" s="436"/>
      <c r="J20" s="436"/>
      <c r="K20" s="436"/>
      <c r="L20" s="433" t="s">
        <v>197</v>
      </c>
      <c r="M20" s="436"/>
      <c r="N20" s="436">
        <f t="shared" si="3"/>
        <v>32</v>
      </c>
      <c r="O20" s="212">
        <f t="shared" si="2"/>
        <v>2</v>
      </c>
      <c r="P20" s="1245"/>
      <c r="Q20" s="1242"/>
    </row>
    <row r="21" spans="1:17" ht="13.7" customHeight="1">
      <c r="A21" s="1252"/>
      <c r="B21" s="1252"/>
      <c r="C21" s="1254"/>
      <c r="D21" s="430">
        <v>16</v>
      </c>
      <c r="E21" s="200" t="s">
        <v>212</v>
      </c>
      <c r="F21" s="436"/>
      <c r="G21" s="436"/>
      <c r="H21" s="436"/>
      <c r="I21" s="436"/>
      <c r="J21" s="436">
        <v>2</v>
      </c>
      <c r="K21" s="436"/>
      <c r="L21" s="433" t="s">
        <v>197</v>
      </c>
      <c r="M21" s="436"/>
      <c r="N21" s="436">
        <f t="shared" si="3"/>
        <v>32</v>
      </c>
      <c r="O21" s="212">
        <f t="shared" si="2"/>
        <v>2</v>
      </c>
      <c r="P21" s="1245"/>
      <c r="Q21" s="1242"/>
    </row>
    <row r="22" spans="1:17" ht="13.7" customHeight="1">
      <c r="A22" s="1252"/>
      <c r="B22" s="1252"/>
      <c r="C22" s="1254"/>
      <c r="D22" s="430">
        <v>17</v>
      </c>
      <c r="E22" s="200" t="s">
        <v>213</v>
      </c>
      <c r="F22" s="436"/>
      <c r="G22" s="436"/>
      <c r="H22" s="436"/>
      <c r="I22" s="436"/>
      <c r="J22" s="436">
        <v>2</v>
      </c>
      <c r="K22" s="436"/>
      <c r="L22" s="433" t="s">
        <v>197</v>
      </c>
      <c r="M22" s="436"/>
      <c r="N22" s="436">
        <f t="shared" si="3"/>
        <v>32</v>
      </c>
      <c r="O22" s="212">
        <f t="shared" si="2"/>
        <v>2</v>
      </c>
      <c r="P22" s="1245"/>
      <c r="Q22" s="1242"/>
    </row>
    <row r="23" spans="1:17" ht="13.7" customHeight="1">
      <c r="A23" s="1252"/>
      <c r="B23" s="1252"/>
      <c r="C23" s="1254"/>
      <c r="D23" s="430">
        <v>18</v>
      </c>
      <c r="E23" s="200" t="s">
        <v>214</v>
      </c>
      <c r="F23" s="436"/>
      <c r="G23" s="436"/>
      <c r="H23" s="436"/>
      <c r="I23" s="436"/>
      <c r="J23" s="436">
        <v>4</v>
      </c>
      <c r="K23" s="436"/>
      <c r="L23" s="433" t="s">
        <v>197</v>
      </c>
      <c r="M23" s="436"/>
      <c r="N23" s="436">
        <f t="shared" si="3"/>
        <v>64</v>
      </c>
      <c r="O23" s="212">
        <f t="shared" si="2"/>
        <v>4</v>
      </c>
      <c r="P23" s="1245"/>
      <c r="Q23" s="1242"/>
    </row>
    <row r="24" spans="1:17" ht="13.7" customHeight="1">
      <c r="A24" s="1252"/>
      <c r="B24" s="1252"/>
      <c r="C24" s="1254"/>
      <c r="D24" s="430">
        <v>19</v>
      </c>
      <c r="E24" s="188" t="s">
        <v>37</v>
      </c>
      <c r="F24" s="436"/>
      <c r="G24" s="436">
        <v>0</v>
      </c>
      <c r="H24" s="436">
        <v>2</v>
      </c>
      <c r="I24" s="436">
        <v>2</v>
      </c>
      <c r="J24" s="436"/>
      <c r="K24" s="436"/>
      <c r="L24" s="433" t="s">
        <v>197</v>
      </c>
      <c r="M24" s="436"/>
      <c r="N24" s="436">
        <f t="shared" si="3"/>
        <v>64</v>
      </c>
      <c r="O24" s="212">
        <f t="shared" si="2"/>
        <v>4</v>
      </c>
      <c r="P24" s="1245"/>
      <c r="Q24" s="1242"/>
    </row>
    <row r="25" spans="1:17" ht="13.7" customHeight="1">
      <c r="A25" s="1252"/>
      <c r="B25" s="1252"/>
      <c r="C25" s="1254"/>
      <c r="D25" s="430">
        <v>20</v>
      </c>
      <c r="E25" s="188" t="s">
        <v>34</v>
      </c>
      <c r="F25" s="436"/>
      <c r="G25" s="436"/>
      <c r="H25" s="436"/>
      <c r="I25" s="436">
        <v>0</v>
      </c>
      <c r="J25" s="436">
        <v>2</v>
      </c>
      <c r="K25" s="436"/>
      <c r="L25" s="433" t="s">
        <v>197</v>
      </c>
      <c r="M25" s="436"/>
      <c r="N25" s="436">
        <f t="shared" si="3"/>
        <v>32</v>
      </c>
      <c r="O25" s="212">
        <f t="shared" si="2"/>
        <v>2</v>
      </c>
      <c r="P25" s="1245"/>
      <c r="Q25" s="1242"/>
    </row>
    <row r="26" spans="1:17" ht="13.7" customHeight="1">
      <c r="A26" s="1252"/>
      <c r="B26" s="1252"/>
      <c r="C26" s="1254"/>
      <c r="D26" s="430">
        <v>21</v>
      </c>
      <c r="E26" s="200" t="s">
        <v>220</v>
      </c>
      <c r="F26" s="436"/>
      <c r="G26" s="436"/>
      <c r="H26" s="436"/>
      <c r="I26" s="436">
        <v>2</v>
      </c>
      <c r="J26" s="436"/>
      <c r="K26" s="436"/>
      <c r="L26" s="433" t="s">
        <v>197</v>
      </c>
      <c r="M26" s="436"/>
      <c r="N26" s="436">
        <f t="shared" si="3"/>
        <v>32</v>
      </c>
      <c r="O26" s="212">
        <f t="shared" si="2"/>
        <v>2</v>
      </c>
      <c r="P26" s="1245"/>
      <c r="Q26" s="1242"/>
    </row>
    <row r="27" spans="1:17" ht="13.7" customHeight="1">
      <c r="A27" s="1252"/>
      <c r="B27" s="1252"/>
      <c r="C27" s="1254"/>
      <c r="D27" s="430">
        <v>22</v>
      </c>
      <c r="E27" s="200" t="s">
        <v>221</v>
      </c>
      <c r="F27" s="436"/>
      <c r="G27" s="436"/>
      <c r="H27" s="436"/>
      <c r="I27" s="436">
        <v>2</v>
      </c>
      <c r="J27" s="436"/>
      <c r="K27" s="436"/>
      <c r="L27" s="433" t="s">
        <v>197</v>
      </c>
      <c r="M27" s="436"/>
      <c r="N27" s="436">
        <f t="shared" si="3"/>
        <v>32</v>
      </c>
      <c r="O27" s="212">
        <f t="shared" si="2"/>
        <v>2</v>
      </c>
      <c r="P27" s="1245"/>
      <c r="Q27" s="1242"/>
    </row>
    <row r="28" spans="1:17" ht="13.7" customHeight="1">
      <c r="A28" s="1252"/>
      <c r="B28" s="1252"/>
      <c r="C28" s="1254"/>
      <c r="D28" s="430">
        <v>23</v>
      </c>
      <c r="E28" s="200" t="s">
        <v>1127</v>
      </c>
      <c r="F28" s="436"/>
      <c r="G28" s="436"/>
      <c r="H28" s="436">
        <v>2</v>
      </c>
      <c r="I28" s="436"/>
      <c r="J28" s="436"/>
      <c r="K28" s="436"/>
      <c r="L28" s="433" t="s">
        <v>197</v>
      </c>
      <c r="M28" s="436"/>
      <c r="N28" s="436">
        <f t="shared" si="3"/>
        <v>32</v>
      </c>
      <c r="O28" s="212">
        <f t="shared" si="2"/>
        <v>2</v>
      </c>
      <c r="P28" s="1245"/>
      <c r="Q28" s="1242"/>
    </row>
    <row r="29" spans="1:17" ht="13.7" customHeight="1">
      <c r="A29" s="1169" t="s">
        <v>43</v>
      </c>
      <c r="B29" s="1169" t="s">
        <v>17</v>
      </c>
      <c r="C29" s="1255" t="s">
        <v>196</v>
      </c>
      <c r="D29" s="430">
        <v>24</v>
      </c>
      <c r="E29" s="204" t="s">
        <v>45</v>
      </c>
      <c r="F29" s="198">
        <v>2</v>
      </c>
      <c r="G29" s="198">
        <v>2</v>
      </c>
      <c r="H29" s="198">
        <v>2</v>
      </c>
      <c r="I29" s="198">
        <v>2</v>
      </c>
      <c r="J29" s="436"/>
      <c r="K29" s="436"/>
      <c r="L29" s="436"/>
      <c r="M29" s="433" t="s">
        <v>197</v>
      </c>
      <c r="N29" s="436">
        <f t="shared" si="3"/>
        <v>128</v>
      </c>
      <c r="O29" s="212">
        <f t="shared" si="2"/>
        <v>8</v>
      </c>
      <c r="P29" s="1245">
        <f>SUM(N29:N30)/(SUM(N6:N87))</f>
        <v>7.5709779179810727E-2</v>
      </c>
      <c r="Q29" s="1242">
        <f>SUM(N29:N87)/(SUM(N6:N87))</f>
        <v>0.61198738170347</v>
      </c>
    </row>
    <row r="30" spans="1:17" ht="13.7" customHeight="1">
      <c r="A30" s="1169"/>
      <c r="B30" s="1169"/>
      <c r="C30" s="1256"/>
      <c r="D30" s="430">
        <v>25</v>
      </c>
      <c r="E30" s="204" t="s">
        <v>46</v>
      </c>
      <c r="F30" s="198">
        <v>2</v>
      </c>
      <c r="G30" s="198">
        <v>2</v>
      </c>
      <c r="H30" s="436"/>
      <c r="I30" s="436"/>
      <c r="J30" s="436"/>
      <c r="K30" s="436"/>
      <c r="L30" s="436"/>
      <c r="M30" s="433" t="s">
        <v>197</v>
      </c>
      <c r="N30" s="436">
        <f t="shared" si="3"/>
        <v>64</v>
      </c>
      <c r="O30" s="212">
        <f t="shared" si="2"/>
        <v>4</v>
      </c>
      <c r="P30" s="1245"/>
      <c r="Q30" s="1242"/>
    </row>
    <row r="31" spans="1:17" ht="13.7" customHeight="1">
      <c r="A31" s="1169"/>
      <c r="B31" s="1169"/>
      <c r="C31" s="1169" t="s">
        <v>198</v>
      </c>
      <c r="D31" s="430">
        <v>26</v>
      </c>
      <c r="E31" s="205" t="s">
        <v>215</v>
      </c>
      <c r="F31" s="206"/>
      <c r="G31" s="206"/>
      <c r="H31" s="206"/>
      <c r="I31" s="206">
        <v>2</v>
      </c>
      <c r="J31" s="206"/>
      <c r="K31" s="206"/>
      <c r="L31" s="433" t="s">
        <v>197</v>
      </c>
      <c r="M31" s="206"/>
      <c r="N31" s="436">
        <f t="shared" si="3"/>
        <v>32</v>
      </c>
      <c r="O31" s="212">
        <f t="shared" si="2"/>
        <v>2</v>
      </c>
      <c r="P31" s="1245">
        <f>SUM(N31:N40)/(SUM(N6:N87))</f>
        <v>0.17665615141955837</v>
      </c>
      <c r="Q31" s="1242"/>
    </row>
    <row r="32" spans="1:17" ht="13.7" customHeight="1">
      <c r="A32" s="1169"/>
      <c r="B32" s="1169"/>
      <c r="C32" s="1169"/>
      <c r="D32" s="430">
        <v>27</v>
      </c>
      <c r="E32" s="207" t="s">
        <v>210</v>
      </c>
      <c r="F32" s="206"/>
      <c r="G32" s="206"/>
      <c r="H32" s="206">
        <v>2</v>
      </c>
      <c r="I32" s="206"/>
      <c r="J32" s="206"/>
      <c r="K32" s="206"/>
      <c r="L32" s="433" t="s">
        <v>197</v>
      </c>
      <c r="M32" s="206"/>
      <c r="N32" s="436">
        <f t="shared" si="3"/>
        <v>32</v>
      </c>
      <c r="O32" s="212">
        <f t="shared" si="2"/>
        <v>2</v>
      </c>
      <c r="P32" s="1245"/>
      <c r="Q32" s="1242"/>
    </row>
    <row r="33" spans="1:17" ht="13.7" customHeight="1">
      <c r="A33" s="1169"/>
      <c r="B33" s="1169"/>
      <c r="C33" s="1254"/>
      <c r="D33" s="430">
        <v>28</v>
      </c>
      <c r="E33" s="200" t="s">
        <v>1128</v>
      </c>
      <c r="F33" s="436"/>
      <c r="G33" s="436"/>
      <c r="H33" s="436"/>
      <c r="I33" s="436">
        <v>2</v>
      </c>
      <c r="J33" s="436"/>
      <c r="K33" s="436"/>
      <c r="L33" s="433" t="s">
        <v>197</v>
      </c>
      <c r="M33" s="436"/>
      <c r="N33" s="436">
        <f t="shared" si="3"/>
        <v>32</v>
      </c>
      <c r="O33" s="212">
        <f t="shared" si="2"/>
        <v>2</v>
      </c>
      <c r="P33" s="1245"/>
      <c r="Q33" s="1242"/>
    </row>
    <row r="34" spans="1:17" ht="13.7" customHeight="1">
      <c r="A34" s="1169"/>
      <c r="B34" s="1169"/>
      <c r="C34" s="1254"/>
      <c r="D34" s="430">
        <v>29</v>
      </c>
      <c r="E34" s="200" t="s">
        <v>48</v>
      </c>
      <c r="F34" s="436"/>
      <c r="G34" s="436"/>
      <c r="H34" s="436"/>
      <c r="I34" s="436">
        <v>2</v>
      </c>
      <c r="J34" s="436"/>
      <c r="K34" s="436"/>
      <c r="L34" s="433" t="s">
        <v>197</v>
      </c>
      <c r="M34" s="436"/>
      <c r="N34" s="436">
        <f t="shared" si="3"/>
        <v>32</v>
      </c>
      <c r="O34" s="212">
        <f t="shared" si="2"/>
        <v>2</v>
      </c>
      <c r="P34" s="1245"/>
      <c r="Q34" s="1242"/>
    </row>
    <row r="35" spans="1:17" ht="13.7" customHeight="1">
      <c r="A35" s="1169"/>
      <c r="B35" s="1169"/>
      <c r="C35" s="1254"/>
      <c r="D35" s="430">
        <v>30</v>
      </c>
      <c r="E35" s="200" t="s">
        <v>223</v>
      </c>
      <c r="F35" s="436">
        <v>2</v>
      </c>
      <c r="G35" s="436">
        <v>2</v>
      </c>
      <c r="H35" s="436"/>
      <c r="I35" s="436"/>
      <c r="J35" s="436"/>
      <c r="K35" s="436"/>
      <c r="L35" s="433" t="s">
        <v>197</v>
      </c>
      <c r="M35" s="436"/>
      <c r="N35" s="436">
        <f t="shared" si="3"/>
        <v>64</v>
      </c>
      <c r="O35" s="212">
        <f t="shared" si="2"/>
        <v>4</v>
      </c>
      <c r="P35" s="1245"/>
      <c r="Q35" s="1242"/>
    </row>
    <row r="36" spans="1:17" ht="13.7" customHeight="1">
      <c r="A36" s="1169"/>
      <c r="B36" s="1169"/>
      <c r="C36" s="1254"/>
      <c r="D36" s="430">
        <v>31</v>
      </c>
      <c r="E36" s="200" t="s">
        <v>217</v>
      </c>
      <c r="F36" s="436">
        <v>2</v>
      </c>
      <c r="G36" s="436">
        <v>2</v>
      </c>
      <c r="H36" s="436"/>
      <c r="I36" s="436"/>
      <c r="J36" s="436"/>
      <c r="K36" s="436"/>
      <c r="L36" s="433" t="s">
        <v>197</v>
      </c>
      <c r="M36" s="436"/>
      <c r="N36" s="436">
        <f t="shared" si="3"/>
        <v>64</v>
      </c>
      <c r="O36" s="212">
        <f t="shared" si="2"/>
        <v>4</v>
      </c>
      <c r="P36" s="1245"/>
      <c r="Q36" s="1242"/>
    </row>
    <row r="37" spans="1:17" ht="13.7" customHeight="1">
      <c r="A37" s="1169"/>
      <c r="B37" s="1169"/>
      <c r="C37" s="1254"/>
      <c r="D37" s="430">
        <v>32</v>
      </c>
      <c r="E37" s="200" t="s">
        <v>1129</v>
      </c>
      <c r="F37" s="436"/>
      <c r="G37" s="436"/>
      <c r="H37" s="436">
        <v>2</v>
      </c>
      <c r="I37" s="436"/>
      <c r="J37" s="436"/>
      <c r="K37" s="436"/>
      <c r="L37" s="433" t="s">
        <v>197</v>
      </c>
      <c r="M37" s="436"/>
      <c r="N37" s="436">
        <f t="shared" si="3"/>
        <v>32</v>
      </c>
      <c r="O37" s="212">
        <f t="shared" si="2"/>
        <v>2</v>
      </c>
      <c r="P37" s="1245"/>
      <c r="Q37" s="1242"/>
    </row>
    <row r="38" spans="1:17" ht="13.7" customHeight="1">
      <c r="A38" s="1169"/>
      <c r="B38" s="1169"/>
      <c r="C38" s="1254"/>
      <c r="D38" s="430">
        <v>33</v>
      </c>
      <c r="E38" s="200" t="s">
        <v>53</v>
      </c>
      <c r="F38" s="436">
        <v>2</v>
      </c>
      <c r="G38" s="436">
        <v>2</v>
      </c>
      <c r="H38" s="436"/>
      <c r="I38" s="436"/>
      <c r="J38" s="436"/>
      <c r="K38" s="436"/>
      <c r="L38" s="433" t="s">
        <v>197</v>
      </c>
      <c r="M38" s="436"/>
      <c r="N38" s="436">
        <f t="shared" si="3"/>
        <v>64</v>
      </c>
      <c r="O38" s="212">
        <f t="shared" si="2"/>
        <v>4</v>
      </c>
      <c r="P38" s="1245"/>
      <c r="Q38" s="1242"/>
    </row>
    <row r="39" spans="1:17" ht="13.7" customHeight="1">
      <c r="A39" s="1169"/>
      <c r="B39" s="1169"/>
      <c r="C39" s="1254"/>
      <c r="D39" s="430">
        <v>34</v>
      </c>
      <c r="E39" s="200" t="s">
        <v>54</v>
      </c>
      <c r="F39" s="436"/>
      <c r="G39" s="436"/>
      <c r="H39" s="436">
        <v>2</v>
      </c>
      <c r="I39" s="436">
        <v>2</v>
      </c>
      <c r="J39" s="436"/>
      <c r="K39" s="436"/>
      <c r="L39" s="433" t="s">
        <v>197</v>
      </c>
      <c r="M39" s="436"/>
      <c r="N39" s="436">
        <f t="shared" si="3"/>
        <v>64</v>
      </c>
      <c r="O39" s="212">
        <f t="shared" si="2"/>
        <v>4</v>
      </c>
      <c r="P39" s="1245"/>
      <c r="Q39" s="1242"/>
    </row>
    <row r="40" spans="1:17" ht="13.7" customHeight="1">
      <c r="A40" s="1169"/>
      <c r="B40" s="1169"/>
      <c r="C40" s="1254"/>
      <c r="D40" s="430">
        <v>35</v>
      </c>
      <c r="E40" s="200" t="s">
        <v>55</v>
      </c>
      <c r="F40" s="436"/>
      <c r="G40" s="436"/>
      <c r="H40" s="436"/>
      <c r="I40" s="436"/>
      <c r="J40" s="436">
        <v>2</v>
      </c>
      <c r="K40" s="436"/>
      <c r="L40" s="433" t="s">
        <v>197</v>
      </c>
      <c r="M40" s="436"/>
      <c r="N40" s="436">
        <f t="shared" si="3"/>
        <v>32</v>
      </c>
      <c r="O40" s="212">
        <f t="shared" si="2"/>
        <v>2</v>
      </c>
      <c r="P40" s="1245"/>
      <c r="Q40" s="1242"/>
    </row>
    <row r="41" spans="1:17" ht="13.7" customHeight="1">
      <c r="A41" s="1169"/>
      <c r="B41" s="1169"/>
      <c r="C41" s="1169" t="s">
        <v>56</v>
      </c>
      <c r="D41" s="430">
        <v>36</v>
      </c>
      <c r="E41" s="204" t="s">
        <v>57</v>
      </c>
      <c r="F41" s="436">
        <v>1</v>
      </c>
      <c r="G41" s="436">
        <v>1</v>
      </c>
      <c r="H41" s="436"/>
      <c r="I41" s="436"/>
      <c r="J41" s="436"/>
      <c r="K41" s="436"/>
      <c r="L41" s="436"/>
      <c r="M41" s="433" t="s">
        <v>197</v>
      </c>
      <c r="N41" s="436">
        <f t="shared" si="3"/>
        <v>32</v>
      </c>
      <c r="O41" s="212">
        <f t="shared" si="2"/>
        <v>2</v>
      </c>
      <c r="P41" s="1245">
        <f>SUM(N41:N52)/(SUM(N6:N87))</f>
        <v>0.3470031545741325</v>
      </c>
      <c r="Q41" s="1242"/>
    </row>
    <row r="42" spans="1:17" ht="13.7" customHeight="1">
      <c r="A42" s="1169"/>
      <c r="B42" s="1169"/>
      <c r="C42" s="1169"/>
      <c r="D42" s="430">
        <v>37</v>
      </c>
      <c r="E42" s="48" t="s">
        <v>199</v>
      </c>
      <c r="F42" s="430">
        <v>1</v>
      </c>
      <c r="G42" s="430">
        <v>1</v>
      </c>
      <c r="H42" s="430"/>
      <c r="I42" s="430"/>
      <c r="J42" s="430"/>
      <c r="K42" s="430"/>
      <c r="L42" s="430"/>
      <c r="M42" s="433" t="s">
        <v>197</v>
      </c>
      <c r="N42" s="436">
        <f t="shared" si="3"/>
        <v>32</v>
      </c>
      <c r="O42" s="212">
        <f t="shared" si="2"/>
        <v>2</v>
      </c>
      <c r="P42" s="1245"/>
      <c r="Q42" s="1242"/>
    </row>
    <row r="43" spans="1:17" ht="13.7" customHeight="1">
      <c r="A43" s="1169"/>
      <c r="B43" s="1169"/>
      <c r="C43" s="1169"/>
      <c r="D43" s="430">
        <v>38</v>
      </c>
      <c r="E43" s="25" t="s">
        <v>200</v>
      </c>
      <c r="F43" s="430"/>
      <c r="G43" s="430"/>
      <c r="H43" s="430">
        <v>2</v>
      </c>
      <c r="I43" s="430">
        <v>2</v>
      </c>
      <c r="J43" s="430"/>
      <c r="K43" s="430"/>
      <c r="L43" s="430"/>
      <c r="M43" s="433" t="s">
        <v>197</v>
      </c>
      <c r="N43" s="436">
        <f t="shared" si="3"/>
        <v>64</v>
      </c>
      <c r="O43" s="212">
        <f t="shared" si="2"/>
        <v>4</v>
      </c>
      <c r="P43" s="1245"/>
      <c r="Q43" s="1242"/>
    </row>
    <row r="44" spans="1:17" ht="13.7" customHeight="1">
      <c r="A44" s="1169"/>
      <c r="B44" s="1169"/>
      <c r="C44" s="1169"/>
      <c r="D44" s="430">
        <v>39</v>
      </c>
      <c r="E44" s="201" t="s">
        <v>201</v>
      </c>
      <c r="F44" s="202"/>
      <c r="G44" s="202"/>
      <c r="H44" s="202"/>
      <c r="I44" s="202">
        <v>2</v>
      </c>
      <c r="J44" s="202"/>
      <c r="K44" s="202"/>
      <c r="L44" s="433" t="s">
        <v>197</v>
      </c>
      <c r="M44" s="213"/>
      <c r="N44" s="436">
        <f t="shared" si="3"/>
        <v>32</v>
      </c>
      <c r="O44" s="212">
        <f t="shared" si="2"/>
        <v>2</v>
      </c>
      <c r="P44" s="1245"/>
      <c r="Q44" s="1242"/>
    </row>
    <row r="45" spans="1:17" ht="13.7" customHeight="1">
      <c r="A45" s="1176"/>
      <c r="B45" s="1176"/>
      <c r="C45" s="1176"/>
      <c r="D45" s="318"/>
      <c r="E45" s="391" t="s">
        <v>1047</v>
      </c>
      <c r="F45" s="323"/>
      <c r="G45" s="323"/>
      <c r="H45" s="323"/>
      <c r="I45" s="323"/>
      <c r="J45" s="323">
        <v>2</v>
      </c>
      <c r="K45" s="323"/>
      <c r="L45" s="322"/>
      <c r="M45" s="324"/>
      <c r="N45" s="325"/>
      <c r="O45" s="326"/>
      <c r="P45" s="1246"/>
      <c r="Q45" s="1243"/>
    </row>
    <row r="46" spans="1:17" ht="13.7" customHeight="1">
      <c r="A46" s="1169"/>
      <c r="B46" s="1169"/>
      <c r="C46" s="1169"/>
      <c r="D46" s="430">
        <v>40</v>
      </c>
      <c r="E46" s="208" t="s">
        <v>59</v>
      </c>
      <c r="F46" s="436" t="s">
        <v>60</v>
      </c>
      <c r="G46" s="436"/>
      <c r="H46" s="436"/>
      <c r="I46" s="436"/>
      <c r="J46" s="436"/>
      <c r="K46" s="436"/>
      <c r="L46" s="436"/>
      <c r="M46" s="436"/>
      <c r="N46" s="436">
        <v>60</v>
      </c>
      <c r="O46" s="212">
        <v>2</v>
      </c>
      <c r="P46" s="1245"/>
      <c r="Q46" s="1242"/>
    </row>
    <row r="47" spans="1:17" ht="13.7" customHeight="1">
      <c r="A47" s="1169"/>
      <c r="B47" s="1169"/>
      <c r="C47" s="1169"/>
      <c r="D47" s="430">
        <v>41</v>
      </c>
      <c r="E47" s="208" t="s">
        <v>224</v>
      </c>
      <c r="F47" s="436" t="s">
        <v>69</v>
      </c>
      <c r="G47" s="436"/>
      <c r="H47" s="436"/>
      <c r="I47" s="436"/>
      <c r="J47" s="436"/>
      <c r="K47" s="436"/>
      <c r="L47" s="436"/>
      <c r="M47" s="436"/>
      <c r="N47" s="436">
        <v>30</v>
      </c>
      <c r="O47" s="212">
        <v>1</v>
      </c>
      <c r="P47" s="1245"/>
      <c r="Q47" s="1242"/>
    </row>
    <row r="48" spans="1:17" ht="13.7" customHeight="1">
      <c r="A48" s="1169"/>
      <c r="B48" s="1169"/>
      <c r="C48" s="1169"/>
      <c r="D48" s="430">
        <v>42</v>
      </c>
      <c r="E48" s="204" t="s">
        <v>61</v>
      </c>
      <c r="F48" s="436"/>
      <c r="G48" s="436"/>
      <c r="H48" s="436"/>
      <c r="I48" s="436"/>
      <c r="J48" s="436"/>
      <c r="K48" s="436"/>
      <c r="L48" s="436"/>
      <c r="M48" s="436"/>
      <c r="N48" s="437" t="s">
        <v>62</v>
      </c>
      <c r="O48" s="436"/>
      <c r="P48" s="1245"/>
      <c r="Q48" s="1242"/>
    </row>
    <row r="49" spans="1:17" ht="13.7" customHeight="1">
      <c r="A49" s="1169"/>
      <c r="B49" s="1169"/>
      <c r="C49" s="1169"/>
      <c r="D49" s="430">
        <v>43</v>
      </c>
      <c r="E49" s="204" t="s">
        <v>202</v>
      </c>
      <c r="F49" s="436"/>
      <c r="G49" s="436"/>
      <c r="H49" s="436"/>
      <c r="I49" s="436" t="s">
        <v>60</v>
      </c>
      <c r="J49" s="436"/>
      <c r="K49" s="436"/>
      <c r="L49" s="436"/>
      <c r="M49" s="436"/>
      <c r="N49" s="436">
        <v>60</v>
      </c>
      <c r="O49" s="212">
        <v>2</v>
      </c>
      <c r="P49" s="1245"/>
      <c r="Q49" s="1242"/>
    </row>
    <row r="50" spans="1:17" ht="13.7" customHeight="1">
      <c r="A50" s="1169"/>
      <c r="B50" s="1169"/>
      <c r="C50" s="1169"/>
      <c r="D50" s="430">
        <v>44</v>
      </c>
      <c r="E50" s="204" t="s">
        <v>203</v>
      </c>
      <c r="F50" s="436"/>
      <c r="G50" s="436"/>
      <c r="H50" s="436"/>
      <c r="I50" s="436"/>
      <c r="J50" s="436"/>
      <c r="K50" s="436" t="s">
        <v>65</v>
      </c>
      <c r="L50" s="436"/>
      <c r="M50" s="436"/>
      <c r="N50" s="436">
        <v>420</v>
      </c>
      <c r="O50" s="212">
        <v>14</v>
      </c>
      <c r="P50" s="1245"/>
      <c r="Q50" s="1242"/>
    </row>
    <row r="51" spans="1:17" ht="13.7" customHeight="1">
      <c r="A51" s="1169"/>
      <c r="B51" s="1169"/>
      <c r="C51" s="1169"/>
      <c r="D51" s="430">
        <v>45</v>
      </c>
      <c r="E51" s="209" t="s">
        <v>66</v>
      </c>
      <c r="F51" s="436"/>
      <c r="G51" s="436"/>
      <c r="H51" s="436"/>
      <c r="I51" s="436"/>
      <c r="J51" s="436"/>
      <c r="K51" s="436" t="s">
        <v>67</v>
      </c>
      <c r="L51" s="436"/>
      <c r="M51" s="436"/>
      <c r="N51" s="436">
        <v>120</v>
      </c>
      <c r="O51" s="212">
        <v>4</v>
      </c>
      <c r="P51" s="1245"/>
      <c r="Q51" s="1242"/>
    </row>
    <row r="52" spans="1:17" ht="13.7" customHeight="1">
      <c r="A52" s="1169"/>
      <c r="B52" s="1169"/>
      <c r="C52" s="1169"/>
      <c r="D52" s="430">
        <v>46</v>
      </c>
      <c r="E52" s="204" t="s">
        <v>68</v>
      </c>
      <c r="F52" s="436"/>
      <c r="G52" s="436"/>
      <c r="H52" s="436"/>
      <c r="I52" s="436"/>
      <c r="J52" s="436"/>
      <c r="K52" s="436" t="s">
        <v>69</v>
      </c>
      <c r="L52" s="436"/>
      <c r="M52" s="436"/>
      <c r="N52" s="436">
        <v>30</v>
      </c>
      <c r="O52" s="212">
        <v>1</v>
      </c>
      <c r="P52" s="1245"/>
      <c r="Q52" s="1242"/>
    </row>
    <row r="53" spans="1:17" ht="18.600000000000001" customHeight="1">
      <c r="A53" s="1169" t="s">
        <v>43</v>
      </c>
      <c r="B53" s="1169" t="s">
        <v>70</v>
      </c>
      <c r="C53" s="1181" t="s">
        <v>71</v>
      </c>
      <c r="D53" s="430">
        <v>47</v>
      </c>
      <c r="E53" s="200" t="s">
        <v>72</v>
      </c>
      <c r="F53" s="436"/>
      <c r="G53" s="436"/>
      <c r="H53" s="60"/>
      <c r="I53" s="60"/>
      <c r="J53" s="1247">
        <v>2</v>
      </c>
      <c r="K53" s="60"/>
      <c r="L53" s="436"/>
      <c r="M53" s="1248" t="s">
        <v>197</v>
      </c>
      <c r="N53" s="1249">
        <f t="shared" ref="N53" si="4">F53*16+G53*16+H53*16+I53*16+J53*16+K53*19</f>
        <v>32</v>
      </c>
      <c r="O53" s="1244">
        <v>1</v>
      </c>
      <c r="P53" s="1245">
        <f>N53/(SUM(N6:N87))</f>
        <v>1.2618296529968454E-2</v>
      </c>
      <c r="Q53" s="1242"/>
    </row>
    <row r="54" spans="1:17" ht="18.600000000000001" customHeight="1">
      <c r="A54" s="1169"/>
      <c r="B54" s="1169"/>
      <c r="C54" s="1181"/>
      <c r="D54" s="430">
        <v>48</v>
      </c>
      <c r="E54" s="200" t="s">
        <v>73</v>
      </c>
      <c r="F54" s="436"/>
      <c r="G54" s="436"/>
      <c r="H54" s="60"/>
      <c r="I54" s="60"/>
      <c r="J54" s="1247"/>
      <c r="K54" s="60"/>
      <c r="L54" s="436"/>
      <c r="M54" s="1244"/>
      <c r="N54" s="1250"/>
      <c r="O54" s="1244"/>
      <c r="P54" s="1245"/>
      <c r="Q54" s="1242"/>
    </row>
    <row r="55" spans="1:17" ht="18.600000000000001" customHeight="1">
      <c r="A55" s="1169"/>
      <c r="B55" s="1169"/>
      <c r="C55" s="1181"/>
      <c r="D55" s="430">
        <v>49</v>
      </c>
      <c r="E55" s="200" t="s">
        <v>74</v>
      </c>
      <c r="F55" s="436"/>
      <c r="G55" s="436"/>
      <c r="H55" s="60"/>
      <c r="I55" s="60"/>
      <c r="J55" s="1247"/>
      <c r="K55" s="60"/>
      <c r="L55" s="436"/>
      <c r="M55" s="1244"/>
      <c r="N55" s="1250"/>
      <c r="O55" s="1244"/>
      <c r="P55" s="1245"/>
      <c r="Q55" s="1242"/>
    </row>
    <row r="56" spans="1:17" ht="18.600000000000001" customHeight="1">
      <c r="A56" s="1169"/>
      <c r="B56" s="1169"/>
      <c r="C56" s="1181"/>
      <c r="D56" s="430">
        <v>50</v>
      </c>
      <c r="E56" s="200" t="s">
        <v>75</v>
      </c>
      <c r="F56" s="436"/>
      <c r="G56" s="436"/>
      <c r="H56" s="60"/>
      <c r="I56" s="60"/>
      <c r="J56" s="1247"/>
      <c r="K56" s="60"/>
      <c r="L56" s="436"/>
      <c r="M56" s="1244"/>
      <c r="N56" s="1250"/>
      <c r="O56" s="1244"/>
      <c r="P56" s="1245"/>
      <c r="Q56" s="1242"/>
    </row>
    <row r="57" spans="1:17" ht="18.600000000000001" customHeight="1">
      <c r="A57" s="1169"/>
      <c r="B57" s="1169"/>
      <c r="C57" s="1181"/>
      <c r="D57" s="430">
        <v>51</v>
      </c>
      <c r="E57" s="200" t="s">
        <v>76</v>
      </c>
      <c r="F57" s="436"/>
      <c r="G57" s="436"/>
      <c r="H57" s="60"/>
      <c r="I57" s="60"/>
      <c r="J57" s="1247"/>
      <c r="K57" s="60"/>
      <c r="L57" s="436"/>
      <c r="M57" s="1244"/>
      <c r="N57" s="1250"/>
      <c r="O57" s="1244"/>
      <c r="P57" s="1245"/>
      <c r="Q57" s="1242"/>
    </row>
    <row r="58" spans="1:17" ht="18.600000000000001" customHeight="1">
      <c r="A58" s="1169"/>
      <c r="B58" s="1169"/>
      <c r="C58" s="1181"/>
      <c r="D58" s="430">
        <v>52</v>
      </c>
      <c r="E58" s="200" t="s">
        <v>77</v>
      </c>
      <c r="F58" s="436"/>
      <c r="G58" s="436"/>
      <c r="H58" s="60"/>
      <c r="I58" s="60"/>
      <c r="J58" s="1247"/>
      <c r="K58" s="60"/>
      <c r="L58" s="436"/>
      <c r="M58" s="1244"/>
      <c r="N58" s="1250"/>
      <c r="O58" s="1244"/>
      <c r="P58" s="1245"/>
      <c r="Q58" s="1242"/>
    </row>
    <row r="59" spans="1:17" ht="18.600000000000001" customHeight="1">
      <c r="A59" s="1169"/>
      <c r="B59" s="1252"/>
      <c r="C59" s="1181"/>
      <c r="D59" s="430">
        <v>53</v>
      </c>
      <c r="E59" s="200" t="s">
        <v>78</v>
      </c>
      <c r="F59" s="436"/>
      <c r="G59" s="436"/>
      <c r="H59" s="60"/>
      <c r="I59" s="60"/>
      <c r="J59" s="1247"/>
      <c r="K59" s="60"/>
      <c r="L59" s="436"/>
      <c r="M59" s="1244"/>
      <c r="N59" s="1250"/>
      <c r="O59" s="1244"/>
      <c r="P59" s="1245"/>
      <c r="Q59" s="1242"/>
    </row>
    <row r="60" spans="1:17" ht="18.600000000000001" customHeight="1">
      <c r="A60" s="1169"/>
      <c r="B60" s="1252"/>
      <c r="C60" s="1169" t="s">
        <v>79</v>
      </c>
      <c r="D60" s="430">
        <v>54</v>
      </c>
      <c r="E60" s="210" t="s">
        <v>225</v>
      </c>
      <c r="F60" s="436"/>
      <c r="G60" s="436"/>
      <c r="H60" s="60"/>
      <c r="I60" s="60"/>
      <c r="J60" s="1247"/>
      <c r="K60" s="60"/>
      <c r="L60" s="436"/>
      <c r="M60" s="1244"/>
      <c r="N60" s="1250"/>
      <c r="O60" s="1244"/>
      <c r="P60" s="1245"/>
      <c r="Q60" s="1242"/>
    </row>
    <row r="61" spans="1:17" ht="18.600000000000001" customHeight="1">
      <c r="A61" s="1169"/>
      <c r="B61" s="1252"/>
      <c r="C61" s="1169"/>
      <c r="D61" s="430">
        <v>55</v>
      </c>
      <c r="E61" s="210" t="s">
        <v>81</v>
      </c>
      <c r="F61" s="436"/>
      <c r="G61" s="436"/>
      <c r="H61" s="60"/>
      <c r="I61" s="60"/>
      <c r="J61" s="1247"/>
      <c r="K61" s="60"/>
      <c r="L61" s="436"/>
      <c r="M61" s="1244"/>
      <c r="N61" s="1250"/>
      <c r="O61" s="1244"/>
      <c r="P61" s="1245"/>
      <c r="Q61" s="1242"/>
    </row>
    <row r="62" spans="1:17" ht="18.600000000000001" customHeight="1">
      <c r="A62" s="1169"/>
      <c r="B62" s="1252"/>
      <c r="C62" s="1169"/>
      <c r="D62" s="430">
        <v>56</v>
      </c>
      <c r="E62" s="211" t="s">
        <v>82</v>
      </c>
      <c r="F62" s="436"/>
      <c r="G62" s="436"/>
      <c r="H62" s="60"/>
      <c r="I62" s="60"/>
      <c r="J62" s="1247"/>
      <c r="K62" s="60"/>
      <c r="L62" s="436"/>
      <c r="M62" s="1244"/>
      <c r="N62" s="1250"/>
      <c r="O62" s="1244"/>
      <c r="P62" s="1245"/>
      <c r="Q62" s="1242"/>
    </row>
    <row r="63" spans="1:17" ht="18.600000000000001" customHeight="1">
      <c r="A63" s="1169"/>
      <c r="B63" s="1252"/>
      <c r="C63" s="1169"/>
      <c r="D63" s="430">
        <v>57</v>
      </c>
      <c r="E63" s="208" t="s">
        <v>83</v>
      </c>
      <c r="F63" s="436"/>
      <c r="G63" s="436"/>
      <c r="H63" s="60"/>
      <c r="I63" s="60"/>
      <c r="J63" s="1247"/>
      <c r="K63" s="60"/>
      <c r="L63" s="436"/>
      <c r="M63" s="1244"/>
      <c r="N63" s="1250"/>
      <c r="O63" s="1244"/>
      <c r="P63" s="1245"/>
      <c r="Q63" s="1242"/>
    </row>
    <row r="64" spans="1:17" ht="18.600000000000001" customHeight="1">
      <c r="A64" s="1169"/>
      <c r="B64" s="1252"/>
      <c r="C64" s="1169"/>
      <c r="D64" s="430">
        <v>58</v>
      </c>
      <c r="E64" s="208" t="s">
        <v>84</v>
      </c>
      <c r="F64" s="436"/>
      <c r="G64" s="436"/>
      <c r="H64" s="60"/>
      <c r="I64" s="60"/>
      <c r="J64" s="1247"/>
      <c r="K64" s="60"/>
      <c r="L64" s="436"/>
      <c r="M64" s="1244"/>
      <c r="N64" s="1250"/>
      <c r="O64" s="1244"/>
      <c r="P64" s="1245"/>
      <c r="Q64" s="1242"/>
    </row>
    <row r="65" spans="1:17" ht="18.600000000000001" customHeight="1">
      <c r="A65" s="1169"/>
      <c r="B65" s="1252"/>
      <c r="C65" s="1169"/>
      <c r="D65" s="430">
        <v>59</v>
      </c>
      <c r="E65" s="208" t="s">
        <v>85</v>
      </c>
      <c r="F65" s="436"/>
      <c r="G65" s="436"/>
      <c r="H65" s="60"/>
      <c r="I65" s="60"/>
      <c r="J65" s="1247"/>
      <c r="K65" s="60"/>
      <c r="L65" s="436"/>
      <c r="M65" s="1244"/>
      <c r="N65" s="1250"/>
      <c r="O65" s="1244"/>
      <c r="P65" s="1245"/>
      <c r="Q65" s="1242"/>
    </row>
    <row r="66" spans="1:17" ht="18.600000000000001" customHeight="1">
      <c r="A66" s="1169"/>
      <c r="B66" s="1252"/>
      <c r="C66" s="1169"/>
      <c r="D66" s="430">
        <v>60</v>
      </c>
      <c r="E66" s="208" t="s">
        <v>86</v>
      </c>
      <c r="F66" s="436"/>
      <c r="G66" s="436"/>
      <c r="H66" s="60"/>
      <c r="I66" s="60"/>
      <c r="J66" s="1247"/>
      <c r="K66" s="60"/>
      <c r="L66" s="436"/>
      <c r="M66" s="1244"/>
      <c r="N66" s="1250"/>
      <c r="O66" s="1244"/>
      <c r="P66" s="1245"/>
      <c r="Q66" s="1242"/>
    </row>
    <row r="67" spans="1:17" ht="18.600000000000001" customHeight="1">
      <c r="A67" s="1169"/>
      <c r="B67" s="1252"/>
      <c r="C67" s="1169"/>
      <c r="D67" s="430">
        <v>61</v>
      </c>
      <c r="E67" s="208" t="s">
        <v>87</v>
      </c>
      <c r="F67" s="436"/>
      <c r="G67" s="436"/>
      <c r="H67" s="60"/>
      <c r="I67" s="60"/>
      <c r="J67" s="1247"/>
      <c r="K67" s="60"/>
      <c r="L67" s="436"/>
      <c r="M67" s="1244"/>
      <c r="N67" s="1250"/>
      <c r="O67" s="1244"/>
      <c r="P67" s="1245"/>
      <c r="Q67" s="1242"/>
    </row>
    <row r="68" spans="1:17" ht="18.600000000000001" customHeight="1">
      <c r="A68" s="1169"/>
      <c r="B68" s="1252"/>
      <c r="C68" s="1169"/>
      <c r="D68" s="430">
        <v>62</v>
      </c>
      <c r="E68" s="208" t="s">
        <v>226</v>
      </c>
      <c r="F68" s="436"/>
      <c r="G68" s="436"/>
      <c r="H68" s="60"/>
      <c r="I68" s="60"/>
      <c r="J68" s="1247"/>
      <c r="K68" s="60"/>
      <c r="L68" s="436"/>
      <c r="M68" s="1244"/>
      <c r="N68" s="1250"/>
      <c r="O68" s="1244"/>
      <c r="P68" s="1245"/>
      <c r="Q68" s="1242"/>
    </row>
    <row r="69" spans="1:17" ht="18.600000000000001" customHeight="1">
      <c r="A69" s="1169"/>
      <c r="B69" s="1252"/>
      <c r="C69" s="1169"/>
      <c r="D69" s="430">
        <v>63</v>
      </c>
      <c r="E69" s="208" t="s">
        <v>89</v>
      </c>
      <c r="F69" s="436"/>
      <c r="G69" s="436"/>
      <c r="H69" s="60"/>
      <c r="I69" s="60"/>
      <c r="J69" s="1247"/>
      <c r="K69" s="60"/>
      <c r="L69" s="436"/>
      <c r="M69" s="1244"/>
      <c r="N69" s="1250"/>
      <c r="O69" s="1244"/>
      <c r="P69" s="1245"/>
      <c r="Q69" s="1242"/>
    </row>
    <row r="70" spans="1:17" ht="18.600000000000001" customHeight="1">
      <c r="A70" s="1169"/>
      <c r="B70" s="1252"/>
      <c r="C70" s="1169"/>
      <c r="D70" s="430">
        <v>64</v>
      </c>
      <c r="E70" s="208" t="s">
        <v>90</v>
      </c>
      <c r="F70" s="436"/>
      <c r="G70" s="436"/>
      <c r="H70" s="60"/>
      <c r="I70" s="60"/>
      <c r="J70" s="1247"/>
      <c r="K70" s="60"/>
      <c r="L70" s="436"/>
      <c r="M70" s="1244"/>
      <c r="N70" s="1250"/>
      <c r="O70" s="1244"/>
      <c r="P70" s="1245"/>
      <c r="Q70" s="1242"/>
    </row>
    <row r="71" spans="1:17" ht="18.600000000000001" customHeight="1">
      <c r="A71" s="1169"/>
      <c r="B71" s="1252"/>
      <c r="C71" s="1169"/>
      <c r="D71" s="430">
        <v>65</v>
      </c>
      <c r="E71" s="208" t="s">
        <v>91</v>
      </c>
      <c r="F71" s="436"/>
      <c r="G71" s="436"/>
      <c r="H71" s="60"/>
      <c r="I71" s="60"/>
      <c r="J71" s="1247"/>
      <c r="K71" s="60"/>
      <c r="L71" s="436"/>
      <c r="M71" s="1244"/>
      <c r="N71" s="1250"/>
      <c r="O71" s="1244"/>
      <c r="P71" s="1245"/>
      <c r="Q71" s="1242"/>
    </row>
    <row r="72" spans="1:17" ht="18.600000000000001" customHeight="1">
      <c r="A72" s="1169"/>
      <c r="B72" s="1252"/>
      <c r="C72" s="1169"/>
      <c r="D72" s="430">
        <v>66</v>
      </c>
      <c r="E72" s="208" t="s">
        <v>92</v>
      </c>
      <c r="F72" s="436"/>
      <c r="G72" s="436"/>
      <c r="H72" s="60"/>
      <c r="I72" s="60"/>
      <c r="J72" s="1247"/>
      <c r="K72" s="60"/>
      <c r="L72" s="436"/>
      <c r="M72" s="1244"/>
      <c r="N72" s="1250"/>
      <c r="O72" s="1244"/>
      <c r="P72" s="1245"/>
      <c r="Q72" s="1242"/>
    </row>
    <row r="73" spans="1:17" ht="18.600000000000001" customHeight="1">
      <c r="A73" s="1169"/>
      <c r="B73" s="1252"/>
      <c r="C73" s="1169"/>
      <c r="D73" s="430">
        <v>67</v>
      </c>
      <c r="E73" s="208" t="s">
        <v>93</v>
      </c>
      <c r="F73" s="436"/>
      <c r="G73" s="436"/>
      <c r="H73" s="60"/>
      <c r="I73" s="60"/>
      <c r="J73" s="1247"/>
      <c r="K73" s="60"/>
      <c r="L73" s="436"/>
      <c r="M73" s="1244"/>
      <c r="N73" s="1250"/>
      <c r="O73" s="1244"/>
      <c r="P73" s="1245"/>
      <c r="Q73" s="1242"/>
    </row>
    <row r="74" spans="1:17" ht="18.600000000000001" customHeight="1">
      <c r="A74" s="1169"/>
      <c r="B74" s="1252"/>
      <c r="C74" s="1169"/>
      <c r="D74" s="430">
        <v>68</v>
      </c>
      <c r="E74" s="208" t="s">
        <v>227</v>
      </c>
      <c r="F74" s="436"/>
      <c r="G74" s="436"/>
      <c r="H74" s="60"/>
      <c r="I74" s="60"/>
      <c r="J74" s="1247"/>
      <c r="K74" s="60"/>
      <c r="L74" s="436"/>
      <c r="M74" s="1244"/>
      <c r="N74" s="1250"/>
      <c r="O74" s="1244"/>
      <c r="P74" s="1245"/>
      <c r="Q74" s="1242"/>
    </row>
    <row r="75" spans="1:17" ht="18.600000000000001" customHeight="1">
      <c r="A75" s="1169"/>
      <c r="B75" s="1252"/>
      <c r="C75" s="1169"/>
      <c r="D75" s="430">
        <v>69</v>
      </c>
      <c r="E75" s="208" t="s">
        <v>228</v>
      </c>
      <c r="F75" s="436"/>
      <c r="G75" s="436"/>
      <c r="H75" s="60"/>
      <c r="I75" s="60"/>
      <c r="J75" s="1247"/>
      <c r="K75" s="60"/>
      <c r="L75" s="436"/>
      <c r="M75" s="1244"/>
      <c r="N75" s="1250"/>
      <c r="O75" s="1244"/>
      <c r="P75" s="1245"/>
      <c r="Q75" s="1242"/>
    </row>
    <row r="76" spans="1:17" ht="18.600000000000001" customHeight="1">
      <c r="A76" s="1169"/>
      <c r="B76" s="1252"/>
      <c r="C76" s="1169"/>
      <c r="D76" s="430">
        <v>70</v>
      </c>
      <c r="E76" s="208" t="s">
        <v>96</v>
      </c>
      <c r="F76" s="436"/>
      <c r="G76" s="436"/>
      <c r="H76" s="60"/>
      <c r="I76" s="60"/>
      <c r="J76" s="1247"/>
      <c r="K76" s="60"/>
      <c r="L76" s="436"/>
      <c r="M76" s="1244"/>
      <c r="N76" s="1250"/>
      <c r="O76" s="1244"/>
      <c r="P76" s="1245"/>
      <c r="Q76" s="1242"/>
    </row>
    <row r="77" spans="1:17" ht="18.600000000000001" customHeight="1">
      <c r="A77" s="1169"/>
      <c r="B77" s="1252"/>
      <c r="C77" s="1169"/>
      <c r="D77" s="430">
        <v>71</v>
      </c>
      <c r="E77" s="208" t="s">
        <v>97</v>
      </c>
      <c r="F77" s="436"/>
      <c r="G77" s="436"/>
      <c r="H77" s="60"/>
      <c r="I77" s="60"/>
      <c r="J77" s="1247"/>
      <c r="K77" s="60"/>
      <c r="L77" s="436"/>
      <c r="M77" s="1244"/>
      <c r="N77" s="1250"/>
      <c r="O77" s="1244"/>
      <c r="P77" s="1245"/>
      <c r="Q77" s="1242"/>
    </row>
    <row r="78" spans="1:17" ht="18.600000000000001" customHeight="1">
      <c r="A78" s="1169"/>
      <c r="B78" s="1252"/>
      <c r="C78" s="1169"/>
      <c r="D78" s="430">
        <v>72</v>
      </c>
      <c r="E78" s="208" t="s">
        <v>98</v>
      </c>
      <c r="F78" s="436"/>
      <c r="G78" s="436"/>
      <c r="H78" s="60"/>
      <c r="I78" s="60"/>
      <c r="J78" s="1247"/>
      <c r="K78" s="60"/>
      <c r="L78" s="436"/>
      <c r="M78" s="1244"/>
      <c r="N78" s="1250"/>
      <c r="O78" s="1244"/>
      <c r="P78" s="1245"/>
      <c r="Q78" s="1242"/>
    </row>
    <row r="79" spans="1:17" ht="18.600000000000001" customHeight="1">
      <c r="A79" s="1169"/>
      <c r="B79" s="1252"/>
      <c r="C79" s="1169"/>
      <c r="D79" s="430">
        <v>73</v>
      </c>
      <c r="E79" s="208" t="s">
        <v>99</v>
      </c>
      <c r="F79" s="436"/>
      <c r="G79" s="436"/>
      <c r="H79" s="60"/>
      <c r="I79" s="60"/>
      <c r="J79" s="1247"/>
      <c r="K79" s="60"/>
      <c r="L79" s="436"/>
      <c r="M79" s="1244"/>
      <c r="N79" s="1250"/>
      <c r="O79" s="1244"/>
      <c r="P79" s="1245"/>
      <c r="Q79" s="1242"/>
    </row>
    <row r="80" spans="1:17" ht="18.600000000000001" customHeight="1">
      <c r="A80" s="1169"/>
      <c r="B80" s="1252"/>
      <c r="C80" s="1169"/>
      <c r="D80" s="430">
        <v>74</v>
      </c>
      <c r="E80" s="208" t="s">
        <v>100</v>
      </c>
      <c r="F80" s="436"/>
      <c r="G80" s="436"/>
      <c r="H80" s="60"/>
      <c r="I80" s="60"/>
      <c r="J80" s="1247"/>
      <c r="K80" s="60"/>
      <c r="L80" s="436"/>
      <c r="M80" s="1244"/>
      <c r="N80" s="1250"/>
      <c r="O80" s="1244"/>
      <c r="P80" s="1245"/>
      <c r="Q80" s="1242"/>
    </row>
    <row r="81" spans="1:17" ht="18.600000000000001" customHeight="1">
      <c r="A81" s="1169"/>
      <c r="B81" s="1252"/>
      <c r="C81" s="1169"/>
      <c r="D81" s="430">
        <v>75</v>
      </c>
      <c r="E81" s="214" t="s">
        <v>101</v>
      </c>
      <c r="F81" s="436"/>
      <c r="G81" s="436"/>
      <c r="H81" s="60"/>
      <c r="I81" s="60"/>
      <c r="J81" s="1247"/>
      <c r="K81" s="60"/>
      <c r="L81" s="436"/>
      <c r="M81" s="1244"/>
      <c r="N81" s="1250"/>
      <c r="O81" s="1244"/>
      <c r="P81" s="1245"/>
      <c r="Q81" s="1242"/>
    </row>
    <row r="82" spans="1:17" ht="18.600000000000001" customHeight="1">
      <c r="A82" s="1169"/>
      <c r="B82" s="1252"/>
      <c r="C82" s="1169"/>
      <c r="D82" s="430">
        <v>76</v>
      </c>
      <c r="E82" s="208" t="s">
        <v>102</v>
      </c>
      <c r="F82" s="436"/>
      <c r="G82" s="436"/>
      <c r="H82" s="60"/>
      <c r="I82" s="60"/>
      <c r="J82" s="1247"/>
      <c r="K82" s="60"/>
      <c r="L82" s="436"/>
      <c r="M82" s="1244"/>
      <c r="N82" s="1250"/>
      <c r="O82" s="1244"/>
      <c r="P82" s="1245"/>
      <c r="Q82" s="1242"/>
    </row>
    <row r="83" spans="1:17" ht="18.600000000000001" customHeight="1">
      <c r="A83" s="1169"/>
      <c r="B83" s="1252"/>
      <c r="C83" s="1169"/>
      <c r="D83" s="430">
        <v>77</v>
      </c>
      <c r="E83" s="208" t="s">
        <v>103</v>
      </c>
      <c r="F83" s="436"/>
      <c r="G83" s="436"/>
      <c r="H83" s="60"/>
      <c r="I83" s="60"/>
      <c r="J83" s="1247"/>
      <c r="K83" s="60"/>
      <c r="L83" s="436"/>
      <c r="M83" s="1244"/>
      <c r="N83" s="1250"/>
      <c r="O83" s="1244"/>
      <c r="P83" s="1245"/>
      <c r="Q83" s="1242"/>
    </row>
    <row r="84" spans="1:17" ht="18.600000000000001" customHeight="1">
      <c r="A84" s="1169"/>
      <c r="B84" s="1252"/>
      <c r="C84" s="1169"/>
      <c r="D84" s="430">
        <v>78</v>
      </c>
      <c r="E84" s="208" t="s">
        <v>104</v>
      </c>
      <c r="F84" s="436"/>
      <c r="G84" s="436"/>
      <c r="H84" s="60"/>
      <c r="I84" s="60"/>
      <c r="J84" s="1247"/>
      <c r="K84" s="60"/>
      <c r="L84" s="436"/>
      <c r="M84" s="1244"/>
      <c r="N84" s="1250"/>
      <c r="O84" s="1244"/>
      <c r="P84" s="1245"/>
      <c r="Q84" s="1242"/>
    </row>
    <row r="85" spans="1:17" ht="18.600000000000001" customHeight="1">
      <c r="A85" s="1169"/>
      <c r="B85" s="1252"/>
      <c r="C85" s="1169"/>
      <c r="D85" s="430">
        <v>79</v>
      </c>
      <c r="E85" s="208" t="s">
        <v>105</v>
      </c>
      <c r="F85" s="436"/>
      <c r="G85" s="436"/>
      <c r="H85" s="60"/>
      <c r="I85" s="60"/>
      <c r="J85" s="1247"/>
      <c r="K85" s="60"/>
      <c r="L85" s="436"/>
      <c r="M85" s="1244"/>
      <c r="N85" s="1250"/>
      <c r="O85" s="1244"/>
      <c r="P85" s="1245"/>
      <c r="Q85" s="1242"/>
    </row>
    <row r="86" spans="1:17" ht="18.600000000000001" customHeight="1">
      <c r="A86" s="1169"/>
      <c r="B86" s="1252"/>
      <c r="C86" s="1169"/>
      <c r="D86" s="430">
        <v>80</v>
      </c>
      <c r="E86" s="208" t="s">
        <v>106</v>
      </c>
      <c r="F86" s="436"/>
      <c r="G86" s="436"/>
      <c r="H86" s="60"/>
      <c r="I86" s="60"/>
      <c r="J86" s="1247"/>
      <c r="K86" s="60"/>
      <c r="L86" s="436"/>
      <c r="M86" s="1244"/>
      <c r="N86" s="1250"/>
      <c r="O86" s="1244"/>
      <c r="P86" s="1245"/>
      <c r="Q86" s="1242"/>
    </row>
    <row r="87" spans="1:17" ht="18.600000000000001" customHeight="1">
      <c r="A87" s="1169"/>
      <c r="B87" s="1252"/>
      <c r="C87" s="1169"/>
      <c r="D87" s="430">
        <v>81</v>
      </c>
      <c r="E87" s="208" t="s">
        <v>107</v>
      </c>
      <c r="F87" s="436"/>
      <c r="G87" s="436"/>
      <c r="H87" s="60"/>
      <c r="I87" s="60"/>
      <c r="J87" s="1247"/>
      <c r="K87" s="60"/>
      <c r="L87" s="436"/>
      <c r="M87" s="1244"/>
      <c r="N87" s="1251"/>
      <c r="O87" s="1244"/>
      <c r="P87" s="1245"/>
      <c r="Q87" s="1242"/>
    </row>
    <row r="88" spans="1:17" ht="18.600000000000001" customHeight="1">
      <c r="A88" s="1174" t="s">
        <v>108</v>
      </c>
      <c r="B88" s="1174"/>
      <c r="C88" s="1174"/>
      <c r="D88" s="1174"/>
      <c r="E88" s="1174"/>
      <c r="F88" s="430">
        <f>SUM(F6:F87)</f>
        <v>24</v>
      </c>
      <c r="G88" s="430">
        <f t="shared" ref="G88:J88" si="5">SUM(G6:G87)</f>
        <v>22</v>
      </c>
      <c r="H88" s="430">
        <f t="shared" si="5"/>
        <v>22</v>
      </c>
      <c r="I88" s="430">
        <f t="shared" si="5"/>
        <v>26</v>
      </c>
      <c r="J88" s="430">
        <f t="shared" si="5"/>
        <v>18</v>
      </c>
      <c r="K88" s="430"/>
      <c r="L88" s="430"/>
      <c r="M88" s="430"/>
      <c r="N88" s="430">
        <f>SUM(N6:N87)</f>
        <v>2536</v>
      </c>
      <c r="O88" s="430">
        <f>SUM(O6:O87)</f>
        <v>136</v>
      </c>
      <c r="P88" s="449">
        <f>SUM(P6:P87)</f>
        <v>1</v>
      </c>
      <c r="Q88" s="449">
        <f>SUM(Q6:Q87)</f>
        <v>1</v>
      </c>
    </row>
  </sheetData>
  <mergeCells count="41">
    <mergeCell ref="A1:Q1"/>
    <mergeCell ref="A2:Q2"/>
    <mergeCell ref="F3:G3"/>
    <mergeCell ref="H3:I3"/>
    <mergeCell ref="J3:K3"/>
    <mergeCell ref="L3:M3"/>
    <mergeCell ref="D3:D5"/>
    <mergeCell ref="E3:E5"/>
    <mergeCell ref="O3:O5"/>
    <mergeCell ref="Q3:Q5"/>
    <mergeCell ref="N53:N87"/>
    <mergeCell ref="A88:E88"/>
    <mergeCell ref="A6:A28"/>
    <mergeCell ref="A29:A52"/>
    <mergeCell ref="A53:A87"/>
    <mergeCell ref="B6:B28"/>
    <mergeCell ref="B29:B52"/>
    <mergeCell ref="B53:B87"/>
    <mergeCell ref="C6:C13"/>
    <mergeCell ref="C14:C28"/>
    <mergeCell ref="C29:C30"/>
    <mergeCell ref="C31:C40"/>
    <mergeCell ref="C41:C52"/>
    <mergeCell ref="C53:C59"/>
    <mergeCell ref="C60:C87"/>
    <mergeCell ref="Q6:Q28"/>
    <mergeCell ref="Q29:Q87"/>
    <mergeCell ref="A3:C5"/>
    <mergeCell ref="O53:O87"/>
    <mergeCell ref="P3:P5"/>
    <mergeCell ref="P6:P13"/>
    <mergeCell ref="P14:P28"/>
    <mergeCell ref="P29:P30"/>
    <mergeCell ref="P31:P40"/>
    <mergeCell ref="P41:P52"/>
    <mergeCell ref="P53:P87"/>
    <mergeCell ref="J53:J87"/>
    <mergeCell ref="L4:L5"/>
    <mergeCell ref="M4:M5"/>
    <mergeCell ref="M53:M87"/>
    <mergeCell ref="N3:N5"/>
  </mergeCells>
  <phoneticPr fontId="64" type="noConversion"/>
  <pageMargins left="0.39370078740157499" right="0.39370078740157499" top="0.59055118110236204" bottom="0.59055118110236204" header="0.511811023622047" footer="0.511811023622047"/>
  <pageSetup paperSize="9" orientation="portrait"/>
  <headerFooter alignWithMargins="0">
    <oddFooter>&amp;C&amp;10第 &amp;P 页，共 &amp;N 页&amp;R&amp;10&amp;A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0"/>
  <sheetViews>
    <sheetView zoomScale="120" zoomScaleNormal="120"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.875" defaultRowHeight="14.25"/>
  <cols>
    <col min="1" max="4" width="3.375" style="251" customWidth="1"/>
    <col min="5" max="5" width="22.125" style="251" customWidth="1"/>
    <col min="6" max="13" width="4.75" style="251" customWidth="1"/>
    <col min="14" max="15" width="5" style="251" customWidth="1"/>
    <col min="16" max="17" width="6.125" style="251" customWidth="1"/>
    <col min="18" max="16384" width="9.875" style="230"/>
  </cols>
  <sheetData>
    <row r="1" spans="1:17" ht="30" customHeight="1">
      <c r="A1" s="1273" t="s">
        <v>205</v>
      </c>
      <c r="B1" s="1273"/>
      <c r="C1" s="1273"/>
      <c r="D1" s="1273"/>
      <c r="E1" s="1273"/>
      <c r="F1" s="1273"/>
      <c r="G1" s="1273"/>
      <c r="H1" s="1273"/>
      <c r="I1" s="1273"/>
      <c r="J1" s="1273"/>
      <c r="K1" s="1273"/>
      <c r="L1" s="1273"/>
      <c r="M1" s="1273"/>
      <c r="N1" s="1273"/>
      <c r="O1" s="1273"/>
      <c r="P1" s="1273"/>
      <c r="Q1" s="1273"/>
    </row>
    <row r="2" spans="1:17" ht="15" customHeight="1">
      <c r="A2" s="1274" t="s">
        <v>1049</v>
      </c>
      <c r="B2" s="1274"/>
      <c r="C2" s="1274"/>
      <c r="D2" s="1274"/>
      <c r="E2" s="1274"/>
      <c r="F2" s="1274"/>
      <c r="G2" s="1274"/>
      <c r="H2" s="1274"/>
      <c r="I2" s="1274"/>
      <c r="J2" s="1274"/>
      <c r="K2" s="1274"/>
      <c r="L2" s="1274"/>
      <c r="M2" s="1274"/>
      <c r="N2" s="1274"/>
      <c r="O2" s="1274"/>
      <c r="P2" s="1274"/>
      <c r="Q2" s="1274"/>
    </row>
    <row r="3" spans="1:17" ht="18" customHeight="1">
      <c r="A3" s="1267" t="s">
        <v>1</v>
      </c>
      <c r="B3" s="1267"/>
      <c r="C3" s="1258"/>
      <c r="D3" s="1259" t="s">
        <v>2</v>
      </c>
      <c r="E3" s="1267" t="s">
        <v>3</v>
      </c>
      <c r="F3" s="1258" t="s">
        <v>4</v>
      </c>
      <c r="G3" s="1258"/>
      <c r="H3" s="1258" t="s">
        <v>5</v>
      </c>
      <c r="I3" s="1258"/>
      <c r="J3" s="1258" t="s">
        <v>6</v>
      </c>
      <c r="K3" s="1258"/>
      <c r="L3" s="1258" t="s">
        <v>109</v>
      </c>
      <c r="M3" s="1258"/>
      <c r="N3" s="1259" t="s">
        <v>8</v>
      </c>
      <c r="O3" s="1259" t="s">
        <v>9</v>
      </c>
      <c r="P3" s="1267" t="s">
        <v>10</v>
      </c>
      <c r="Q3" s="1267" t="s">
        <v>11</v>
      </c>
    </row>
    <row r="4" spans="1:17" ht="18" customHeight="1">
      <c r="A4" s="1258"/>
      <c r="B4" s="1258"/>
      <c r="C4" s="1258"/>
      <c r="D4" s="1259"/>
      <c r="E4" s="1267"/>
      <c r="F4" s="440">
        <v>1</v>
      </c>
      <c r="G4" s="440">
        <v>2</v>
      </c>
      <c r="H4" s="440">
        <v>3</v>
      </c>
      <c r="I4" s="440">
        <v>4</v>
      </c>
      <c r="J4" s="440">
        <v>5</v>
      </c>
      <c r="K4" s="440">
        <v>6</v>
      </c>
      <c r="L4" s="1267" t="s">
        <v>12</v>
      </c>
      <c r="M4" s="1267" t="s">
        <v>13</v>
      </c>
      <c r="N4" s="1259"/>
      <c r="O4" s="1259"/>
      <c r="P4" s="1267"/>
      <c r="Q4" s="1267"/>
    </row>
    <row r="5" spans="1:17" ht="18" customHeight="1">
      <c r="A5" s="1258"/>
      <c r="B5" s="1258"/>
      <c r="C5" s="1258"/>
      <c r="D5" s="1259"/>
      <c r="E5" s="1267"/>
      <c r="F5" s="438" t="s">
        <v>1048</v>
      </c>
      <c r="G5" s="438" t="s">
        <v>1048</v>
      </c>
      <c r="H5" s="438" t="s">
        <v>1048</v>
      </c>
      <c r="I5" s="438" t="s">
        <v>1048</v>
      </c>
      <c r="J5" s="438" t="s">
        <v>1048</v>
      </c>
      <c r="K5" s="438" t="s">
        <v>1048</v>
      </c>
      <c r="L5" s="1267"/>
      <c r="M5" s="1267"/>
      <c r="N5" s="1259"/>
      <c r="O5" s="1259"/>
      <c r="P5" s="1267"/>
      <c r="Q5" s="1267"/>
    </row>
    <row r="6" spans="1:17" ht="13.7" customHeight="1">
      <c r="A6" s="1259" t="s">
        <v>16</v>
      </c>
      <c r="B6" s="1259" t="s">
        <v>17</v>
      </c>
      <c r="C6" s="1259" t="s">
        <v>196</v>
      </c>
      <c r="D6" s="438">
        <v>1</v>
      </c>
      <c r="E6" s="263" t="s">
        <v>19</v>
      </c>
      <c r="F6" s="262">
        <v>2</v>
      </c>
      <c r="G6" s="262">
        <v>2</v>
      </c>
      <c r="H6" s="438"/>
      <c r="I6" s="438"/>
      <c r="J6" s="438"/>
      <c r="K6" s="438"/>
      <c r="L6" s="438" t="s">
        <v>197</v>
      </c>
      <c r="M6" s="438"/>
      <c r="N6" s="438">
        <f>F6*16+G6*16+H6*16+I6*16+J6*16+K6*19</f>
        <v>64</v>
      </c>
      <c r="O6" s="447">
        <f t="shared" ref="O6:O29" si="0">INT(N6/16)+IF(MOD(N6,16)&gt;9,1,0)</f>
        <v>4</v>
      </c>
      <c r="P6" s="1264">
        <f>SUM(N6:N13)/(SUM(N6:N89))</f>
        <v>0.13738019169329074</v>
      </c>
      <c r="Q6" s="1260">
        <f>SUM(N6:N28)/(SUM(N6:N89))</f>
        <v>0.39297124600638977</v>
      </c>
    </row>
    <row r="7" spans="1:17" ht="13.7" customHeight="1">
      <c r="A7" s="1259"/>
      <c r="B7" s="1259"/>
      <c r="C7" s="1262"/>
      <c r="D7" s="438">
        <v>2</v>
      </c>
      <c r="E7" s="1136" t="s">
        <v>20</v>
      </c>
      <c r="F7" s="438"/>
      <c r="G7" s="438"/>
      <c r="H7" s="262">
        <v>2</v>
      </c>
      <c r="I7" s="262">
        <v>2</v>
      </c>
      <c r="J7" s="438"/>
      <c r="K7" s="438"/>
      <c r="L7" s="438"/>
      <c r="M7" s="438" t="s">
        <v>197</v>
      </c>
      <c r="N7" s="438">
        <f>F7*16+G7*16+H7*16+I7*16+J7*16+K7*19</f>
        <v>64</v>
      </c>
      <c r="O7" s="447">
        <f t="shared" si="0"/>
        <v>4</v>
      </c>
      <c r="P7" s="1264"/>
      <c r="Q7" s="1260"/>
    </row>
    <row r="8" spans="1:17" ht="13.7" customHeight="1">
      <c r="A8" s="1259"/>
      <c r="B8" s="1259"/>
      <c r="C8" s="1262"/>
      <c r="D8" s="438">
        <v>3</v>
      </c>
      <c r="E8" s="255" t="s">
        <v>21</v>
      </c>
      <c r="F8" s="262">
        <v>2</v>
      </c>
      <c r="G8" s="262">
        <v>2</v>
      </c>
      <c r="H8" s="262"/>
      <c r="I8" s="262"/>
      <c r="J8" s="438"/>
      <c r="K8" s="438"/>
      <c r="L8" s="438" t="s">
        <v>197</v>
      </c>
      <c r="M8" s="438"/>
      <c r="N8" s="438">
        <f>F8*16+G8*16+H8*16+I8*16+J8*16+K8*19</f>
        <v>64</v>
      </c>
      <c r="O8" s="447">
        <f t="shared" si="0"/>
        <v>4</v>
      </c>
      <c r="P8" s="1264"/>
      <c r="Q8" s="1260"/>
    </row>
    <row r="9" spans="1:17" ht="13.7" customHeight="1">
      <c r="A9" s="1259"/>
      <c r="B9" s="1259"/>
      <c r="C9" s="1262"/>
      <c r="D9" s="438">
        <v>4</v>
      </c>
      <c r="E9" s="255" t="s">
        <v>22</v>
      </c>
      <c r="F9" s="438"/>
      <c r="G9" s="438"/>
      <c r="H9" s="438"/>
      <c r="I9" s="438"/>
      <c r="J9" s="438">
        <v>2</v>
      </c>
      <c r="K9" s="438"/>
      <c r="L9" s="438" t="s">
        <v>197</v>
      </c>
      <c r="M9" s="438"/>
      <c r="N9" s="438">
        <f>F9*16+G9*16+H9*16+I9*16+J9*16+K9*19</f>
        <v>32</v>
      </c>
      <c r="O9" s="447">
        <f t="shared" si="0"/>
        <v>2</v>
      </c>
      <c r="P9" s="1264"/>
      <c r="Q9" s="1260"/>
    </row>
    <row r="10" spans="1:17" ht="13.7" customHeight="1">
      <c r="A10" s="1259"/>
      <c r="B10" s="1259"/>
      <c r="C10" s="1262"/>
      <c r="D10" s="438">
        <v>5</v>
      </c>
      <c r="E10" s="259" t="s">
        <v>23</v>
      </c>
      <c r="F10" s="258"/>
      <c r="G10" s="258"/>
      <c r="H10" s="258">
        <v>2</v>
      </c>
      <c r="I10" s="258">
        <v>2</v>
      </c>
      <c r="J10" s="258"/>
      <c r="K10" s="258"/>
      <c r="L10" s="438" t="s">
        <v>197</v>
      </c>
      <c r="M10" s="257"/>
      <c r="N10" s="438">
        <f>F10*16+G10*16+H10*16+I10*16+J10*16+K10*19</f>
        <v>64</v>
      </c>
      <c r="O10" s="447">
        <f t="shared" si="0"/>
        <v>4</v>
      </c>
      <c r="P10" s="1264"/>
      <c r="Q10" s="1260"/>
    </row>
    <row r="11" spans="1:17" ht="13.7" customHeight="1">
      <c r="A11" s="1259"/>
      <c r="B11" s="1259"/>
      <c r="C11" s="1262"/>
      <c r="D11" s="438">
        <v>6</v>
      </c>
      <c r="E11" s="255" t="s">
        <v>24</v>
      </c>
      <c r="F11" s="262" t="s">
        <v>25</v>
      </c>
      <c r="G11" s="262" t="s">
        <v>25</v>
      </c>
      <c r="H11" s="438" t="s">
        <v>25</v>
      </c>
      <c r="I11" s="438" t="s">
        <v>25</v>
      </c>
      <c r="J11" s="438" t="s">
        <v>25</v>
      </c>
      <c r="K11" s="438"/>
      <c r="L11" s="438"/>
      <c r="M11" s="438" t="s">
        <v>197</v>
      </c>
      <c r="N11" s="438">
        <v>20</v>
      </c>
      <c r="O11" s="438">
        <f t="shared" si="0"/>
        <v>1</v>
      </c>
      <c r="P11" s="1264"/>
      <c r="Q11" s="1260"/>
    </row>
    <row r="12" spans="1:17" ht="13.7" customHeight="1">
      <c r="A12" s="1259"/>
      <c r="B12" s="1259"/>
      <c r="C12" s="1262"/>
      <c r="D12" s="438">
        <v>7</v>
      </c>
      <c r="E12" s="255" t="s">
        <v>27</v>
      </c>
      <c r="F12" s="438" t="s">
        <v>28</v>
      </c>
      <c r="G12" s="438" t="s">
        <v>28</v>
      </c>
      <c r="H12" s="438" t="s">
        <v>28</v>
      </c>
      <c r="I12" s="438" t="s">
        <v>28</v>
      </c>
      <c r="J12" s="438"/>
      <c r="K12" s="438"/>
      <c r="L12" s="438"/>
      <c r="M12" s="438" t="s">
        <v>197</v>
      </c>
      <c r="N12" s="438">
        <v>24</v>
      </c>
      <c r="O12" s="438">
        <f t="shared" si="0"/>
        <v>1</v>
      </c>
      <c r="P12" s="1264"/>
      <c r="Q12" s="1260"/>
    </row>
    <row r="13" spans="1:17" ht="13.7" customHeight="1">
      <c r="A13" s="1259"/>
      <c r="B13" s="1259"/>
      <c r="C13" s="1262"/>
      <c r="D13" s="438">
        <v>8</v>
      </c>
      <c r="E13" s="255" t="s">
        <v>29</v>
      </c>
      <c r="F13" s="438" t="s">
        <v>30</v>
      </c>
      <c r="G13" s="438"/>
      <c r="H13" s="438"/>
      <c r="I13" s="438"/>
      <c r="J13" s="438" t="s">
        <v>25</v>
      </c>
      <c r="K13" s="438"/>
      <c r="L13" s="438"/>
      <c r="M13" s="438" t="s">
        <v>197</v>
      </c>
      <c r="N13" s="438">
        <v>12</v>
      </c>
      <c r="O13" s="438">
        <f t="shared" si="0"/>
        <v>1</v>
      </c>
      <c r="P13" s="1264"/>
      <c r="Q13" s="1260"/>
    </row>
    <row r="14" spans="1:17" ht="13.7" customHeight="1">
      <c r="A14" s="1259"/>
      <c r="B14" s="1259"/>
      <c r="C14" s="1259" t="s">
        <v>198</v>
      </c>
      <c r="D14" s="438">
        <v>9</v>
      </c>
      <c r="E14" s="255" t="s">
        <v>206</v>
      </c>
      <c r="F14" s="438">
        <v>2</v>
      </c>
      <c r="G14" s="438">
        <v>2</v>
      </c>
      <c r="H14" s="438"/>
      <c r="I14" s="438"/>
      <c r="J14" s="438"/>
      <c r="K14" s="438"/>
      <c r="L14" s="438" t="s">
        <v>197</v>
      </c>
      <c r="M14" s="438"/>
      <c r="N14" s="438">
        <f t="shared" ref="N14:N29" si="1">F14*16+G14*16+H14*16+I14*16+J14*16+K14*19</f>
        <v>64</v>
      </c>
      <c r="O14" s="447">
        <f t="shared" si="0"/>
        <v>4</v>
      </c>
      <c r="P14" s="1264">
        <f>SUM(N14:N28)/(SUM(N6:N89))</f>
        <v>0.25559105431309903</v>
      </c>
      <c r="Q14" s="1260"/>
    </row>
    <row r="15" spans="1:17" ht="13.7" customHeight="1">
      <c r="A15" s="1259"/>
      <c r="B15" s="1259"/>
      <c r="C15" s="1262"/>
      <c r="D15" s="438">
        <v>10</v>
      </c>
      <c r="E15" s="255" t="s">
        <v>207</v>
      </c>
      <c r="F15" s="438"/>
      <c r="G15" s="438">
        <v>2</v>
      </c>
      <c r="H15" s="438">
        <v>2</v>
      </c>
      <c r="I15" s="438"/>
      <c r="J15" s="438"/>
      <c r="K15" s="438"/>
      <c r="L15" s="438" t="s">
        <v>197</v>
      </c>
      <c r="M15" s="438"/>
      <c r="N15" s="438">
        <f t="shared" si="1"/>
        <v>64</v>
      </c>
      <c r="O15" s="447">
        <f t="shared" si="0"/>
        <v>4</v>
      </c>
      <c r="P15" s="1264"/>
      <c r="Q15" s="1260"/>
    </row>
    <row r="16" spans="1:17" ht="13.7" customHeight="1">
      <c r="A16" s="1259"/>
      <c r="B16" s="1259"/>
      <c r="C16" s="1262"/>
      <c r="D16" s="438">
        <v>11</v>
      </c>
      <c r="E16" s="255" t="s">
        <v>1130</v>
      </c>
      <c r="F16" s="438">
        <v>2</v>
      </c>
      <c r="G16" s="438">
        <v>2</v>
      </c>
      <c r="H16" s="438"/>
      <c r="I16" s="438"/>
      <c r="J16" s="438"/>
      <c r="K16" s="438"/>
      <c r="L16" s="438" t="s">
        <v>197</v>
      </c>
      <c r="M16" s="438"/>
      <c r="N16" s="438">
        <f t="shared" si="1"/>
        <v>64</v>
      </c>
      <c r="O16" s="447">
        <f t="shared" si="0"/>
        <v>4</v>
      </c>
      <c r="P16" s="1264"/>
      <c r="Q16" s="1260"/>
    </row>
    <row r="17" spans="1:17" ht="13.7" customHeight="1">
      <c r="A17" s="1259"/>
      <c r="B17" s="1259"/>
      <c r="C17" s="1262"/>
      <c r="D17" s="438">
        <v>12</v>
      </c>
      <c r="E17" s="255" t="s">
        <v>219</v>
      </c>
      <c r="F17" s="438"/>
      <c r="G17" s="438"/>
      <c r="H17" s="438"/>
      <c r="I17" s="438">
        <v>2</v>
      </c>
      <c r="J17" s="438"/>
      <c r="K17" s="438"/>
      <c r="L17" s="438" t="s">
        <v>197</v>
      </c>
      <c r="M17" s="438"/>
      <c r="N17" s="438">
        <f t="shared" si="1"/>
        <v>32</v>
      </c>
      <c r="O17" s="447">
        <f t="shared" si="0"/>
        <v>2</v>
      </c>
      <c r="P17" s="1264"/>
      <c r="Q17" s="1260"/>
    </row>
    <row r="18" spans="1:17" ht="13.7" customHeight="1">
      <c r="A18" s="1259"/>
      <c r="B18" s="1259"/>
      <c r="C18" s="1262"/>
      <c r="D18" s="438">
        <v>13</v>
      </c>
      <c r="E18" s="255" t="s">
        <v>1131</v>
      </c>
      <c r="F18" s="438">
        <v>2</v>
      </c>
      <c r="G18" s="438"/>
      <c r="H18" s="438"/>
      <c r="I18" s="438"/>
      <c r="J18" s="438"/>
      <c r="K18" s="438"/>
      <c r="L18" s="438" t="s">
        <v>197</v>
      </c>
      <c r="M18" s="438"/>
      <c r="N18" s="438">
        <f t="shared" si="1"/>
        <v>32</v>
      </c>
      <c r="O18" s="447">
        <f t="shared" si="0"/>
        <v>2</v>
      </c>
      <c r="P18" s="1264"/>
      <c r="Q18" s="1260"/>
    </row>
    <row r="19" spans="1:17" ht="13.7" customHeight="1">
      <c r="A19" s="1259"/>
      <c r="B19" s="1259"/>
      <c r="C19" s="1262"/>
      <c r="D19" s="438">
        <v>14</v>
      </c>
      <c r="E19" s="255" t="s">
        <v>1132</v>
      </c>
      <c r="F19" s="438">
        <v>2</v>
      </c>
      <c r="G19" s="438"/>
      <c r="H19" s="438"/>
      <c r="I19" s="438"/>
      <c r="J19" s="438"/>
      <c r="K19" s="438"/>
      <c r="L19" s="438" t="s">
        <v>197</v>
      </c>
      <c r="M19" s="438"/>
      <c r="N19" s="438">
        <f t="shared" si="1"/>
        <v>32</v>
      </c>
      <c r="O19" s="447">
        <f t="shared" si="0"/>
        <v>2</v>
      </c>
      <c r="P19" s="1264"/>
      <c r="Q19" s="1260"/>
    </row>
    <row r="20" spans="1:17" ht="13.7" customHeight="1">
      <c r="A20" s="1259"/>
      <c r="B20" s="1259"/>
      <c r="C20" s="1262"/>
      <c r="D20" s="438">
        <v>15</v>
      </c>
      <c r="E20" s="255" t="s">
        <v>211</v>
      </c>
      <c r="F20" s="438"/>
      <c r="G20" s="438"/>
      <c r="H20" s="438">
        <v>2</v>
      </c>
      <c r="I20" s="438"/>
      <c r="J20" s="438"/>
      <c r="K20" s="438"/>
      <c r="L20" s="438" t="s">
        <v>197</v>
      </c>
      <c r="M20" s="438"/>
      <c r="N20" s="438">
        <f t="shared" si="1"/>
        <v>32</v>
      </c>
      <c r="O20" s="447">
        <f t="shared" si="0"/>
        <v>2</v>
      </c>
      <c r="P20" s="1264"/>
      <c r="Q20" s="1260"/>
    </row>
    <row r="21" spans="1:17" ht="13.7" customHeight="1">
      <c r="A21" s="1259"/>
      <c r="B21" s="1259"/>
      <c r="C21" s="1262"/>
      <c r="D21" s="438">
        <v>16</v>
      </c>
      <c r="E21" s="255" t="s">
        <v>212</v>
      </c>
      <c r="F21" s="438"/>
      <c r="G21" s="438"/>
      <c r="H21" s="438"/>
      <c r="I21" s="438"/>
      <c r="J21" s="438">
        <v>2</v>
      </c>
      <c r="K21" s="438"/>
      <c r="L21" s="438" t="s">
        <v>197</v>
      </c>
      <c r="M21" s="438"/>
      <c r="N21" s="438">
        <f t="shared" si="1"/>
        <v>32</v>
      </c>
      <c r="O21" s="447">
        <f t="shared" si="0"/>
        <v>2</v>
      </c>
      <c r="P21" s="1264"/>
      <c r="Q21" s="1260"/>
    </row>
    <row r="22" spans="1:17" ht="13.7" customHeight="1">
      <c r="A22" s="1259"/>
      <c r="B22" s="1259"/>
      <c r="C22" s="1262"/>
      <c r="D22" s="438">
        <v>17</v>
      </c>
      <c r="E22" s="255" t="s">
        <v>213</v>
      </c>
      <c r="F22" s="438"/>
      <c r="G22" s="438"/>
      <c r="H22" s="438"/>
      <c r="I22" s="438"/>
      <c r="J22" s="438">
        <v>2</v>
      </c>
      <c r="K22" s="438"/>
      <c r="L22" s="438" t="s">
        <v>197</v>
      </c>
      <c r="M22" s="438"/>
      <c r="N22" s="438">
        <f t="shared" si="1"/>
        <v>32</v>
      </c>
      <c r="O22" s="447">
        <f t="shared" si="0"/>
        <v>2</v>
      </c>
      <c r="P22" s="1264"/>
      <c r="Q22" s="1260"/>
    </row>
    <row r="23" spans="1:17" ht="13.7" customHeight="1">
      <c r="A23" s="1259"/>
      <c r="B23" s="1259"/>
      <c r="C23" s="1262"/>
      <c r="D23" s="438">
        <v>18</v>
      </c>
      <c r="E23" s="255" t="s">
        <v>214</v>
      </c>
      <c r="F23" s="438"/>
      <c r="G23" s="438"/>
      <c r="H23" s="438"/>
      <c r="I23" s="438"/>
      <c r="J23" s="438">
        <v>4</v>
      </c>
      <c r="K23" s="438"/>
      <c r="L23" s="438" t="s">
        <v>197</v>
      </c>
      <c r="M23" s="438"/>
      <c r="N23" s="438">
        <f t="shared" si="1"/>
        <v>64</v>
      </c>
      <c r="O23" s="447">
        <f t="shared" si="0"/>
        <v>4</v>
      </c>
      <c r="P23" s="1264"/>
      <c r="Q23" s="1260"/>
    </row>
    <row r="24" spans="1:17" ht="13.7" customHeight="1">
      <c r="A24" s="1259"/>
      <c r="B24" s="1259"/>
      <c r="C24" s="1262"/>
      <c r="D24" s="438">
        <v>19</v>
      </c>
      <c r="E24" s="255" t="s">
        <v>37</v>
      </c>
      <c r="F24" s="438"/>
      <c r="G24" s="438">
        <v>2</v>
      </c>
      <c r="H24" s="438">
        <v>2</v>
      </c>
      <c r="I24" s="438"/>
      <c r="J24" s="438"/>
      <c r="K24" s="438"/>
      <c r="L24" s="438" t="s">
        <v>197</v>
      </c>
      <c r="M24" s="438"/>
      <c r="N24" s="438">
        <f t="shared" si="1"/>
        <v>64</v>
      </c>
      <c r="O24" s="447">
        <f t="shared" si="0"/>
        <v>4</v>
      </c>
      <c r="P24" s="1264"/>
      <c r="Q24" s="1260"/>
    </row>
    <row r="25" spans="1:17" ht="13.7" customHeight="1">
      <c r="A25" s="1259"/>
      <c r="B25" s="1259"/>
      <c r="C25" s="1262"/>
      <c r="D25" s="438">
        <v>20</v>
      </c>
      <c r="E25" s="255" t="s">
        <v>34</v>
      </c>
      <c r="F25" s="438"/>
      <c r="G25" s="438"/>
      <c r="H25" s="438"/>
      <c r="I25" s="438"/>
      <c r="J25" s="438">
        <v>2</v>
      </c>
      <c r="K25" s="438"/>
      <c r="L25" s="438" t="s">
        <v>197</v>
      </c>
      <c r="M25" s="438"/>
      <c r="N25" s="438">
        <f t="shared" si="1"/>
        <v>32</v>
      </c>
      <c r="O25" s="447">
        <f t="shared" si="0"/>
        <v>2</v>
      </c>
      <c r="P25" s="1264"/>
      <c r="Q25" s="1260"/>
    </row>
    <row r="26" spans="1:17" ht="13.7" customHeight="1">
      <c r="A26" s="1259"/>
      <c r="B26" s="1259"/>
      <c r="C26" s="1262"/>
      <c r="D26" s="438">
        <v>21</v>
      </c>
      <c r="E26" s="255" t="s">
        <v>220</v>
      </c>
      <c r="F26" s="438"/>
      <c r="G26" s="438"/>
      <c r="H26" s="438"/>
      <c r="I26" s="438">
        <v>2</v>
      </c>
      <c r="J26" s="438"/>
      <c r="K26" s="438"/>
      <c r="L26" s="438" t="s">
        <v>197</v>
      </c>
      <c r="M26" s="438"/>
      <c r="N26" s="438">
        <f t="shared" si="1"/>
        <v>32</v>
      </c>
      <c r="O26" s="447">
        <f t="shared" si="0"/>
        <v>2</v>
      </c>
      <c r="P26" s="1264"/>
      <c r="Q26" s="1260"/>
    </row>
    <row r="27" spans="1:17" ht="13.7" customHeight="1">
      <c r="A27" s="1259"/>
      <c r="B27" s="1259"/>
      <c r="C27" s="1262"/>
      <c r="D27" s="438">
        <v>22</v>
      </c>
      <c r="E27" s="255" t="s">
        <v>221</v>
      </c>
      <c r="F27" s="438"/>
      <c r="G27" s="438"/>
      <c r="H27" s="438"/>
      <c r="I27" s="438">
        <v>2</v>
      </c>
      <c r="J27" s="438"/>
      <c r="K27" s="438"/>
      <c r="L27" s="438" t="s">
        <v>197</v>
      </c>
      <c r="M27" s="438"/>
      <c r="N27" s="438">
        <f t="shared" si="1"/>
        <v>32</v>
      </c>
      <c r="O27" s="447">
        <f t="shared" si="0"/>
        <v>2</v>
      </c>
      <c r="P27" s="1264"/>
      <c r="Q27" s="1260"/>
    </row>
    <row r="28" spans="1:17" ht="13.7" customHeight="1">
      <c r="A28" s="1259"/>
      <c r="B28" s="1259"/>
      <c r="C28" s="1262"/>
      <c r="D28" s="438">
        <v>23</v>
      </c>
      <c r="E28" s="255" t="s">
        <v>222</v>
      </c>
      <c r="F28" s="438"/>
      <c r="G28" s="438"/>
      <c r="H28" s="438">
        <v>2</v>
      </c>
      <c r="I28" s="438"/>
      <c r="J28" s="438"/>
      <c r="K28" s="438"/>
      <c r="L28" s="438" t="s">
        <v>197</v>
      </c>
      <c r="M28" s="438"/>
      <c r="N28" s="438">
        <f t="shared" si="1"/>
        <v>32</v>
      </c>
      <c r="O28" s="447">
        <f t="shared" si="0"/>
        <v>2</v>
      </c>
      <c r="P28" s="1264"/>
      <c r="Q28" s="1260"/>
    </row>
    <row r="29" spans="1:17" ht="13.7" customHeight="1">
      <c r="A29" s="1259" t="s">
        <v>43</v>
      </c>
      <c r="B29" s="1259" t="s">
        <v>17</v>
      </c>
      <c r="C29" s="1267" t="s">
        <v>196</v>
      </c>
      <c r="D29" s="438">
        <v>24</v>
      </c>
      <c r="E29" s="256" t="s">
        <v>45</v>
      </c>
      <c r="F29" s="262">
        <v>2</v>
      </c>
      <c r="G29" s="262">
        <v>2</v>
      </c>
      <c r="H29" s="262">
        <v>2</v>
      </c>
      <c r="I29" s="262">
        <v>2</v>
      </c>
      <c r="J29" s="438"/>
      <c r="K29" s="438"/>
      <c r="L29" s="438"/>
      <c r="M29" s="438" t="s">
        <v>197</v>
      </c>
      <c r="N29" s="438">
        <f t="shared" si="1"/>
        <v>128</v>
      </c>
      <c r="O29" s="447">
        <f t="shared" si="0"/>
        <v>8</v>
      </c>
      <c r="P29" s="1264">
        <f>SUM(N29:N31)/(SUM(N6:N89))</f>
        <v>7.6677316293929709E-2</v>
      </c>
      <c r="Q29" s="1260">
        <f>SUM(N29:N89)/(SUM(N6:N89))</f>
        <v>0.60702875399361023</v>
      </c>
    </row>
    <row r="30" spans="1:17" ht="13.7" customHeight="1">
      <c r="A30" s="1259"/>
      <c r="B30" s="1259"/>
      <c r="C30" s="1267"/>
      <c r="D30" s="438">
        <v>25</v>
      </c>
      <c r="E30" s="253" t="s">
        <v>47</v>
      </c>
      <c r="F30" s="262"/>
      <c r="G30" s="262"/>
      <c r="H30" s="262">
        <v>0</v>
      </c>
      <c r="I30" s="262"/>
      <c r="J30" s="438"/>
      <c r="K30" s="438"/>
      <c r="L30" s="438"/>
      <c r="M30" s="438"/>
      <c r="N30" s="438"/>
      <c r="O30" s="447"/>
      <c r="P30" s="1264"/>
      <c r="Q30" s="1260"/>
    </row>
    <row r="31" spans="1:17" ht="13.7" customHeight="1">
      <c r="A31" s="1259"/>
      <c r="B31" s="1259"/>
      <c r="C31" s="1272"/>
      <c r="D31" s="438">
        <v>26</v>
      </c>
      <c r="E31" s="256" t="s">
        <v>46</v>
      </c>
      <c r="F31" s="262">
        <v>2</v>
      </c>
      <c r="G31" s="262">
        <v>2</v>
      </c>
      <c r="H31" s="438"/>
      <c r="I31" s="438"/>
      <c r="J31" s="438"/>
      <c r="K31" s="438"/>
      <c r="L31" s="438"/>
      <c r="M31" s="438" t="s">
        <v>197</v>
      </c>
      <c r="N31" s="438">
        <f t="shared" ref="N31:N46" si="2">F31*16+G31*16+H31*16+I31*16+J31*16+K31*19</f>
        <v>64</v>
      </c>
      <c r="O31" s="447">
        <f t="shared" ref="O31:O46" si="3">INT(N31/16)+IF(MOD(N31,16)&gt;9,1,0)</f>
        <v>4</v>
      </c>
      <c r="P31" s="1264"/>
      <c r="Q31" s="1260"/>
    </row>
    <row r="32" spans="1:17" ht="13.7" customHeight="1">
      <c r="A32" s="1259"/>
      <c r="B32" s="1259"/>
      <c r="C32" s="1259" t="s">
        <v>198</v>
      </c>
      <c r="D32" s="438">
        <v>27</v>
      </c>
      <c r="E32" s="261" t="s">
        <v>215</v>
      </c>
      <c r="F32" s="260"/>
      <c r="G32" s="260"/>
      <c r="H32" s="260"/>
      <c r="I32" s="260">
        <v>2</v>
      </c>
      <c r="J32" s="260"/>
      <c r="K32" s="260"/>
      <c r="L32" s="438" t="s">
        <v>197</v>
      </c>
      <c r="M32" s="260"/>
      <c r="N32" s="438">
        <f t="shared" si="2"/>
        <v>32</v>
      </c>
      <c r="O32" s="447">
        <f t="shared" si="3"/>
        <v>2</v>
      </c>
      <c r="P32" s="1264">
        <f>SUM(N32:N42)/(SUM(N6:N89))</f>
        <v>0.17891373801916932</v>
      </c>
      <c r="Q32" s="1260"/>
    </row>
    <row r="33" spans="1:17" ht="13.7" customHeight="1">
      <c r="A33" s="1259"/>
      <c r="B33" s="1259"/>
      <c r="C33" s="1259"/>
      <c r="D33" s="438">
        <v>28</v>
      </c>
      <c r="E33" s="255" t="s">
        <v>210</v>
      </c>
      <c r="F33" s="260"/>
      <c r="G33" s="260"/>
      <c r="H33" s="260">
        <v>2</v>
      </c>
      <c r="I33" s="260"/>
      <c r="J33" s="260"/>
      <c r="K33" s="260"/>
      <c r="L33" s="438" t="s">
        <v>197</v>
      </c>
      <c r="M33" s="260"/>
      <c r="N33" s="438">
        <f t="shared" si="2"/>
        <v>32</v>
      </c>
      <c r="O33" s="447">
        <f t="shared" si="3"/>
        <v>2</v>
      </c>
      <c r="P33" s="1264"/>
      <c r="Q33" s="1260"/>
    </row>
    <row r="34" spans="1:17" ht="13.7" customHeight="1">
      <c r="A34" s="1259"/>
      <c r="B34" s="1259"/>
      <c r="C34" s="1262"/>
      <c r="D34" s="438">
        <v>29</v>
      </c>
      <c r="E34" s="255" t="s">
        <v>216</v>
      </c>
      <c r="F34" s="438"/>
      <c r="G34" s="438"/>
      <c r="H34" s="438"/>
      <c r="I34" s="438">
        <v>2</v>
      </c>
      <c r="J34" s="438"/>
      <c r="K34" s="438"/>
      <c r="L34" s="438" t="s">
        <v>197</v>
      </c>
      <c r="M34" s="438"/>
      <c r="N34" s="438">
        <f t="shared" si="2"/>
        <v>32</v>
      </c>
      <c r="O34" s="447">
        <f t="shared" si="3"/>
        <v>2</v>
      </c>
      <c r="P34" s="1264"/>
      <c r="Q34" s="1260"/>
    </row>
    <row r="35" spans="1:17" ht="13.7" customHeight="1">
      <c r="A35" s="1259"/>
      <c r="B35" s="1259"/>
      <c r="C35" s="1262"/>
      <c r="D35" s="438">
        <v>30</v>
      </c>
      <c r="E35" s="255" t="s">
        <v>48</v>
      </c>
      <c r="F35" s="438"/>
      <c r="G35" s="438"/>
      <c r="H35" s="438"/>
      <c r="I35" s="438">
        <v>2</v>
      </c>
      <c r="J35" s="438"/>
      <c r="K35" s="438"/>
      <c r="L35" s="438" t="s">
        <v>197</v>
      </c>
      <c r="M35" s="438"/>
      <c r="N35" s="438">
        <f t="shared" si="2"/>
        <v>32</v>
      </c>
      <c r="O35" s="447">
        <f t="shared" si="3"/>
        <v>2</v>
      </c>
      <c r="P35" s="1264"/>
      <c r="Q35" s="1260"/>
    </row>
    <row r="36" spans="1:17" ht="13.7" customHeight="1">
      <c r="A36" s="1259"/>
      <c r="B36" s="1259"/>
      <c r="C36" s="1262"/>
      <c r="D36" s="438">
        <v>31</v>
      </c>
      <c r="E36" s="255" t="s">
        <v>223</v>
      </c>
      <c r="F36" s="438">
        <v>2</v>
      </c>
      <c r="G36" s="438">
        <v>2</v>
      </c>
      <c r="H36" s="438"/>
      <c r="I36" s="438"/>
      <c r="J36" s="438"/>
      <c r="K36" s="438"/>
      <c r="L36" s="438" t="s">
        <v>197</v>
      </c>
      <c r="M36" s="438"/>
      <c r="N36" s="438">
        <f t="shared" si="2"/>
        <v>64</v>
      </c>
      <c r="O36" s="447">
        <f t="shared" si="3"/>
        <v>4</v>
      </c>
      <c r="P36" s="1264"/>
      <c r="Q36" s="1260"/>
    </row>
    <row r="37" spans="1:17" ht="13.7" customHeight="1">
      <c r="A37" s="1259"/>
      <c r="B37" s="1259"/>
      <c r="C37" s="1262"/>
      <c r="D37" s="438">
        <v>32</v>
      </c>
      <c r="E37" s="255" t="s">
        <v>217</v>
      </c>
      <c r="F37" s="438">
        <v>2</v>
      </c>
      <c r="G37" s="438">
        <v>2</v>
      </c>
      <c r="H37" s="438"/>
      <c r="I37" s="438"/>
      <c r="J37" s="438"/>
      <c r="K37" s="438"/>
      <c r="L37" s="438" t="s">
        <v>197</v>
      </c>
      <c r="M37" s="438"/>
      <c r="N37" s="438">
        <f t="shared" si="2"/>
        <v>64</v>
      </c>
      <c r="O37" s="447">
        <f t="shared" si="3"/>
        <v>4</v>
      </c>
      <c r="P37" s="1264"/>
      <c r="Q37" s="1260"/>
    </row>
    <row r="38" spans="1:17" ht="13.7" customHeight="1">
      <c r="A38" s="1259"/>
      <c r="B38" s="1259"/>
      <c r="C38" s="1262"/>
      <c r="D38" s="438">
        <v>33</v>
      </c>
      <c r="E38" s="255" t="s">
        <v>218</v>
      </c>
      <c r="F38" s="438"/>
      <c r="G38" s="438"/>
      <c r="H38" s="438">
        <v>2</v>
      </c>
      <c r="I38" s="438"/>
      <c r="J38" s="438"/>
      <c r="K38" s="438"/>
      <c r="L38" s="438" t="s">
        <v>197</v>
      </c>
      <c r="M38" s="438"/>
      <c r="N38" s="438">
        <f t="shared" si="2"/>
        <v>32</v>
      </c>
      <c r="O38" s="447">
        <f t="shared" si="3"/>
        <v>2</v>
      </c>
      <c r="P38" s="1264"/>
      <c r="Q38" s="1260"/>
    </row>
    <row r="39" spans="1:17" ht="13.7" customHeight="1">
      <c r="A39" s="1259"/>
      <c r="B39" s="1259"/>
      <c r="C39" s="1262"/>
      <c r="D39" s="438">
        <v>34</v>
      </c>
      <c r="E39" s="255" t="s">
        <v>1133</v>
      </c>
      <c r="F39" s="438">
        <v>2</v>
      </c>
      <c r="G39" s="438"/>
      <c r="H39" s="438"/>
      <c r="I39" s="438"/>
      <c r="J39" s="438"/>
      <c r="K39" s="438"/>
      <c r="L39" s="438" t="s">
        <v>197</v>
      </c>
      <c r="M39" s="438"/>
      <c r="N39" s="438">
        <f t="shared" si="2"/>
        <v>32</v>
      </c>
      <c r="O39" s="447">
        <f t="shared" si="3"/>
        <v>2</v>
      </c>
      <c r="P39" s="1264"/>
      <c r="Q39" s="1260"/>
    </row>
    <row r="40" spans="1:17" ht="13.7" customHeight="1">
      <c r="A40" s="1271"/>
      <c r="B40" s="1271"/>
      <c r="C40" s="1263"/>
      <c r="D40" s="349"/>
      <c r="E40" s="389" t="s">
        <v>247</v>
      </c>
      <c r="F40" s="349"/>
      <c r="G40" s="390">
        <v>2</v>
      </c>
      <c r="H40" s="349"/>
      <c r="I40" s="349"/>
      <c r="J40" s="349"/>
      <c r="K40" s="349"/>
      <c r="L40" s="349" t="s">
        <v>197</v>
      </c>
      <c r="M40" s="349"/>
      <c r="N40" s="349">
        <v>32</v>
      </c>
      <c r="O40" s="350">
        <v>2</v>
      </c>
      <c r="P40" s="1265"/>
      <c r="Q40" s="1261"/>
    </row>
    <row r="41" spans="1:17" ht="13.7" customHeight="1">
      <c r="A41" s="1259"/>
      <c r="B41" s="1259"/>
      <c r="C41" s="1262"/>
      <c r="D41" s="438">
        <v>35</v>
      </c>
      <c r="E41" s="255" t="s">
        <v>54</v>
      </c>
      <c r="F41" s="438"/>
      <c r="G41" s="438"/>
      <c r="H41" s="438">
        <v>2</v>
      </c>
      <c r="I41" s="438">
        <v>2</v>
      </c>
      <c r="J41" s="438"/>
      <c r="K41" s="438"/>
      <c r="L41" s="438" t="s">
        <v>197</v>
      </c>
      <c r="M41" s="438"/>
      <c r="N41" s="438">
        <f t="shared" si="2"/>
        <v>64</v>
      </c>
      <c r="O41" s="447">
        <f t="shared" si="3"/>
        <v>4</v>
      </c>
      <c r="P41" s="1264"/>
      <c r="Q41" s="1260"/>
    </row>
    <row r="42" spans="1:17" ht="13.7" customHeight="1">
      <c r="A42" s="1259"/>
      <c r="B42" s="1259"/>
      <c r="C42" s="1262"/>
      <c r="D42" s="438">
        <v>36</v>
      </c>
      <c r="E42" s="255" t="s">
        <v>55</v>
      </c>
      <c r="F42" s="438"/>
      <c r="G42" s="438"/>
      <c r="H42" s="438"/>
      <c r="I42" s="438"/>
      <c r="J42" s="438">
        <v>2</v>
      </c>
      <c r="K42" s="438"/>
      <c r="L42" s="438" t="s">
        <v>197</v>
      </c>
      <c r="M42" s="438"/>
      <c r="N42" s="438">
        <f t="shared" si="2"/>
        <v>32</v>
      </c>
      <c r="O42" s="447">
        <f t="shared" si="3"/>
        <v>2</v>
      </c>
      <c r="P42" s="1264"/>
      <c r="Q42" s="1260"/>
    </row>
    <row r="43" spans="1:17" ht="13.7" customHeight="1">
      <c r="A43" s="1259"/>
      <c r="B43" s="1259"/>
      <c r="C43" s="1259" t="s">
        <v>56</v>
      </c>
      <c r="D43" s="438">
        <v>37</v>
      </c>
      <c r="E43" s="256" t="s">
        <v>57</v>
      </c>
      <c r="F43" s="438">
        <v>1</v>
      </c>
      <c r="G43" s="438">
        <v>1</v>
      </c>
      <c r="H43" s="438"/>
      <c r="I43" s="438"/>
      <c r="J43" s="438"/>
      <c r="K43" s="438"/>
      <c r="L43" s="438"/>
      <c r="M43" s="438" t="s">
        <v>197</v>
      </c>
      <c r="N43" s="438">
        <f t="shared" si="2"/>
        <v>32</v>
      </c>
      <c r="O43" s="447">
        <f t="shared" si="3"/>
        <v>2</v>
      </c>
      <c r="P43" s="1264">
        <f>SUM(N43:N54)/(SUM(N6:N89))</f>
        <v>0.33865814696485624</v>
      </c>
      <c r="Q43" s="1260"/>
    </row>
    <row r="44" spans="1:17" ht="13.7" customHeight="1">
      <c r="A44" s="1259"/>
      <c r="B44" s="1259"/>
      <c r="C44" s="1259"/>
      <c r="D44" s="438">
        <v>38</v>
      </c>
      <c r="E44" s="256" t="s">
        <v>199</v>
      </c>
      <c r="F44" s="438">
        <v>1</v>
      </c>
      <c r="G44" s="438">
        <v>1</v>
      </c>
      <c r="H44" s="438"/>
      <c r="I44" s="438"/>
      <c r="J44" s="438"/>
      <c r="K44" s="438"/>
      <c r="L44" s="438"/>
      <c r="M44" s="438" t="s">
        <v>197</v>
      </c>
      <c r="N44" s="438">
        <f t="shared" si="2"/>
        <v>32</v>
      </c>
      <c r="O44" s="447">
        <f t="shared" si="3"/>
        <v>2</v>
      </c>
      <c r="P44" s="1264"/>
      <c r="Q44" s="1260"/>
    </row>
    <row r="45" spans="1:17" ht="13.7" customHeight="1">
      <c r="A45" s="1259"/>
      <c r="B45" s="1259"/>
      <c r="C45" s="1259"/>
      <c r="D45" s="438">
        <v>39</v>
      </c>
      <c r="E45" s="253" t="s">
        <v>200</v>
      </c>
      <c r="F45" s="438"/>
      <c r="G45" s="438"/>
      <c r="H45" s="395">
        <v>0</v>
      </c>
      <c r="I45" s="438">
        <v>2</v>
      </c>
      <c r="J45" s="438"/>
      <c r="K45" s="438"/>
      <c r="L45" s="438"/>
      <c r="M45" s="438" t="s">
        <v>197</v>
      </c>
      <c r="N45" s="438">
        <f t="shared" si="2"/>
        <v>32</v>
      </c>
      <c r="O45" s="447">
        <f t="shared" si="3"/>
        <v>2</v>
      </c>
      <c r="P45" s="1264"/>
      <c r="Q45" s="1260"/>
    </row>
    <row r="46" spans="1:17" ht="13.7" customHeight="1">
      <c r="A46" s="1259"/>
      <c r="B46" s="1259"/>
      <c r="C46" s="1259"/>
      <c r="D46" s="438">
        <v>40</v>
      </c>
      <c r="E46" s="259" t="s">
        <v>201</v>
      </c>
      <c r="F46" s="258"/>
      <c r="G46" s="258"/>
      <c r="H46" s="258"/>
      <c r="I46" s="258">
        <v>2</v>
      </c>
      <c r="J46" s="258"/>
      <c r="K46" s="258"/>
      <c r="L46" s="438" t="s">
        <v>197</v>
      </c>
      <c r="M46" s="257"/>
      <c r="N46" s="438">
        <f t="shared" si="2"/>
        <v>32</v>
      </c>
      <c r="O46" s="447">
        <f t="shared" si="3"/>
        <v>2</v>
      </c>
      <c r="P46" s="1264"/>
      <c r="Q46" s="1260"/>
    </row>
    <row r="47" spans="1:17" ht="13.7" customHeight="1">
      <c r="A47" s="1259"/>
      <c r="B47" s="1259"/>
      <c r="C47" s="1259"/>
      <c r="D47" s="438">
        <v>41</v>
      </c>
      <c r="E47" s="259" t="s">
        <v>1047</v>
      </c>
      <c r="F47" s="258"/>
      <c r="G47" s="258"/>
      <c r="H47" s="258"/>
      <c r="I47" s="258"/>
      <c r="J47" s="258">
        <v>2</v>
      </c>
      <c r="K47" s="258"/>
      <c r="L47" s="438"/>
      <c r="M47" s="257"/>
      <c r="N47" s="438"/>
      <c r="O47" s="447"/>
      <c r="P47" s="1264"/>
      <c r="Q47" s="1260"/>
    </row>
    <row r="48" spans="1:17" ht="13.7" customHeight="1">
      <c r="A48" s="1259"/>
      <c r="B48" s="1259"/>
      <c r="C48" s="1259"/>
      <c r="D48" s="438">
        <v>42</v>
      </c>
      <c r="E48" s="253" t="s">
        <v>59</v>
      </c>
      <c r="F48" s="438" t="s">
        <v>60</v>
      </c>
      <c r="G48" s="438"/>
      <c r="H48" s="438"/>
      <c r="I48" s="438"/>
      <c r="J48" s="438"/>
      <c r="K48" s="438"/>
      <c r="L48" s="438"/>
      <c r="M48" s="438"/>
      <c r="N48" s="438">
        <v>60</v>
      </c>
      <c r="O48" s="447">
        <v>2</v>
      </c>
      <c r="P48" s="1264"/>
      <c r="Q48" s="1260"/>
    </row>
    <row r="49" spans="1:17" ht="13.7" customHeight="1">
      <c r="A49" s="1259"/>
      <c r="B49" s="1259"/>
      <c r="C49" s="1259"/>
      <c r="D49" s="438">
        <v>43</v>
      </c>
      <c r="E49" s="253" t="s">
        <v>224</v>
      </c>
      <c r="F49" s="438" t="s">
        <v>69</v>
      </c>
      <c r="G49" s="438"/>
      <c r="H49" s="438"/>
      <c r="I49" s="438"/>
      <c r="J49" s="438"/>
      <c r="K49" s="438"/>
      <c r="L49" s="438"/>
      <c r="M49" s="438"/>
      <c r="N49" s="438">
        <v>30</v>
      </c>
      <c r="O49" s="447">
        <v>1</v>
      </c>
      <c r="P49" s="1264"/>
      <c r="Q49" s="1260"/>
    </row>
    <row r="50" spans="1:17" ht="13.7" customHeight="1">
      <c r="A50" s="1259"/>
      <c r="B50" s="1259"/>
      <c r="C50" s="1259"/>
      <c r="D50" s="438">
        <v>44</v>
      </c>
      <c r="E50" s="256" t="s">
        <v>61</v>
      </c>
      <c r="F50" s="438"/>
      <c r="G50" s="438"/>
      <c r="H50" s="438"/>
      <c r="I50" s="438"/>
      <c r="J50" s="438"/>
      <c r="K50" s="438"/>
      <c r="L50" s="438"/>
      <c r="M50" s="438"/>
      <c r="N50" s="438" t="s">
        <v>62</v>
      </c>
      <c r="O50" s="438"/>
      <c r="P50" s="1264"/>
      <c r="Q50" s="1260"/>
    </row>
    <row r="51" spans="1:17" ht="13.7" customHeight="1">
      <c r="A51" s="1259"/>
      <c r="B51" s="1259"/>
      <c r="C51" s="1259"/>
      <c r="D51" s="438">
        <v>45</v>
      </c>
      <c r="E51" s="256" t="s">
        <v>202</v>
      </c>
      <c r="F51" s="438"/>
      <c r="G51" s="438"/>
      <c r="H51" s="438"/>
      <c r="I51" s="438" t="s">
        <v>60</v>
      </c>
      <c r="J51" s="438"/>
      <c r="K51" s="438"/>
      <c r="L51" s="438"/>
      <c r="M51" s="438"/>
      <c r="N51" s="438">
        <v>60</v>
      </c>
      <c r="O51" s="447">
        <v>2</v>
      </c>
      <c r="P51" s="1264"/>
      <c r="Q51" s="1260"/>
    </row>
    <row r="52" spans="1:17" ht="13.7" customHeight="1">
      <c r="A52" s="1259"/>
      <c r="B52" s="1259"/>
      <c r="C52" s="1259"/>
      <c r="D52" s="438">
        <v>46</v>
      </c>
      <c r="E52" s="256" t="s">
        <v>203</v>
      </c>
      <c r="F52" s="438"/>
      <c r="G52" s="438"/>
      <c r="H52" s="438"/>
      <c r="I52" s="438"/>
      <c r="J52" s="438"/>
      <c r="K52" s="438" t="s">
        <v>65</v>
      </c>
      <c r="L52" s="438"/>
      <c r="M52" s="438"/>
      <c r="N52" s="438">
        <v>420</v>
      </c>
      <c r="O52" s="447">
        <v>14</v>
      </c>
      <c r="P52" s="1264"/>
      <c r="Q52" s="1260"/>
    </row>
    <row r="53" spans="1:17" ht="13.7" customHeight="1">
      <c r="A53" s="1259"/>
      <c r="B53" s="1259"/>
      <c r="C53" s="1259"/>
      <c r="D53" s="438">
        <v>47</v>
      </c>
      <c r="E53" s="256" t="s">
        <v>66</v>
      </c>
      <c r="F53" s="438"/>
      <c r="G53" s="438"/>
      <c r="H53" s="438"/>
      <c r="I53" s="438"/>
      <c r="J53" s="438"/>
      <c r="K53" s="438" t="s">
        <v>67</v>
      </c>
      <c r="L53" s="438"/>
      <c r="M53" s="438"/>
      <c r="N53" s="438">
        <v>120</v>
      </c>
      <c r="O53" s="447">
        <v>4</v>
      </c>
      <c r="P53" s="1264"/>
      <c r="Q53" s="1260"/>
    </row>
    <row r="54" spans="1:17" ht="13.7" customHeight="1">
      <c r="A54" s="1259"/>
      <c r="B54" s="1259"/>
      <c r="C54" s="1259"/>
      <c r="D54" s="438">
        <v>48</v>
      </c>
      <c r="E54" s="256" t="s">
        <v>68</v>
      </c>
      <c r="F54" s="438"/>
      <c r="G54" s="438"/>
      <c r="H54" s="438"/>
      <c r="I54" s="438"/>
      <c r="J54" s="438"/>
      <c r="K54" s="438" t="s">
        <v>69</v>
      </c>
      <c r="L54" s="438"/>
      <c r="M54" s="438"/>
      <c r="N54" s="438">
        <v>30</v>
      </c>
      <c r="O54" s="447">
        <v>1</v>
      </c>
      <c r="P54" s="1264"/>
      <c r="Q54" s="1260"/>
    </row>
    <row r="55" spans="1:17" ht="18.600000000000001" customHeight="1">
      <c r="A55" s="1259" t="s">
        <v>43</v>
      </c>
      <c r="B55" s="1259" t="s">
        <v>70</v>
      </c>
      <c r="C55" s="1266" t="s">
        <v>71</v>
      </c>
      <c r="D55" s="438">
        <v>49</v>
      </c>
      <c r="E55" s="255" t="s">
        <v>72</v>
      </c>
      <c r="F55" s="438"/>
      <c r="G55" s="438"/>
      <c r="H55" s="252"/>
      <c r="I55" s="252"/>
      <c r="J55" s="1267">
        <v>2</v>
      </c>
      <c r="K55" s="252"/>
      <c r="L55" s="438"/>
      <c r="M55" s="1258" t="s">
        <v>197</v>
      </c>
      <c r="N55" s="1268">
        <f>F55*16+G55*16+H55*16+I55*16+J55*16+K55*19</f>
        <v>32</v>
      </c>
      <c r="O55" s="1258">
        <v>1</v>
      </c>
      <c r="P55" s="1264">
        <f>N55/(SUM(N6:N89))</f>
        <v>1.2779552715654952E-2</v>
      </c>
      <c r="Q55" s="1260"/>
    </row>
    <row r="56" spans="1:17" ht="18.600000000000001" customHeight="1">
      <c r="A56" s="1259"/>
      <c r="B56" s="1259"/>
      <c r="C56" s="1266"/>
      <c r="D56" s="438">
        <v>50</v>
      </c>
      <c r="E56" s="255" t="s">
        <v>73</v>
      </c>
      <c r="F56" s="438"/>
      <c r="G56" s="438"/>
      <c r="H56" s="252"/>
      <c r="I56" s="252"/>
      <c r="J56" s="1267"/>
      <c r="K56" s="252"/>
      <c r="L56" s="438"/>
      <c r="M56" s="1258"/>
      <c r="N56" s="1269"/>
      <c r="O56" s="1258"/>
      <c r="P56" s="1264"/>
      <c r="Q56" s="1260"/>
    </row>
    <row r="57" spans="1:17" ht="18.600000000000001" customHeight="1">
      <c r="A57" s="1259"/>
      <c r="B57" s="1259"/>
      <c r="C57" s="1266"/>
      <c r="D57" s="438">
        <v>51</v>
      </c>
      <c r="E57" s="255" t="s">
        <v>74</v>
      </c>
      <c r="F57" s="438"/>
      <c r="G57" s="438"/>
      <c r="H57" s="252"/>
      <c r="I57" s="252"/>
      <c r="J57" s="1267"/>
      <c r="K57" s="252"/>
      <c r="L57" s="438"/>
      <c r="M57" s="1258"/>
      <c r="N57" s="1269"/>
      <c r="O57" s="1258"/>
      <c r="P57" s="1264"/>
      <c r="Q57" s="1260"/>
    </row>
    <row r="58" spans="1:17" ht="18.600000000000001" customHeight="1">
      <c r="A58" s="1259"/>
      <c r="B58" s="1259"/>
      <c r="C58" s="1266"/>
      <c r="D58" s="438">
        <v>52</v>
      </c>
      <c r="E58" s="255" t="s">
        <v>75</v>
      </c>
      <c r="F58" s="438"/>
      <c r="G58" s="438"/>
      <c r="H58" s="252"/>
      <c r="I58" s="252"/>
      <c r="J58" s="1267"/>
      <c r="K58" s="252"/>
      <c r="L58" s="438"/>
      <c r="M58" s="1258"/>
      <c r="N58" s="1269"/>
      <c r="O58" s="1258"/>
      <c r="P58" s="1264"/>
      <c r="Q58" s="1260"/>
    </row>
    <row r="59" spans="1:17" ht="18.600000000000001" customHeight="1">
      <c r="A59" s="1259"/>
      <c r="B59" s="1259"/>
      <c r="C59" s="1266"/>
      <c r="D59" s="438">
        <v>53</v>
      </c>
      <c r="E59" s="255" t="s">
        <v>76</v>
      </c>
      <c r="F59" s="438"/>
      <c r="G59" s="438"/>
      <c r="H59" s="252"/>
      <c r="I59" s="252"/>
      <c r="J59" s="1267"/>
      <c r="K59" s="252"/>
      <c r="L59" s="438"/>
      <c r="M59" s="1258"/>
      <c r="N59" s="1269"/>
      <c r="O59" s="1258"/>
      <c r="P59" s="1264"/>
      <c r="Q59" s="1260"/>
    </row>
    <row r="60" spans="1:17" ht="18.600000000000001" customHeight="1">
      <c r="A60" s="1259"/>
      <c r="B60" s="1259"/>
      <c r="C60" s="1266"/>
      <c r="D60" s="438">
        <v>54</v>
      </c>
      <c r="E60" s="255" t="s">
        <v>77</v>
      </c>
      <c r="F60" s="438"/>
      <c r="G60" s="438"/>
      <c r="H60" s="252"/>
      <c r="I60" s="252"/>
      <c r="J60" s="1267"/>
      <c r="K60" s="252"/>
      <c r="L60" s="438"/>
      <c r="M60" s="1258"/>
      <c r="N60" s="1269"/>
      <c r="O60" s="1258"/>
      <c r="P60" s="1264"/>
      <c r="Q60" s="1260"/>
    </row>
    <row r="61" spans="1:17" ht="18.600000000000001" customHeight="1">
      <c r="A61" s="1259"/>
      <c r="B61" s="1259"/>
      <c r="C61" s="1266"/>
      <c r="D61" s="438">
        <v>55</v>
      </c>
      <c r="E61" s="255" t="s">
        <v>78</v>
      </c>
      <c r="F61" s="438"/>
      <c r="G61" s="438"/>
      <c r="H61" s="252"/>
      <c r="I61" s="252"/>
      <c r="J61" s="1267"/>
      <c r="K61" s="252"/>
      <c r="L61" s="438"/>
      <c r="M61" s="1258"/>
      <c r="N61" s="1269"/>
      <c r="O61" s="1258"/>
      <c r="P61" s="1264"/>
      <c r="Q61" s="1260"/>
    </row>
    <row r="62" spans="1:17" ht="18.600000000000001" customHeight="1">
      <c r="A62" s="1259"/>
      <c r="B62" s="1259"/>
      <c r="C62" s="1259" t="s">
        <v>79</v>
      </c>
      <c r="D62" s="438">
        <v>56</v>
      </c>
      <c r="E62" s="253" t="s">
        <v>353</v>
      </c>
      <c r="F62" s="438"/>
      <c r="G62" s="438"/>
      <c r="H62" s="252"/>
      <c r="I62" s="252"/>
      <c r="J62" s="1267"/>
      <c r="K62" s="252"/>
      <c r="L62" s="438"/>
      <c r="M62" s="1258"/>
      <c r="N62" s="1269"/>
      <c r="O62" s="1258"/>
      <c r="P62" s="1264"/>
      <c r="Q62" s="1260"/>
    </row>
    <row r="63" spans="1:17" ht="18.600000000000001" customHeight="1">
      <c r="A63" s="1259"/>
      <c r="B63" s="1259"/>
      <c r="C63" s="1259"/>
      <c r="D63" s="438">
        <v>57</v>
      </c>
      <c r="E63" s="253" t="s">
        <v>81</v>
      </c>
      <c r="F63" s="438"/>
      <c r="G63" s="438"/>
      <c r="H63" s="252"/>
      <c r="I63" s="252"/>
      <c r="J63" s="1267"/>
      <c r="K63" s="252"/>
      <c r="L63" s="438"/>
      <c r="M63" s="1258"/>
      <c r="N63" s="1269"/>
      <c r="O63" s="1258"/>
      <c r="P63" s="1264"/>
      <c r="Q63" s="1260"/>
    </row>
    <row r="64" spans="1:17" ht="18.600000000000001" customHeight="1">
      <c r="A64" s="1259"/>
      <c r="B64" s="1259"/>
      <c r="C64" s="1259"/>
      <c r="D64" s="438">
        <v>58</v>
      </c>
      <c r="E64" s="253" t="s">
        <v>82</v>
      </c>
      <c r="F64" s="438"/>
      <c r="G64" s="438"/>
      <c r="H64" s="252"/>
      <c r="I64" s="252"/>
      <c r="J64" s="1267"/>
      <c r="K64" s="252"/>
      <c r="L64" s="438"/>
      <c r="M64" s="1258"/>
      <c r="N64" s="1269"/>
      <c r="O64" s="1258"/>
      <c r="P64" s="1264"/>
      <c r="Q64" s="1260"/>
    </row>
    <row r="65" spans="1:17" ht="18.600000000000001" customHeight="1">
      <c r="A65" s="1259"/>
      <c r="B65" s="1259"/>
      <c r="C65" s="1259"/>
      <c r="D65" s="438">
        <v>59</v>
      </c>
      <c r="E65" s="253" t="s">
        <v>83</v>
      </c>
      <c r="F65" s="438"/>
      <c r="G65" s="438"/>
      <c r="H65" s="252"/>
      <c r="I65" s="252"/>
      <c r="J65" s="1267"/>
      <c r="K65" s="252"/>
      <c r="L65" s="438"/>
      <c r="M65" s="1258"/>
      <c r="N65" s="1269"/>
      <c r="O65" s="1258"/>
      <c r="P65" s="1264"/>
      <c r="Q65" s="1260"/>
    </row>
    <row r="66" spans="1:17" ht="18.600000000000001" customHeight="1">
      <c r="A66" s="1259"/>
      <c r="B66" s="1259"/>
      <c r="C66" s="1259"/>
      <c r="D66" s="438">
        <v>60</v>
      </c>
      <c r="E66" s="253" t="s">
        <v>84</v>
      </c>
      <c r="F66" s="438"/>
      <c r="G66" s="438"/>
      <c r="H66" s="252"/>
      <c r="I66" s="252"/>
      <c r="J66" s="1267"/>
      <c r="K66" s="252"/>
      <c r="L66" s="438"/>
      <c r="M66" s="1258"/>
      <c r="N66" s="1269"/>
      <c r="O66" s="1258"/>
      <c r="P66" s="1264"/>
      <c r="Q66" s="1260"/>
    </row>
    <row r="67" spans="1:17" ht="18.600000000000001" customHeight="1">
      <c r="A67" s="1259"/>
      <c r="B67" s="1259"/>
      <c r="C67" s="1259"/>
      <c r="D67" s="438">
        <v>61</v>
      </c>
      <c r="E67" s="253" t="s">
        <v>85</v>
      </c>
      <c r="F67" s="438"/>
      <c r="G67" s="438"/>
      <c r="H67" s="252"/>
      <c r="I67" s="252"/>
      <c r="J67" s="1267"/>
      <c r="K67" s="252"/>
      <c r="L67" s="438"/>
      <c r="M67" s="1258"/>
      <c r="N67" s="1269"/>
      <c r="O67" s="1258"/>
      <c r="P67" s="1264"/>
      <c r="Q67" s="1260"/>
    </row>
    <row r="68" spans="1:17" ht="18.600000000000001" customHeight="1">
      <c r="A68" s="1259"/>
      <c r="B68" s="1259"/>
      <c r="C68" s="1259"/>
      <c r="D68" s="438">
        <v>62</v>
      </c>
      <c r="E68" s="253" t="s">
        <v>86</v>
      </c>
      <c r="F68" s="438"/>
      <c r="G68" s="438"/>
      <c r="H68" s="252"/>
      <c r="I68" s="252"/>
      <c r="J68" s="1267"/>
      <c r="K68" s="252"/>
      <c r="L68" s="438"/>
      <c r="M68" s="1258"/>
      <c r="N68" s="1269"/>
      <c r="O68" s="1258"/>
      <c r="P68" s="1264"/>
      <c r="Q68" s="1260"/>
    </row>
    <row r="69" spans="1:17" ht="18.600000000000001" customHeight="1">
      <c r="A69" s="1259"/>
      <c r="B69" s="1259"/>
      <c r="C69" s="1259"/>
      <c r="D69" s="438">
        <v>63</v>
      </c>
      <c r="E69" s="253" t="s">
        <v>87</v>
      </c>
      <c r="F69" s="438"/>
      <c r="G69" s="438"/>
      <c r="H69" s="252"/>
      <c r="I69" s="252"/>
      <c r="J69" s="1267"/>
      <c r="K69" s="252"/>
      <c r="L69" s="438"/>
      <c r="M69" s="1258"/>
      <c r="N69" s="1269"/>
      <c r="O69" s="1258"/>
      <c r="P69" s="1264"/>
      <c r="Q69" s="1260"/>
    </row>
    <row r="70" spans="1:17" ht="18.600000000000001" customHeight="1">
      <c r="A70" s="1259"/>
      <c r="B70" s="1259"/>
      <c r="C70" s="1259"/>
      <c r="D70" s="438">
        <v>64</v>
      </c>
      <c r="E70" s="253" t="s">
        <v>354</v>
      </c>
      <c r="F70" s="438"/>
      <c r="G70" s="438"/>
      <c r="H70" s="252"/>
      <c r="I70" s="252"/>
      <c r="J70" s="1267"/>
      <c r="K70" s="252"/>
      <c r="L70" s="438"/>
      <c r="M70" s="1258"/>
      <c r="N70" s="1269"/>
      <c r="O70" s="1258"/>
      <c r="P70" s="1264"/>
      <c r="Q70" s="1260"/>
    </row>
    <row r="71" spans="1:17" ht="18.600000000000001" customHeight="1">
      <c r="A71" s="1259"/>
      <c r="B71" s="1259"/>
      <c r="C71" s="1259"/>
      <c r="D71" s="438">
        <v>65</v>
      </c>
      <c r="E71" s="253" t="s">
        <v>89</v>
      </c>
      <c r="F71" s="438"/>
      <c r="G71" s="438"/>
      <c r="H71" s="252"/>
      <c r="I71" s="252"/>
      <c r="J71" s="1267"/>
      <c r="K71" s="252"/>
      <c r="L71" s="438"/>
      <c r="M71" s="1258"/>
      <c r="N71" s="1269"/>
      <c r="O71" s="1258"/>
      <c r="P71" s="1264"/>
      <c r="Q71" s="1260"/>
    </row>
    <row r="72" spans="1:17" ht="18.600000000000001" customHeight="1">
      <c r="A72" s="1259"/>
      <c r="B72" s="1259"/>
      <c r="C72" s="1259"/>
      <c r="D72" s="438">
        <v>66</v>
      </c>
      <c r="E72" s="253" t="s">
        <v>90</v>
      </c>
      <c r="F72" s="438"/>
      <c r="G72" s="438"/>
      <c r="H72" s="252"/>
      <c r="I72" s="252"/>
      <c r="J72" s="1267"/>
      <c r="K72" s="252"/>
      <c r="L72" s="438"/>
      <c r="M72" s="1258"/>
      <c r="N72" s="1269"/>
      <c r="O72" s="1258"/>
      <c r="P72" s="1264"/>
      <c r="Q72" s="1260"/>
    </row>
    <row r="73" spans="1:17" ht="18.600000000000001" customHeight="1">
      <c r="A73" s="1259"/>
      <c r="B73" s="1259"/>
      <c r="C73" s="1259"/>
      <c r="D73" s="438">
        <v>67</v>
      </c>
      <c r="E73" s="253" t="s">
        <v>91</v>
      </c>
      <c r="F73" s="438"/>
      <c r="G73" s="438"/>
      <c r="H73" s="252"/>
      <c r="I73" s="252"/>
      <c r="J73" s="1267"/>
      <c r="K73" s="252"/>
      <c r="L73" s="438"/>
      <c r="M73" s="1258"/>
      <c r="N73" s="1269"/>
      <c r="O73" s="1258"/>
      <c r="P73" s="1264"/>
      <c r="Q73" s="1260"/>
    </row>
    <row r="74" spans="1:17" ht="18.600000000000001" customHeight="1">
      <c r="A74" s="1259"/>
      <c r="B74" s="1259"/>
      <c r="C74" s="1259"/>
      <c r="D74" s="438">
        <v>68</v>
      </c>
      <c r="E74" s="253" t="s">
        <v>92</v>
      </c>
      <c r="F74" s="438"/>
      <c r="G74" s="438"/>
      <c r="H74" s="252"/>
      <c r="I74" s="252"/>
      <c r="J74" s="1267"/>
      <c r="K74" s="252"/>
      <c r="L74" s="438"/>
      <c r="M74" s="1258"/>
      <c r="N74" s="1269"/>
      <c r="O74" s="1258"/>
      <c r="P74" s="1264"/>
      <c r="Q74" s="1260"/>
    </row>
    <row r="75" spans="1:17" ht="18.600000000000001" customHeight="1">
      <c r="A75" s="1259"/>
      <c r="B75" s="1259"/>
      <c r="C75" s="1259"/>
      <c r="D75" s="438">
        <v>69</v>
      </c>
      <c r="E75" s="253" t="s">
        <v>93</v>
      </c>
      <c r="F75" s="438"/>
      <c r="G75" s="438"/>
      <c r="H75" s="252"/>
      <c r="I75" s="252"/>
      <c r="J75" s="1267"/>
      <c r="K75" s="252"/>
      <c r="L75" s="438"/>
      <c r="M75" s="1258"/>
      <c r="N75" s="1269"/>
      <c r="O75" s="1258"/>
      <c r="P75" s="1264"/>
      <c r="Q75" s="1260"/>
    </row>
    <row r="76" spans="1:17" ht="18.600000000000001" customHeight="1">
      <c r="A76" s="1259"/>
      <c r="B76" s="1259"/>
      <c r="C76" s="1259"/>
      <c r="D76" s="438">
        <v>70</v>
      </c>
      <c r="E76" s="253" t="s">
        <v>355</v>
      </c>
      <c r="F76" s="438"/>
      <c r="G76" s="438"/>
      <c r="H76" s="252"/>
      <c r="I76" s="252"/>
      <c r="J76" s="1267"/>
      <c r="K76" s="252"/>
      <c r="L76" s="438"/>
      <c r="M76" s="1258"/>
      <c r="N76" s="1269"/>
      <c r="O76" s="1258"/>
      <c r="P76" s="1264"/>
      <c r="Q76" s="1260"/>
    </row>
    <row r="77" spans="1:17" ht="18.600000000000001" customHeight="1">
      <c r="A77" s="1259"/>
      <c r="B77" s="1259"/>
      <c r="C77" s="1259"/>
      <c r="D77" s="438">
        <v>71</v>
      </c>
      <c r="E77" s="253" t="s">
        <v>356</v>
      </c>
      <c r="F77" s="438"/>
      <c r="G77" s="438"/>
      <c r="H77" s="252"/>
      <c r="I77" s="252"/>
      <c r="J77" s="1267"/>
      <c r="K77" s="252"/>
      <c r="L77" s="438"/>
      <c r="M77" s="1258"/>
      <c r="N77" s="1269"/>
      <c r="O77" s="1258"/>
      <c r="P77" s="1264"/>
      <c r="Q77" s="1260"/>
    </row>
    <row r="78" spans="1:17" ht="18.600000000000001" customHeight="1">
      <c r="A78" s="1259"/>
      <c r="B78" s="1259"/>
      <c r="C78" s="1259"/>
      <c r="D78" s="438">
        <v>72</v>
      </c>
      <c r="E78" s="253" t="s">
        <v>96</v>
      </c>
      <c r="F78" s="438"/>
      <c r="G78" s="438"/>
      <c r="H78" s="252"/>
      <c r="I78" s="252"/>
      <c r="J78" s="1267"/>
      <c r="K78" s="252"/>
      <c r="L78" s="438"/>
      <c r="M78" s="1258"/>
      <c r="N78" s="1269"/>
      <c r="O78" s="1258"/>
      <c r="P78" s="1264"/>
      <c r="Q78" s="1260"/>
    </row>
    <row r="79" spans="1:17" ht="18.600000000000001" customHeight="1">
      <c r="A79" s="1259"/>
      <c r="B79" s="1259"/>
      <c r="C79" s="1259"/>
      <c r="D79" s="438">
        <v>73</v>
      </c>
      <c r="E79" s="253" t="s">
        <v>97</v>
      </c>
      <c r="F79" s="438"/>
      <c r="G79" s="438"/>
      <c r="H79" s="252"/>
      <c r="I79" s="252"/>
      <c r="J79" s="1267"/>
      <c r="K79" s="252"/>
      <c r="L79" s="438"/>
      <c r="M79" s="1258"/>
      <c r="N79" s="1269"/>
      <c r="O79" s="1258"/>
      <c r="P79" s="1264"/>
      <c r="Q79" s="1260"/>
    </row>
    <row r="80" spans="1:17" ht="18.600000000000001" customHeight="1">
      <c r="A80" s="1259"/>
      <c r="B80" s="1259"/>
      <c r="C80" s="1259"/>
      <c r="D80" s="438">
        <v>74</v>
      </c>
      <c r="E80" s="253" t="s">
        <v>98</v>
      </c>
      <c r="F80" s="438"/>
      <c r="G80" s="438"/>
      <c r="H80" s="252"/>
      <c r="I80" s="252"/>
      <c r="J80" s="1267"/>
      <c r="K80" s="252"/>
      <c r="L80" s="438"/>
      <c r="M80" s="1258"/>
      <c r="N80" s="1269"/>
      <c r="O80" s="1258"/>
      <c r="P80" s="1264"/>
      <c r="Q80" s="1260"/>
    </row>
    <row r="81" spans="1:17" ht="18.600000000000001" customHeight="1">
      <c r="A81" s="1259"/>
      <c r="B81" s="1259"/>
      <c r="C81" s="1259"/>
      <c r="D81" s="438">
        <v>75</v>
      </c>
      <c r="E81" s="253" t="s">
        <v>99</v>
      </c>
      <c r="F81" s="438"/>
      <c r="G81" s="438"/>
      <c r="H81" s="252"/>
      <c r="I81" s="252"/>
      <c r="J81" s="1267"/>
      <c r="K81" s="252"/>
      <c r="L81" s="438"/>
      <c r="M81" s="1258"/>
      <c r="N81" s="1269"/>
      <c r="O81" s="1258"/>
      <c r="P81" s="1264"/>
      <c r="Q81" s="1260"/>
    </row>
    <row r="82" spans="1:17" ht="18.600000000000001" customHeight="1">
      <c r="A82" s="1259"/>
      <c r="B82" s="1259"/>
      <c r="C82" s="1259"/>
      <c r="D82" s="438">
        <v>76</v>
      </c>
      <c r="E82" s="253" t="s">
        <v>100</v>
      </c>
      <c r="F82" s="438"/>
      <c r="G82" s="438"/>
      <c r="H82" s="252"/>
      <c r="I82" s="252"/>
      <c r="J82" s="1267"/>
      <c r="K82" s="252"/>
      <c r="L82" s="438"/>
      <c r="M82" s="1258"/>
      <c r="N82" s="1269"/>
      <c r="O82" s="1258"/>
      <c r="P82" s="1264"/>
      <c r="Q82" s="1260"/>
    </row>
    <row r="83" spans="1:17" ht="18.600000000000001" customHeight="1">
      <c r="A83" s="1259"/>
      <c r="B83" s="1259"/>
      <c r="C83" s="1259"/>
      <c r="D83" s="438">
        <v>77</v>
      </c>
      <c r="E83" s="254" t="s">
        <v>101</v>
      </c>
      <c r="F83" s="438"/>
      <c r="G83" s="438"/>
      <c r="H83" s="252"/>
      <c r="I83" s="252"/>
      <c r="J83" s="1267"/>
      <c r="K83" s="252"/>
      <c r="L83" s="438"/>
      <c r="M83" s="1258"/>
      <c r="N83" s="1269"/>
      <c r="O83" s="1258"/>
      <c r="P83" s="1264"/>
      <c r="Q83" s="1260"/>
    </row>
    <row r="84" spans="1:17" ht="18.600000000000001" customHeight="1">
      <c r="A84" s="1259"/>
      <c r="B84" s="1259"/>
      <c r="C84" s="1259"/>
      <c r="D84" s="438">
        <v>78</v>
      </c>
      <c r="E84" s="253" t="s">
        <v>102</v>
      </c>
      <c r="F84" s="438"/>
      <c r="G84" s="438"/>
      <c r="H84" s="252"/>
      <c r="I84" s="252"/>
      <c r="J84" s="1267"/>
      <c r="K84" s="252"/>
      <c r="L84" s="438"/>
      <c r="M84" s="1258"/>
      <c r="N84" s="1269"/>
      <c r="O84" s="1258"/>
      <c r="P84" s="1264"/>
      <c r="Q84" s="1260"/>
    </row>
    <row r="85" spans="1:17" ht="18.600000000000001" customHeight="1">
      <c r="A85" s="1259"/>
      <c r="B85" s="1259"/>
      <c r="C85" s="1259"/>
      <c r="D85" s="438">
        <v>79</v>
      </c>
      <c r="E85" s="253" t="s">
        <v>103</v>
      </c>
      <c r="F85" s="438"/>
      <c r="G85" s="438"/>
      <c r="H85" s="252"/>
      <c r="I85" s="252"/>
      <c r="J85" s="1267"/>
      <c r="K85" s="252"/>
      <c r="L85" s="438"/>
      <c r="M85" s="1258"/>
      <c r="N85" s="1269"/>
      <c r="O85" s="1258"/>
      <c r="P85" s="1264"/>
      <c r="Q85" s="1260"/>
    </row>
    <row r="86" spans="1:17" ht="18.600000000000001" customHeight="1">
      <c r="A86" s="1259"/>
      <c r="B86" s="1259"/>
      <c r="C86" s="1259"/>
      <c r="D86" s="438">
        <v>80</v>
      </c>
      <c r="E86" s="253" t="s">
        <v>104</v>
      </c>
      <c r="F86" s="438"/>
      <c r="G86" s="438"/>
      <c r="H86" s="252"/>
      <c r="I86" s="252"/>
      <c r="J86" s="1267"/>
      <c r="K86" s="252"/>
      <c r="L86" s="438"/>
      <c r="M86" s="1258"/>
      <c r="N86" s="1269"/>
      <c r="O86" s="1258"/>
      <c r="P86" s="1264"/>
      <c r="Q86" s="1260"/>
    </row>
    <row r="87" spans="1:17" ht="18.600000000000001" customHeight="1">
      <c r="A87" s="1259"/>
      <c r="B87" s="1259"/>
      <c r="C87" s="1259"/>
      <c r="D87" s="438">
        <v>81</v>
      </c>
      <c r="E87" s="253" t="s">
        <v>105</v>
      </c>
      <c r="F87" s="438"/>
      <c r="G87" s="438"/>
      <c r="H87" s="252"/>
      <c r="I87" s="252"/>
      <c r="J87" s="1267"/>
      <c r="K87" s="252"/>
      <c r="L87" s="438"/>
      <c r="M87" s="1258"/>
      <c r="N87" s="1269"/>
      <c r="O87" s="1258"/>
      <c r="P87" s="1264"/>
      <c r="Q87" s="1260"/>
    </row>
    <row r="88" spans="1:17" ht="18.600000000000001" customHeight="1">
      <c r="A88" s="1259"/>
      <c r="B88" s="1259"/>
      <c r="C88" s="1259"/>
      <c r="D88" s="438">
        <v>82</v>
      </c>
      <c r="E88" s="253" t="s">
        <v>106</v>
      </c>
      <c r="F88" s="438"/>
      <c r="G88" s="438"/>
      <c r="H88" s="252"/>
      <c r="I88" s="252"/>
      <c r="J88" s="1267"/>
      <c r="K88" s="252"/>
      <c r="L88" s="438"/>
      <c r="M88" s="1258"/>
      <c r="N88" s="1269"/>
      <c r="O88" s="1258"/>
      <c r="P88" s="1264"/>
      <c r="Q88" s="1260"/>
    </row>
    <row r="89" spans="1:17" ht="18.600000000000001" customHeight="1">
      <c r="A89" s="1259"/>
      <c r="B89" s="1259"/>
      <c r="C89" s="1259"/>
      <c r="D89" s="438">
        <v>83</v>
      </c>
      <c r="E89" s="253" t="s">
        <v>107</v>
      </c>
      <c r="F89" s="438"/>
      <c r="G89" s="438"/>
      <c r="H89" s="252"/>
      <c r="I89" s="252"/>
      <c r="J89" s="1267"/>
      <c r="K89" s="252"/>
      <c r="L89" s="438"/>
      <c r="M89" s="1258"/>
      <c r="N89" s="1270"/>
      <c r="O89" s="1258"/>
      <c r="P89" s="1264"/>
      <c r="Q89" s="1260"/>
    </row>
    <row r="90" spans="1:17" ht="18.600000000000001" customHeight="1">
      <c r="A90" s="1258" t="s">
        <v>108</v>
      </c>
      <c r="B90" s="1258"/>
      <c r="C90" s="1258"/>
      <c r="D90" s="1258"/>
      <c r="E90" s="1258"/>
      <c r="F90" s="438">
        <f>SUM(F6:F89)</f>
        <v>24</v>
      </c>
      <c r="G90" s="438">
        <f>SUM(G6:G89)</f>
        <v>24</v>
      </c>
      <c r="H90" s="438">
        <f>SUM(H6:H89)</f>
        <v>20</v>
      </c>
      <c r="I90" s="438">
        <f>SUM(I6:I89)</f>
        <v>24</v>
      </c>
      <c r="J90" s="438">
        <f>SUM(J6:J89)</f>
        <v>18</v>
      </c>
      <c r="K90" s="438"/>
      <c r="L90" s="438"/>
      <c r="M90" s="438"/>
      <c r="N90" s="438">
        <f>SUM(N6:N89)</f>
        <v>2504</v>
      </c>
      <c r="O90" s="438">
        <f>SUM(O6:O89)</f>
        <v>134</v>
      </c>
      <c r="P90" s="439">
        <f>SUM(P6:P89)</f>
        <v>1</v>
      </c>
      <c r="Q90" s="439">
        <f>SUM(Q6:Q89)</f>
        <v>1</v>
      </c>
    </row>
  </sheetData>
  <mergeCells count="41">
    <mergeCell ref="Q6:Q28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  <mergeCell ref="C14:C28"/>
    <mergeCell ref="P14:P28"/>
    <mergeCell ref="A29:A54"/>
    <mergeCell ref="B29:B54"/>
    <mergeCell ref="C29:C31"/>
    <mergeCell ref="P29:P31"/>
    <mergeCell ref="A6:A28"/>
    <mergeCell ref="B6:B28"/>
    <mergeCell ref="C6:C13"/>
    <mergeCell ref="P6:P13"/>
    <mergeCell ref="A90:E90"/>
    <mergeCell ref="A55:A89"/>
    <mergeCell ref="B55:B89"/>
    <mergeCell ref="Q29:Q89"/>
    <mergeCell ref="C32:C42"/>
    <mergeCell ref="P32:P42"/>
    <mergeCell ref="C43:C54"/>
    <mergeCell ref="P43:P54"/>
    <mergeCell ref="C55:C61"/>
    <mergeCell ref="J55:J89"/>
    <mergeCell ref="M55:M89"/>
    <mergeCell ref="N55:N89"/>
    <mergeCell ref="O55:O89"/>
    <mergeCell ref="P55:P89"/>
    <mergeCell ref="C62:C89"/>
  </mergeCells>
  <phoneticPr fontId="12" type="noConversion"/>
  <pageMargins left="0.39305555555555599" right="0.39305555555555599" top="0.59027777777777801" bottom="0.59027777777777801" header="0.51180555555555596" footer="0.51180555555555596"/>
  <pageSetup paperSize="9" orientation="portrait" r:id="rId1"/>
  <headerFooter alignWithMargins="0">
    <oddFooter>&amp;C&amp;10第 &amp;P 页，共 &amp;N 页&amp;R&amp;10&amp;A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9"/>
  <sheetViews>
    <sheetView workbookViewId="0">
      <pane xSplit="2" ySplit="5" topLeftCell="C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3" width="3.125" style="1" customWidth="1"/>
    <col min="4" max="4" width="19" style="1" customWidth="1"/>
    <col min="5" max="5" width="8.875" style="1" customWidth="1"/>
    <col min="6" max="11" width="3.375" style="1" customWidth="1"/>
    <col min="12" max="13" width="3.375" style="549" customWidth="1"/>
    <col min="14" max="17" width="5.125" style="1" customWidth="1"/>
    <col min="18" max="18" width="5.375" style="1" customWidth="1"/>
    <col min="19" max="16384" width="9" style="1"/>
  </cols>
  <sheetData>
    <row r="1" spans="1:18" ht="30" customHeight="1">
      <c r="A1" s="1182" t="s">
        <v>1906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</row>
    <row r="2" spans="1:18" ht="26.25" customHeight="1">
      <c r="A2" s="1280" t="s">
        <v>1881</v>
      </c>
      <c r="B2" s="1280"/>
      <c r="C2" s="1280"/>
      <c r="D2" s="1280"/>
      <c r="E2" s="1280"/>
      <c r="F2" s="1280"/>
      <c r="G2" s="1280"/>
      <c r="H2" s="1280"/>
      <c r="I2" s="1280"/>
      <c r="J2" s="1280"/>
      <c r="K2" s="1280"/>
      <c r="L2" s="1280"/>
      <c r="M2" s="1280"/>
      <c r="N2" s="1280"/>
      <c r="O2" s="1280"/>
      <c r="P2" s="1280"/>
      <c r="Q2" s="1280"/>
      <c r="R2" s="1280"/>
    </row>
    <row r="3" spans="1:18" ht="18" customHeight="1">
      <c r="A3" s="1233" t="s">
        <v>1397</v>
      </c>
      <c r="B3" s="1234"/>
      <c r="C3" s="1216" t="s">
        <v>2</v>
      </c>
      <c r="D3" s="1157" t="s">
        <v>3</v>
      </c>
      <c r="E3" s="1239" t="s">
        <v>1882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1262</v>
      </c>
      <c r="P3" s="1216" t="s">
        <v>1263</v>
      </c>
      <c r="Q3" s="1216" t="s">
        <v>9</v>
      </c>
      <c r="R3" s="1157" t="s">
        <v>10</v>
      </c>
    </row>
    <row r="4" spans="1:18" ht="18" customHeight="1">
      <c r="A4" s="1235"/>
      <c r="B4" s="1236"/>
      <c r="C4" s="1216"/>
      <c r="D4" s="1157"/>
      <c r="E4" s="1240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</row>
    <row r="5" spans="1:18" ht="18" customHeight="1">
      <c r="A5" s="1237"/>
      <c r="B5" s="1238"/>
      <c r="C5" s="1216"/>
      <c r="D5" s="1157"/>
      <c r="E5" s="1241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1377</v>
      </c>
      <c r="L5" s="1157"/>
      <c r="M5" s="1157"/>
      <c r="N5" s="1216"/>
      <c r="O5" s="1216"/>
      <c r="P5" s="1216"/>
      <c r="Q5" s="1216"/>
      <c r="R5" s="1157"/>
    </row>
    <row r="6" spans="1:18" ht="16.7" customHeight="1">
      <c r="A6" s="1224" t="s">
        <v>17</v>
      </c>
      <c r="B6" s="1216" t="s">
        <v>1528</v>
      </c>
      <c r="C6" s="521">
        <v>1</v>
      </c>
      <c r="D6" s="494" t="s">
        <v>1883</v>
      </c>
      <c r="E6" s="1134"/>
      <c r="F6" s="496">
        <v>2</v>
      </c>
      <c r="G6" s="496"/>
      <c r="H6" s="521"/>
      <c r="I6" s="521"/>
      <c r="J6" s="521"/>
      <c r="K6" s="521"/>
      <c r="L6" s="534" t="s">
        <v>1143</v>
      </c>
      <c r="M6" s="534"/>
      <c r="N6" s="521">
        <f>F6*14+G6*16+H6*16+I6*15+J6*16+K6*16</f>
        <v>28</v>
      </c>
      <c r="O6" s="521">
        <v>20</v>
      </c>
      <c r="P6" s="521">
        <f t="shared" ref="P6:P56" si="0">N6-O6</f>
        <v>8</v>
      </c>
      <c r="Q6" s="521">
        <f>INT(N6/16)+IF(MOD(N6,16)&gt;9,1,0)</f>
        <v>2</v>
      </c>
      <c r="R6" s="1228">
        <f>SUM(N6:N25)/(SUM(N6:N97))</f>
        <v>0.31140015302218821</v>
      </c>
    </row>
    <row r="7" spans="1:18" ht="16.7" customHeight="1">
      <c r="A7" s="1225"/>
      <c r="B7" s="1216"/>
      <c r="C7" s="521">
        <v>2</v>
      </c>
      <c r="D7" s="498" t="s">
        <v>1476</v>
      </c>
      <c r="E7" s="781"/>
      <c r="F7" s="496">
        <v>2</v>
      </c>
      <c r="G7" s="496">
        <v>2</v>
      </c>
      <c r="H7" s="521"/>
      <c r="I7" s="521"/>
      <c r="J7" s="521"/>
      <c r="K7" s="521"/>
      <c r="L7" s="534" t="s">
        <v>1143</v>
      </c>
      <c r="M7" s="534"/>
      <c r="N7" s="521">
        <f>F7*14+G7*16+H7*16+I7*15+J7*16+K7*16</f>
        <v>60</v>
      </c>
      <c r="O7" s="521">
        <v>48</v>
      </c>
      <c r="P7" s="521">
        <f t="shared" si="0"/>
        <v>12</v>
      </c>
      <c r="Q7" s="521">
        <f t="shared" ref="Q7:Q51" si="1">INT(N7/16)+IF(MOD(N7,16)&gt;9,1,0)</f>
        <v>4</v>
      </c>
      <c r="R7" s="1228"/>
    </row>
    <row r="8" spans="1:18" ht="16.7" customHeight="1">
      <c r="A8" s="1225"/>
      <c r="B8" s="1227"/>
      <c r="C8" s="521">
        <v>3</v>
      </c>
      <c r="D8" s="535" t="s">
        <v>1144</v>
      </c>
      <c r="E8" s="535"/>
      <c r="F8" s="521"/>
      <c r="G8" s="521"/>
      <c r="H8" s="496">
        <v>2</v>
      </c>
      <c r="I8" s="496">
        <v>2</v>
      </c>
      <c r="J8" s="521"/>
      <c r="K8" s="521"/>
      <c r="L8" s="534" t="s">
        <v>1143</v>
      </c>
      <c r="M8" s="534"/>
      <c r="N8" s="521">
        <f t="shared" ref="N8:N19" si="2">F8*14+G8*16+H8*16+I8*15+J8*16+K8*16</f>
        <v>62</v>
      </c>
      <c r="O8" s="521">
        <v>48</v>
      </c>
      <c r="P8" s="521">
        <f t="shared" si="0"/>
        <v>14</v>
      </c>
      <c r="Q8" s="521">
        <f t="shared" si="1"/>
        <v>4</v>
      </c>
      <c r="R8" s="1228"/>
    </row>
    <row r="9" spans="1:18" ht="16.7" customHeight="1">
      <c r="A9" s="1225"/>
      <c r="B9" s="1227"/>
      <c r="C9" s="521">
        <v>4</v>
      </c>
      <c r="D9" s="540" t="s">
        <v>1147</v>
      </c>
      <c r="E9" s="540"/>
      <c r="F9" s="496">
        <v>2</v>
      </c>
      <c r="G9" s="496">
        <v>2</v>
      </c>
      <c r="H9" s="496"/>
      <c r="I9" s="496"/>
      <c r="J9" s="496"/>
      <c r="K9" s="496"/>
      <c r="L9" s="534" t="s">
        <v>1143</v>
      </c>
      <c r="M9" s="534"/>
      <c r="N9" s="521">
        <f t="shared" si="2"/>
        <v>60</v>
      </c>
      <c r="O9" s="521">
        <v>48</v>
      </c>
      <c r="P9" s="521">
        <f t="shared" si="0"/>
        <v>12</v>
      </c>
      <c r="Q9" s="521">
        <f t="shared" si="1"/>
        <v>4</v>
      </c>
      <c r="R9" s="1228"/>
    </row>
    <row r="10" spans="1:18" ht="16.7" customHeight="1">
      <c r="A10" s="1225"/>
      <c r="B10" s="1227"/>
      <c r="C10" s="521">
        <v>5</v>
      </c>
      <c r="D10" s="519" t="s">
        <v>22</v>
      </c>
      <c r="E10" s="519"/>
      <c r="F10" s="496"/>
      <c r="G10" s="496"/>
      <c r="H10" s="496"/>
      <c r="I10" s="496"/>
      <c r="J10" s="496">
        <v>2</v>
      </c>
      <c r="K10" s="496"/>
      <c r="L10" s="534" t="s">
        <v>1143</v>
      </c>
      <c r="M10" s="534"/>
      <c r="N10" s="521">
        <f t="shared" si="2"/>
        <v>32</v>
      </c>
      <c r="O10" s="521">
        <v>24</v>
      </c>
      <c r="P10" s="521">
        <f t="shared" si="0"/>
        <v>8</v>
      </c>
      <c r="Q10" s="521">
        <f t="shared" si="1"/>
        <v>2</v>
      </c>
      <c r="R10" s="1228"/>
    </row>
    <row r="11" spans="1:18" ht="16.7" customHeight="1">
      <c r="A11" s="1225"/>
      <c r="B11" s="1227"/>
      <c r="C11" s="521">
        <v>6</v>
      </c>
      <c r="D11" s="538" t="s">
        <v>1148</v>
      </c>
      <c r="E11" s="538"/>
      <c r="F11" s="514"/>
      <c r="G11" s="514"/>
      <c r="H11" s="514">
        <v>2</v>
      </c>
      <c r="I11" s="514">
        <v>2</v>
      </c>
      <c r="J11" s="514"/>
      <c r="K11" s="514"/>
      <c r="L11" s="534" t="s">
        <v>1143</v>
      </c>
      <c r="M11" s="536"/>
      <c r="N11" s="521">
        <f t="shared" si="2"/>
        <v>62</v>
      </c>
      <c r="O11" s="521">
        <v>48</v>
      </c>
      <c r="P11" s="521">
        <f t="shared" si="0"/>
        <v>14</v>
      </c>
      <c r="Q11" s="521">
        <f t="shared" si="1"/>
        <v>4</v>
      </c>
      <c r="R11" s="1228"/>
    </row>
    <row r="12" spans="1:18" ht="16.7" customHeight="1">
      <c r="A12" s="1225"/>
      <c r="B12" s="1227"/>
      <c r="C12" s="521">
        <v>7</v>
      </c>
      <c r="D12" s="512" t="s">
        <v>1269</v>
      </c>
      <c r="E12" s="512"/>
      <c r="F12" s="514">
        <v>1</v>
      </c>
      <c r="G12" s="514"/>
      <c r="H12" s="514"/>
      <c r="I12" s="514"/>
      <c r="J12" s="514">
        <v>1</v>
      </c>
      <c r="K12" s="514"/>
      <c r="L12" s="534"/>
      <c r="M12" s="551" t="s">
        <v>197</v>
      </c>
      <c r="N12" s="521">
        <f t="shared" si="2"/>
        <v>30</v>
      </c>
      <c r="O12" s="521">
        <v>24</v>
      </c>
      <c r="P12" s="521">
        <f t="shared" si="0"/>
        <v>6</v>
      </c>
      <c r="Q12" s="521">
        <f t="shared" si="1"/>
        <v>2</v>
      </c>
      <c r="R12" s="1228"/>
    </row>
    <row r="13" spans="1:18" ht="16.7" customHeight="1">
      <c r="A13" s="1225"/>
      <c r="B13" s="1227"/>
      <c r="C13" s="521">
        <v>8</v>
      </c>
      <c r="D13" s="512" t="s">
        <v>1270</v>
      </c>
      <c r="E13" s="512"/>
      <c r="F13" s="514"/>
      <c r="G13" s="514">
        <v>1</v>
      </c>
      <c r="H13" s="514"/>
      <c r="I13" s="514"/>
      <c r="J13" s="514"/>
      <c r="K13" s="514"/>
      <c r="L13" s="534"/>
      <c r="M13" s="551" t="s">
        <v>197</v>
      </c>
      <c r="N13" s="521">
        <f t="shared" si="2"/>
        <v>16</v>
      </c>
      <c r="O13" s="521">
        <v>8</v>
      </c>
      <c r="P13" s="521">
        <f t="shared" si="0"/>
        <v>8</v>
      </c>
      <c r="Q13" s="521">
        <f t="shared" si="1"/>
        <v>1</v>
      </c>
      <c r="R13" s="1228"/>
    </row>
    <row r="14" spans="1:18" ht="16.7" customHeight="1">
      <c r="A14" s="1225"/>
      <c r="B14" s="1227"/>
      <c r="C14" s="521">
        <v>9</v>
      </c>
      <c r="D14" s="538" t="s">
        <v>1162</v>
      </c>
      <c r="E14" s="538"/>
      <c r="F14" s="496">
        <v>2</v>
      </c>
      <c r="G14" s="496">
        <v>2</v>
      </c>
      <c r="H14" s="496">
        <v>2</v>
      </c>
      <c r="I14" s="496">
        <v>2</v>
      </c>
      <c r="J14" s="514"/>
      <c r="K14" s="514"/>
      <c r="L14" s="536"/>
      <c r="M14" s="534" t="s">
        <v>1143</v>
      </c>
      <c r="N14" s="521">
        <f t="shared" si="2"/>
        <v>122</v>
      </c>
      <c r="O14" s="521">
        <v>8</v>
      </c>
      <c r="P14" s="521">
        <f t="shared" si="0"/>
        <v>114</v>
      </c>
      <c r="Q14" s="521">
        <f t="shared" si="1"/>
        <v>8</v>
      </c>
      <c r="R14" s="1228"/>
    </row>
    <row r="15" spans="1:18" ht="16.7" customHeight="1">
      <c r="A15" s="1225"/>
      <c r="B15" s="1227"/>
      <c r="C15" s="521">
        <v>10</v>
      </c>
      <c r="D15" s="538" t="s">
        <v>1163</v>
      </c>
      <c r="E15" s="538"/>
      <c r="F15" s="496">
        <v>2</v>
      </c>
      <c r="G15" s="496">
        <v>2</v>
      </c>
      <c r="H15" s="514"/>
      <c r="I15" s="514"/>
      <c r="J15" s="514"/>
      <c r="K15" s="514"/>
      <c r="L15" s="536"/>
      <c r="M15" s="534" t="s">
        <v>1143</v>
      </c>
      <c r="N15" s="521">
        <f t="shared" si="2"/>
        <v>60</v>
      </c>
      <c r="O15" s="521">
        <v>14</v>
      </c>
      <c r="P15" s="521">
        <f t="shared" si="0"/>
        <v>46</v>
      </c>
      <c r="Q15" s="521">
        <f t="shared" si="1"/>
        <v>4</v>
      </c>
      <c r="R15" s="1228"/>
    </row>
    <row r="16" spans="1:18" ht="16.7" customHeight="1">
      <c r="A16" s="1225"/>
      <c r="B16" s="1227"/>
      <c r="C16" s="521">
        <v>11</v>
      </c>
      <c r="D16" s="538" t="s">
        <v>1166</v>
      </c>
      <c r="E16" s="538"/>
      <c r="F16" s="514"/>
      <c r="G16" s="514"/>
      <c r="H16" s="514"/>
      <c r="I16" s="514">
        <v>2</v>
      </c>
      <c r="J16" s="514"/>
      <c r="K16" s="514"/>
      <c r="L16" s="536"/>
      <c r="M16" s="533" t="s">
        <v>1143</v>
      </c>
      <c r="N16" s="521">
        <f t="shared" si="2"/>
        <v>30</v>
      </c>
      <c r="O16" s="521">
        <v>4</v>
      </c>
      <c r="P16" s="521">
        <f t="shared" si="0"/>
        <v>26</v>
      </c>
      <c r="Q16" s="521">
        <f t="shared" si="1"/>
        <v>2</v>
      </c>
      <c r="R16" s="1228"/>
    </row>
    <row r="17" spans="1:18" ht="16.7" customHeight="1">
      <c r="A17" s="1225"/>
      <c r="B17" s="1227"/>
      <c r="C17" s="521">
        <v>12</v>
      </c>
      <c r="D17" s="522" t="s">
        <v>48</v>
      </c>
      <c r="E17" s="522"/>
      <c r="F17" s="496"/>
      <c r="G17" s="496"/>
      <c r="H17" s="496"/>
      <c r="I17" s="496">
        <v>2</v>
      </c>
      <c r="J17" s="496"/>
      <c r="K17" s="496"/>
      <c r="L17" s="534"/>
      <c r="M17" s="533" t="s">
        <v>1143</v>
      </c>
      <c r="N17" s="521">
        <f t="shared" si="2"/>
        <v>30</v>
      </c>
      <c r="O17" s="521">
        <v>4</v>
      </c>
      <c r="P17" s="521">
        <f t="shared" si="0"/>
        <v>26</v>
      </c>
      <c r="Q17" s="521">
        <f t="shared" si="1"/>
        <v>2</v>
      </c>
      <c r="R17" s="1228"/>
    </row>
    <row r="18" spans="1:18" ht="16.7" customHeight="1">
      <c r="A18" s="1225"/>
      <c r="B18" s="1227"/>
      <c r="C18" s="521">
        <v>13</v>
      </c>
      <c r="D18" s="539" t="s">
        <v>1039</v>
      </c>
      <c r="E18" s="539"/>
      <c r="F18" s="521">
        <v>1</v>
      </c>
      <c r="G18" s="521">
        <v>1</v>
      </c>
      <c r="H18" s="521"/>
      <c r="I18" s="521"/>
      <c r="J18" s="521"/>
      <c r="K18" s="521"/>
      <c r="L18" s="533"/>
      <c r="M18" s="533" t="s">
        <v>1143</v>
      </c>
      <c r="N18" s="521">
        <f t="shared" si="2"/>
        <v>30</v>
      </c>
      <c r="O18" s="521">
        <v>4</v>
      </c>
      <c r="P18" s="521">
        <f t="shared" si="0"/>
        <v>26</v>
      </c>
      <c r="Q18" s="521">
        <f t="shared" si="1"/>
        <v>2</v>
      </c>
      <c r="R18" s="1228"/>
    </row>
    <row r="19" spans="1:18" ht="16.7" customHeight="1">
      <c r="A19" s="1225"/>
      <c r="B19" s="1227"/>
      <c r="C19" s="521">
        <v>14</v>
      </c>
      <c r="D19" s="743" t="s">
        <v>199</v>
      </c>
      <c r="E19" s="1131"/>
      <c r="F19" s="521">
        <v>1</v>
      </c>
      <c r="G19" s="521">
        <v>1</v>
      </c>
      <c r="H19" s="521"/>
      <c r="I19" s="521"/>
      <c r="J19" s="521"/>
      <c r="K19" s="521"/>
      <c r="L19" s="533"/>
      <c r="M19" s="533" t="s">
        <v>1143</v>
      </c>
      <c r="N19" s="521">
        <f t="shared" si="2"/>
        <v>30</v>
      </c>
      <c r="O19" s="521">
        <v>15</v>
      </c>
      <c r="P19" s="521">
        <f t="shared" si="0"/>
        <v>15</v>
      </c>
      <c r="Q19" s="521">
        <f t="shared" si="1"/>
        <v>2</v>
      </c>
      <c r="R19" s="1228"/>
    </row>
    <row r="20" spans="1:18" ht="16.7" customHeight="1">
      <c r="A20" s="1225"/>
      <c r="B20" s="1227"/>
      <c r="C20" s="521">
        <v>15</v>
      </c>
      <c r="D20" s="512" t="s">
        <v>1558</v>
      </c>
      <c r="E20" s="512"/>
      <c r="F20" s="514" t="s">
        <v>25</v>
      </c>
      <c r="G20" s="514" t="s">
        <v>25</v>
      </c>
      <c r="H20" s="514" t="s">
        <v>25</v>
      </c>
      <c r="I20" s="514" t="s">
        <v>25</v>
      </c>
      <c r="J20" s="514" t="s">
        <v>25</v>
      </c>
      <c r="K20" s="514"/>
      <c r="L20" s="536"/>
      <c r="M20" s="552" t="s">
        <v>197</v>
      </c>
      <c r="N20" s="521">
        <v>76</v>
      </c>
      <c r="O20" s="521">
        <v>16</v>
      </c>
      <c r="P20" s="521">
        <f t="shared" si="0"/>
        <v>60</v>
      </c>
      <c r="Q20" s="521">
        <v>2</v>
      </c>
      <c r="R20" s="1228"/>
    </row>
    <row r="21" spans="1:18" ht="16.7" customHeight="1">
      <c r="A21" s="1225"/>
      <c r="B21" s="1227"/>
      <c r="C21" s="521">
        <v>16</v>
      </c>
      <c r="D21" s="512" t="s">
        <v>993</v>
      </c>
      <c r="E21" s="512"/>
      <c r="F21" s="514" t="s">
        <v>25</v>
      </c>
      <c r="G21" s="514" t="s">
        <v>25</v>
      </c>
      <c r="H21" s="514" t="s">
        <v>25</v>
      </c>
      <c r="I21" s="514" t="s">
        <v>25</v>
      </c>
      <c r="J21" s="514"/>
      <c r="K21" s="514"/>
      <c r="L21" s="536"/>
      <c r="M21" s="552" t="s">
        <v>197</v>
      </c>
      <c r="N21" s="521">
        <v>16</v>
      </c>
      <c r="O21" s="521">
        <v>8</v>
      </c>
      <c r="P21" s="521">
        <f t="shared" si="0"/>
        <v>8</v>
      </c>
      <c r="Q21" s="521">
        <v>1</v>
      </c>
      <c r="R21" s="1228"/>
    </row>
    <row r="22" spans="1:18" ht="16.7" customHeight="1">
      <c r="A22" s="1225"/>
      <c r="B22" s="1227"/>
      <c r="C22" s="521">
        <v>17</v>
      </c>
      <c r="D22" s="540" t="s">
        <v>1149</v>
      </c>
      <c r="E22" s="540"/>
      <c r="F22" s="496" t="s">
        <v>25</v>
      </c>
      <c r="G22" s="496" t="s">
        <v>25</v>
      </c>
      <c r="H22" s="521" t="s">
        <v>25</v>
      </c>
      <c r="I22" s="521" t="s">
        <v>25</v>
      </c>
      <c r="J22" s="521" t="s">
        <v>25</v>
      </c>
      <c r="K22" s="521"/>
      <c r="L22" s="533"/>
      <c r="M22" s="552" t="s">
        <v>197</v>
      </c>
      <c r="N22" s="521">
        <v>20</v>
      </c>
      <c r="O22" s="521">
        <v>16</v>
      </c>
      <c r="P22" s="521">
        <f t="shared" si="0"/>
        <v>4</v>
      </c>
      <c r="Q22" s="521">
        <f t="shared" si="1"/>
        <v>1</v>
      </c>
      <c r="R22" s="1228"/>
    </row>
    <row r="23" spans="1:18" ht="16.7" customHeight="1">
      <c r="A23" s="1225"/>
      <c r="B23" s="1227"/>
      <c r="C23" s="521">
        <v>18</v>
      </c>
      <c r="D23" s="540" t="s">
        <v>1150</v>
      </c>
      <c r="E23" s="540"/>
      <c r="F23" s="521" t="s">
        <v>28</v>
      </c>
      <c r="G23" s="521" t="s">
        <v>28</v>
      </c>
      <c r="H23" s="521" t="s">
        <v>28</v>
      </c>
      <c r="I23" s="521" t="s">
        <v>28</v>
      </c>
      <c r="J23" s="521"/>
      <c r="K23" s="521"/>
      <c r="L23" s="533"/>
      <c r="M23" s="552" t="s">
        <v>197</v>
      </c>
      <c r="N23" s="521">
        <v>24</v>
      </c>
      <c r="O23" s="521">
        <v>20</v>
      </c>
      <c r="P23" s="521">
        <f t="shared" si="0"/>
        <v>4</v>
      </c>
      <c r="Q23" s="521">
        <f t="shared" si="1"/>
        <v>1</v>
      </c>
      <c r="R23" s="1228"/>
    </row>
    <row r="24" spans="1:18" ht="16.7" customHeight="1">
      <c r="A24" s="1225"/>
      <c r="B24" s="1227"/>
      <c r="C24" s="521">
        <v>19</v>
      </c>
      <c r="D24" s="519" t="s">
        <v>977</v>
      </c>
      <c r="E24" s="519"/>
      <c r="F24" s="521" t="s">
        <v>1273</v>
      </c>
      <c r="G24" s="521" t="s">
        <v>1273</v>
      </c>
      <c r="H24" s="521" t="s">
        <v>1273</v>
      </c>
      <c r="I24" s="521" t="s">
        <v>1273</v>
      </c>
      <c r="J24" s="521" t="s">
        <v>1273</v>
      </c>
      <c r="K24" s="521"/>
      <c r="L24" s="533"/>
      <c r="M24" s="552" t="s">
        <v>197</v>
      </c>
      <c r="N24" s="521">
        <v>10</v>
      </c>
      <c r="O24" s="521">
        <v>10</v>
      </c>
      <c r="P24" s="521">
        <v>0</v>
      </c>
      <c r="Q24" s="521">
        <v>1</v>
      </c>
      <c r="R24" s="1228"/>
    </row>
    <row r="25" spans="1:18" ht="16.7" customHeight="1">
      <c r="A25" s="1225"/>
      <c r="B25" s="1227"/>
      <c r="C25" s="521">
        <v>20</v>
      </c>
      <c r="D25" s="519" t="s">
        <v>1274</v>
      </c>
      <c r="E25" s="519"/>
      <c r="F25" s="521" t="s">
        <v>1273</v>
      </c>
      <c r="G25" s="521" t="s">
        <v>1273</v>
      </c>
      <c r="H25" s="521" t="s">
        <v>25</v>
      </c>
      <c r="I25" s="521" t="s">
        <v>25</v>
      </c>
      <c r="J25" s="521" t="s">
        <v>25</v>
      </c>
      <c r="K25" s="521"/>
      <c r="L25" s="533"/>
      <c r="M25" s="533" t="s">
        <v>1143</v>
      </c>
      <c r="N25" s="521">
        <v>16</v>
      </c>
      <c r="O25" s="521">
        <v>12</v>
      </c>
      <c r="P25" s="521">
        <f>N25-O25</f>
        <v>4</v>
      </c>
      <c r="Q25" s="521">
        <f t="shared" si="1"/>
        <v>1</v>
      </c>
      <c r="R25" s="1228"/>
    </row>
    <row r="26" spans="1:18" ht="16.7" customHeight="1">
      <c r="A26" s="1225"/>
      <c r="B26" s="1224" t="s">
        <v>198</v>
      </c>
      <c r="C26" s="521">
        <v>21</v>
      </c>
      <c r="D26" s="522" t="s">
        <v>206</v>
      </c>
      <c r="E26" s="522"/>
      <c r="F26" s="496">
        <v>2</v>
      </c>
      <c r="G26" s="496">
        <v>2</v>
      </c>
      <c r="H26" s="496"/>
      <c r="I26" s="496"/>
      <c r="J26" s="496"/>
      <c r="K26" s="496"/>
      <c r="L26" s="534" t="s">
        <v>1143</v>
      </c>
      <c r="M26" s="534"/>
      <c r="N26" s="521">
        <f t="shared" ref="N26:N51" si="3">F26*14+G26*16+H26*16+I26*15+J26*16+K26*16</f>
        <v>60</v>
      </c>
      <c r="O26" s="521">
        <v>48</v>
      </c>
      <c r="P26" s="521">
        <f t="shared" si="0"/>
        <v>12</v>
      </c>
      <c r="Q26" s="521">
        <f t="shared" si="1"/>
        <v>4</v>
      </c>
      <c r="R26" s="1210">
        <f>SUM(N26:N56)/(SUM(N6:N97))</f>
        <v>0.67635807192042852</v>
      </c>
    </row>
    <row r="27" spans="1:18" ht="16.7" customHeight="1">
      <c r="A27" s="1225"/>
      <c r="B27" s="1225"/>
      <c r="C27" s="521">
        <v>22</v>
      </c>
      <c r="D27" s="522" t="s">
        <v>208</v>
      </c>
      <c r="E27" s="522"/>
      <c r="F27" s="496">
        <v>2</v>
      </c>
      <c r="G27" s="496">
        <v>2</v>
      </c>
      <c r="H27" s="496"/>
      <c r="I27" s="496"/>
      <c r="J27" s="496"/>
      <c r="K27" s="496"/>
      <c r="L27" s="534" t="s">
        <v>1143</v>
      </c>
      <c r="M27" s="534"/>
      <c r="N27" s="521">
        <f t="shared" si="3"/>
        <v>60</v>
      </c>
      <c r="O27" s="521">
        <v>48</v>
      </c>
      <c r="P27" s="521">
        <f t="shared" si="0"/>
        <v>12</v>
      </c>
      <c r="Q27" s="521">
        <f t="shared" si="1"/>
        <v>4</v>
      </c>
      <c r="R27" s="1211"/>
    </row>
    <row r="28" spans="1:18" ht="16.7" customHeight="1">
      <c r="A28" s="1225"/>
      <c r="B28" s="1225"/>
      <c r="C28" s="521">
        <v>23</v>
      </c>
      <c r="D28" s="522" t="s">
        <v>209</v>
      </c>
      <c r="E28" s="522"/>
      <c r="F28" s="496">
        <v>2</v>
      </c>
      <c r="G28" s="496"/>
      <c r="H28" s="496"/>
      <c r="I28" s="496"/>
      <c r="J28" s="496"/>
      <c r="K28" s="496"/>
      <c r="L28" s="534" t="s">
        <v>1143</v>
      </c>
      <c r="M28" s="534"/>
      <c r="N28" s="521">
        <f t="shared" si="3"/>
        <v>28</v>
      </c>
      <c r="O28" s="521">
        <v>48</v>
      </c>
      <c r="P28" s="521">
        <f t="shared" si="0"/>
        <v>-20</v>
      </c>
      <c r="Q28" s="521">
        <f t="shared" si="1"/>
        <v>2</v>
      </c>
      <c r="R28" s="1211"/>
    </row>
    <row r="29" spans="1:18" ht="16.7" customHeight="1">
      <c r="A29" s="1225"/>
      <c r="B29" s="1225"/>
      <c r="C29" s="521">
        <v>24</v>
      </c>
      <c r="D29" s="522" t="s">
        <v>42</v>
      </c>
      <c r="E29" s="522"/>
      <c r="F29" s="496">
        <v>2</v>
      </c>
      <c r="G29" s="496"/>
      <c r="H29" s="496"/>
      <c r="I29" s="496"/>
      <c r="J29" s="496"/>
      <c r="K29" s="496"/>
      <c r="L29" s="534" t="s">
        <v>1143</v>
      </c>
      <c r="M29" s="534"/>
      <c r="N29" s="521">
        <f t="shared" si="3"/>
        <v>28</v>
      </c>
      <c r="O29" s="521">
        <v>30</v>
      </c>
      <c r="P29" s="521">
        <f t="shared" si="0"/>
        <v>-2</v>
      </c>
      <c r="Q29" s="521">
        <f t="shared" si="1"/>
        <v>2</v>
      </c>
      <c r="R29" s="1211"/>
    </row>
    <row r="30" spans="1:18" ht="16.7" customHeight="1">
      <c r="A30" s="1225"/>
      <c r="B30" s="1225"/>
      <c r="C30" s="521">
        <v>25</v>
      </c>
      <c r="D30" s="522" t="s">
        <v>207</v>
      </c>
      <c r="E30" s="522"/>
      <c r="F30" s="496"/>
      <c r="G30" s="496">
        <v>2</v>
      </c>
      <c r="H30" s="496">
        <v>2</v>
      </c>
      <c r="I30" s="496"/>
      <c r="J30" s="496"/>
      <c r="K30" s="496"/>
      <c r="L30" s="534" t="s">
        <v>1143</v>
      </c>
      <c r="M30" s="534"/>
      <c r="N30" s="521">
        <f>F30*14+G30*16+H30*16+I30*15+J30*16+K30*16</f>
        <v>64</v>
      </c>
      <c r="O30" s="521">
        <v>48</v>
      </c>
      <c r="P30" s="521">
        <f t="shared" si="0"/>
        <v>16</v>
      </c>
      <c r="Q30" s="521">
        <f t="shared" si="1"/>
        <v>4</v>
      </c>
      <c r="R30" s="1211"/>
    </row>
    <row r="31" spans="1:18" ht="16.7" customHeight="1">
      <c r="A31" s="1225"/>
      <c r="B31" s="1225"/>
      <c r="C31" s="521">
        <v>26</v>
      </c>
      <c r="D31" s="522" t="s">
        <v>211</v>
      </c>
      <c r="E31" s="522"/>
      <c r="F31" s="496"/>
      <c r="G31" s="496"/>
      <c r="H31" s="496">
        <v>2</v>
      </c>
      <c r="I31" s="496"/>
      <c r="J31" s="496"/>
      <c r="K31" s="496"/>
      <c r="L31" s="534" t="s">
        <v>1143</v>
      </c>
      <c r="M31" s="534"/>
      <c r="N31" s="521">
        <f t="shared" si="3"/>
        <v>32</v>
      </c>
      <c r="O31" s="521">
        <v>24</v>
      </c>
      <c r="P31" s="521">
        <f t="shared" si="0"/>
        <v>8</v>
      </c>
      <c r="Q31" s="521"/>
      <c r="R31" s="1211"/>
    </row>
    <row r="32" spans="1:18" ht="16.7" customHeight="1">
      <c r="A32" s="1225"/>
      <c r="B32" s="1225"/>
      <c r="C32" s="521">
        <v>27</v>
      </c>
      <c r="D32" s="522" t="s">
        <v>222</v>
      </c>
      <c r="E32" s="522"/>
      <c r="F32" s="496"/>
      <c r="G32" s="496"/>
      <c r="H32" s="496">
        <v>2</v>
      </c>
      <c r="I32" s="496"/>
      <c r="J32" s="496"/>
      <c r="K32" s="496"/>
      <c r="L32" s="534" t="s">
        <v>1143</v>
      </c>
      <c r="M32" s="534"/>
      <c r="N32" s="521">
        <f t="shared" si="3"/>
        <v>32</v>
      </c>
      <c r="O32" s="521">
        <v>24</v>
      </c>
      <c r="P32" s="521">
        <f t="shared" si="0"/>
        <v>8</v>
      </c>
      <c r="Q32" s="521"/>
      <c r="R32" s="1211"/>
    </row>
    <row r="33" spans="1:18" ht="16.7" customHeight="1">
      <c r="A33" s="1225"/>
      <c r="B33" s="1225"/>
      <c r="C33" s="521">
        <v>28</v>
      </c>
      <c r="D33" s="522" t="s">
        <v>37</v>
      </c>
      <c r="E33" s="522"/>
      <c r="F33" s="496"/>
      <c r="G33" s="496"/>
      <c r="H33" s="496">
        <v>4</v>
      </c>
      <c r="I33" s="496">
        <v>4</v>
      </c>
      <c r="J33" s="496"/>
      <c r="K33" s="496"/>
      <c r="L33" s="534" t="s">
        <v>1143</v>
      </c>
      <c r="M33" s="534"/>
      <c r="N33" s="521">
        <f t="shared" si="3"/>
        <v>124</v>
      </c>
      <c r="O33" s="521">
        <v>100</v>
      </c>
      <c r="P33" s="521">
        <f t="shared" si="0"/>
        <v>24</v>
      </c>
      <c r="Q33" s="521"/>
      <c r="R33" s="1211"/>
    </row>
    <row r="34" spans="1:18" ht="16.7" customHeight="1">
      <c r="A34" s="1225"/>
      <c r="B34" s="1225"/>
      <c r="C34" s="521">
        <v>29</v>
      </c>
      <c r="D34" s="522" t="s">
        <v>34</v>
      </c>
      <c r="E34" s="522"/>
      <c r="F34" s="496"/>
      <c r="G34" s="496"/>
      <c r="H34" s="496"/>
      <c r="I34" s="496">
        <v>2</v>
      </c>
      <c r="J34" s="496"/>
      <c r="K34" s="496"/>
      <c r="L34" s="534" t="s">
        <v>1143</v>
      </c>
      <c r="M34" s="534"/>
      <c r="N34" s="521">
        <f t="shared" si="3"/>
        <v>30</v>
      </c>
      <c r="O34" s="521">
        <v>24</v>
      </c>
      <c r="P34" s="521">
        <f t="shared" si="0"/>
        <v>6</v>
      </c>
      <c r="Q34" s="521"/>
      <c r="R34" s="1211"/>
    </row>
    <row r="35" spans="1:18" ht="16.7" customHeight="1">
      <c r="A35" s="1225"/>
      <c r="B35" s="1225"/>
      <c r="C35" s="521">
        <v>30</v>
      </c>
      <c r="D35" s="522" t="s">
        <v>221</v>
      </c>
      <c r="E35" s="522"/>
      <c r="F35" s="496"/>
      <c r="G35" s="496"/>
      <c r="H35" s="496"/>
      <c r="I35" s="496">
        <v>2</v>
      </c>
      <c r="J35" s="496"/>
      <c r="K35" s="496"/>
      <c r="L35" s="534" t="s">
        <v>1143</v>
      </c>
      <c r="M35" s="534"/>
      <c r="N35" s="521">
        <f t="shared" si="3"/>
        <v>30</v>
      </c>
      <c r="O35" s="521">
        <v>24</v>
      </c>
      <c r="P35" s="521">
        <f t="shared" si="0"/>
        <v>6</v>
      </c>
      <c r="Q35" s="521"/>
      <c r="R35" s="1211"/>
    </row>
    <row r="36" spans="1:18" ht="16.7" customHeight="1">
      <c r="A36" s="1225"/>
      <c r="B36" s="1225"/>
      <c r="C36" s="521">
        <v>31</v>
      </c>
      <c r="D36" s="522" t="s">
        <v>219</v>
      </c>
      <c r="E36" s="522"/>
      <c r="F36" s="496"/>
      <c r="G36" s="496"/>
      <c r="H36" s="496"/>
      <c r="I36" s="496">
        <v>2</v>
      </c>
      <c r="J36" s="496"/>
      <c r="K36" s="496"/>
      <c r="L36" s="534" t="s">
        <v>1143</v>
      </c>
      <c r="M36" s="534"/>
      <c r="N36" s="521">
        <f t="shared" si="3"/>
        <v>30</v>
      </c>
      <c r="O36" s="521">
        <v>24</v>
      </c>
      <c r="P36" s="521">
        <f t="shared" si="0"/>
        <v>6</v>
      </c>
      <c r="Q36" s="521">
        <f t="shared" ref="Q36" si="4">INT(N36/16)+IF(MOD(N36,16)&gt;9,1,0)</f>
        <v>2</v>
      </c>
      <c r="R36" s="1211"/>
    </row>
    <row r="37" spans="1:18" ht="16.7" customHeight="1">
      <c r="A37" s="1225"/>
      <c r="B37" s="1225"/>
      <c r="C37" s="521">
        <v>32</v>
      </c>
      <c r="D37" s="522" t="s">
        <v>212</v>
      </c>
      <c r="E37" s="522"/>
      <c r="F37" s="496"/>
      <c r="G37" s="496"/>
      <c r="H37" s="496"/>
      <c r="I37" s="496"/>
      <c r="J37" s="496">
        <v>2</v>
      </c>
      <c r="K37" s="496"/>
      <c r="L37" s="534" t="s">
        <v>1143</v>
      </c>
      <c r="M37" s="534"/>
      <c r="N37" s="521">
        <f t="shared" si="3"/>
        <v>32</v>
      </c>
      <c r="O37" s="521">
        <v>24</v>
      </c>
      <c r="P37" s="521">
        <f t="shared" si="0"/>
        <v>8</v>
      </c>
      <c r="Q37" s="521"/>
      <c r="R37" s="1211"/>
    </row>
    <row r="38" spans="1:18" ht="16.7" customHeight="1">
      <c r="A38" s="1225"/>
      <c r="B38" s="1225"/>
      <c r="C38" s="521">
        <v>33</v>
      </c>
      <c r="D38" s="522" t="s">
        <v>213</v>
      </c>
      <c r="E38" s="522"/>
      <c r="F38" s="496"/>
      <c r="G38" s="496"/>
      <c r="H38" s="496"/>
      <c r="I38" s="496"/>
      <c r="J38" s="496">
        <v>2</v>
      </c>
      <c r="K38" s="496"/>
      <c r="L38" s="534" t="s">
        <v>1143</v>
      </c>
      <c r="M38" s="534"/>
      <c r="N38" s="521">
        <f t="shared" si="3"/>
        <v>32</v>
      </c>
      <c r="O38" s="521">
        <v>24</v>
      </c>
      <c r="P38" s="521">
        <f t="shared" si="0"/>
        <v>8</v>
      </c>
      <c r="Q38" s="521"/>
      <c r="R38" s="1211"/>
    </row>
    <row r="39" spans="1:18" ht="16.7" customHeight="1">
      <c r="A39" s="1225"/>
      <c r="B39" s="1225"/>
      <c r="C39" s="521">
        <v>34</v>
      </c>
      <c r="D39" s="522" t="s">
        <v>214</v>
      </c>
      <c r="E39" s="522"/>
      <c r="F39" s="496"/>
      <c r="G39" s="496"/>
      <c r="H39" s="496"/>
      <c r="I39" s="496"/>
      <c r="J39" s="496">
        <v>4</v>
      </c>
      <c r="K39" s="496"/>
      <c r="L39" s="534" t="s">
        <v>1143</v>
      </c>
      <c r="M39" s="534"/>
      <c r="N39" s="521">
        <f t="shared" si="3"/>
        <v>64</v>
      </c>
      <c r="O39" s="521">
        <v>56</v>
      </c>
      <c r="P39" s="521">
        <f t="shared" si="0"/>
        <v>8</v>
      </c>
      <c r="Q39" s="521"/>
      <c r="R39" s="1211"/>
    </row>
    <row r="40" spans="1:18" ht="16.7" customHeight="1">
      <c r="A40" s="1225"/>
      <c r="B40" s="1225"/>
      <c r="C40" s="521">
        <v>35</v>
      </c>
      <c r="D40" s="522" t="s">
        <v>220</v>
      </c>
      <c r="E40" s="522"/>
      <c r="F40" s="496"/>
      <c r="G40" s="496"/>
      <c r="H40" s="496"/>
      <c r="I40" s="496"/>
      <c r="J40" s="496">
        <v>2</v>
      </c>
      <c r="K40" s="496"/>
      <c r="L40" s="534" t="s">
        <v>1143</v>
      </c>
      <c r="M40" s="534"/>
      <c r="N40" s="521">
        <f t="shared" si="3"/>
        <v>32</v>
      </c>
      <c r="O40" s="521">
        <v>50</v>
      </c>
      <c r="P40" s="521">
        <f t="shared" si="0"/>
        <v>-18</v>
      </c>
      <c r="Q40" s="521">
        <f t="shared" si="1"/>
        <v>2</v>
      </c>
      <c r="R40" s="1211"/>
    </row>
    <row r="41" spans="1:18" ht="16.7" customHeight="1">
      <c r="A41" s="1225"/>
      <c r="B41" s="1225"/>
      <c r="C41" s="521">
        <v>36</v>
      </c>
      <c r="D41" s="792" t="s">
        <v>210</v>
      </c>
      <c r="E41" s="792"/>
      <c r="F41" s="496"/>
      <c r="G41" s="496"/>
      <c r="H41" s="496"/>
      <c r="I41" s="496"/>
      <c r="J41" s="496">
        <v>4</v>
      </c>
      <c r="K41" s="496"/>
      <c r="L41" s="534" t="s">
        <v>1143</v>
      </c>
      <c r="M41" s="534"/>
      <c r="N41" s="521">
        <f t="shared" si="3"/>
        <v>64</v>
      </c>
      <c r="O41" s="521">
        <v>48</v>
      </c>
      <c r="P41" s="521">
        <f t="shared" si="0"/>
        <v>16</v>
      </c>
      <c r="Q41" s="521">
        <f t="shared" si="1"/>
        <v>4</v>
      </c>
      <c r="R41" s="1211"/>
    </row>
    <row r="42" spans="1:18" ht="16.7" customHeight="1">
      <c r="A42" s="1225"/>
      <c r="B42" s="1225"/>
      <c r="C42" s="521">
        <v>37</v>
      </c>
      <c r="D42" s="522" t="s">
        <v>223</v>
      </c>
      <c r="E42" s="522"/>
      <c r="F42" s="496">
        <v>2</v>
      </c>
      <c r="G42" s="496">
        <v>2</v>
      </c>
      <c r="H42" s="496"/>
      <c r="I42" s="496"/>
      <c r="J42" s="496"/>
      <c r="K42" s="496"/>
      <c r="L42" s="534" t="s">
        <v>1143</v>
      </c>
      <c r="M42" s="534"/>
      <c r="N42" s="521">
        <f t="shared" si="3"/>
        <v>60</v>
      </c>
      <c r="O42" s="521">
        <v>40</v>
      </c>
      <c r="P42" s="521">
        <f t="shared" si="0"/>
        <v>20</v>
      </c>
      <c r="Q42" s="521">
        <f t="shared" si="1"/>
        <v>4</v>
      </c>
      <c r="R42" s="1211"/>
    </row>
    <row r="43" spans="1:18" ht="16.7" customHeight="1">
      <c r="A43" s="1225"/>
      <c r="B43" s="1225"/>
      <c r="C43" s="521">
        <v>38</v>
      </c>
      <c r="D43" s="522" t="s">
        <v>1907</v>
      </c>
      <c r="E43" s="522"/>
      <c r="F43" s="496"/>
      <c r="G43" s="496"/>
      <c r="H43" s="496">
        <v>2</v>
      </c>
      <c r="I43" s="496"/>
      <c r="J43" s="496"/>
      <c r="K43" s="496"/>
      <c r="L43" s="534" t="s">
        <v>1143</v>
      </c>
      <c r="M43" s="534"/>
      <c r="N43" s="521">
        <f t="shared" si="3"/>
        <v>32</v>
      </c>
      <c r="O43" s="521">
        <v>4</v>
      </c>
      <c r="P43" s="521">
        <f t="shared" si="0"/>
        <v>28</v>
      </c>
      <c r="Q43" s="521">
        <f t="shared" si="1"/>
        <v>2</v>
      </c>
      <c r="R43" s="1211"/>
    </row>
    <row r="44" spans="1:18" ht="16.7" customHeight="1">
      <c r="A44" s="1225"/>
      <c r="B44" s="1225"/>
      <c r="C44" s="521">
        <v>39</v>
      </c>
      <c r="D44" s="522" t="s">
        <v>218</v>
      </c>
      <c r="E44" s="522"/>
      <c r="F44" s="496"/>
      <c r="G44" s="496"/>
      <c r="H44" s="496"/>
      <c r="I44" s="496">
        <v>2</v>
      </c>
      <c r="J44" s="496"/>
      <c r="K44" s="496"/>
      <c r="L44" s="534" t="s">
        <v>1143</v>
      </c>
      <c r="M44" s="534"/>
      <c r="N44" s="521">
        <f t="shared" si="3"/>
        <v>30</v>
      </c>
      <c r="O44" s="521">
        <v>4</v>
      </c>
      <c r="P44" s="521">
        <f t="shared" si="0"/>
        <v>26</v>
      </c>
      <c r="Q44" s="521">
        <f t="shared" si="1"/>
        <v>2</v>
      </c>
      <c r="R44" s="1211"/>
    </row>
    <row r="45" spans="1:18" ht="16.7" customHeight="1">
      <c r="A45" s="1225"/>
      <c r="B45" s="1225"/>
      <c r="C45" s="521">
        <v>40</v>
      </c>
      <c r="D45" s="522" t="s">
        <v>217</v>
      </c>
      <c r="E45" s="522"/>
      <c r="F45" s="496">
        <v>2</v>
      </c>
      <c r="G45" s="496">
        <v>2</v>
      </c>
      <c r="H45" s="496"/>
      <c r="I45" s="496"/>
      <c r="J45" s="496"/>
      <c r="K45" s="496"/>
      <c r="L45" s="534" t="s">
        <v>1143</v>
      </c>
      <c r="M45" s="534"/>
      <c r="N45" s="521">
        <f t="shared" si="3"/>
        <v>60</v>
      </c>
      <c r="O45" s="521">
        <v>10</v>
      </c>
      <c r="P45" s="521">
        <f t="shared" si="0"/>
        <v>50</v>
      </c>
      <c r="Q45" s="521">
        <f t="shared" si="1"/>
        <v>4</v>
      </c>
      <c r="R45" s="1211"/>
    </row>
    <row r="46" spans="1:18" ht="16.7" customHeight="1">
      <c r="A46" s="1225"/>
      <c r="B46" s="1225"/>
      <c r="C46" s="521">
        <v>41</v>
      </c>
      <c r="D46" s="522" t="s">
        <v>53</v>
      </c>
      <c r="E46" s="522"/>
      <c r="F46" s="496">
        <v>2</v>
      </c>
      <c r="G46" s="496">
        <v>2</v>
      </c>
      <c r="H46" s="496"/>
      <c r="I46" s="496"/>
      <c r="J46" s="496"/>
      <c r="K46" s="496"/>
      <c r="L46" s="534" t="s">
        <v>1143</v>
      </c>
      <c r="M46" s="534"/>
      <c r="N46" s="521">
        <f t="shared" si="3"/>
        <v>60</v>
      </c>
      <c r="O46" s="521">
        <v>8</v>
      </c>
      <c r="P46" s="521">
        <f t="shared" si="0"/>
        <v>52</v>
      </c>
      <c r="Q46" s="521">
        <f t="shared" si="1"/>
        <v>4</v>
      </c>
      <c r="R46" s="1211"/>
    </row>
    <row r="47" spans="1:18" ht="16.7" customHeight="1">
      <c r="A47" s="1225"/>
      <c r="B47" s="1225"/>
      <c r="C47" s="521">
        <v>42</v>
      </c>
      <c r="D47" s="522" t="s">
        <v>54</v>
      </c>
      <c r="E47" s="522"/>
      <c r="F47" s="496"/>
      <c r="G47" s="496"/>
      <c r="H47" s="496">
        <v>2</v>
      </c>
      <c r="I47" s="496">
        <v>2</v>
      </c>
      <c r="J47" s="496"/>
      <c r="K47" s="496"/>
      <c r="L47" s="534" t="s">
        <v>1143</v>
      </c>
      <c r="M47" s="534"/>
      <c r="N47" s="521">
        <f t="shared" si="3"/>
        <v>62</v>
      </c>
      <c r="O47" s="521">
        <v>8</v>
      </c>
      <c r="P47" s="521">
        <f t="shared" si="0"/>
        <v>54</v>
      </c>
      <c r="Q47" s="521">
        <f t="shared" si="1"/>
        <v>4</v>
      </c>
      <c r="R47" s="1211"/>
    </row>
    <row r="48" spans="1:18" ht="16.7" customHeight="1">
      <c r="A48" s="1225"/>
      <c r="B48" s="1225"/>
      <c r="C48" s="521">
        <v>43</v>
      </c>
      <c r="D48" s="522" t="s">
        <v>55</v>
      </c>
      <c r="E48" s="522"/>
      <c r="F48" s="496"/>
      <c r="G48" s="496"/>
      <c r="H48" s="496"/>
      <c r="I48" s="496"/>
      <c r="J48" s="496">
        <v>2</v>
      </c>
      <c r="K48" s="496"/>
      <c r="L48" s="534" t="s">
        <v>1143</v>
      </c>
      <c r="M48" s="534"/>
      <c r="N48" s="521">
        <f t="shared" si="3"/>
        <v>32</v>
      </c>
      <c r="O48" s="521">
        <v>4</v>
      </c>
      <c r="P48" s="521">
        <f t="shared" si="0"/>
        <v>28</v>
      </c>
      <c r="Q48" s="521">
        <f t="shared" si="1"/>
        <v>2</v>
      </c>
      <c r="R48" s="1211"/>
    </row>
    <row r="49" spans="1:18" ht="16.7" customHeight="1">
      <c r="A49" s="1225"/>
      <c r="B49" s="1225"/>
      <c r="C49" s="521">
        <v>44</v>
      </c>
      <c r="D49" s="522" t="s">
        <v>215</v>
      </c>
      <c r="E49" s="522"/>
      <c r="F49" s="496"/>
      <c r="G49" s="496"/>
      <c r="H49" s="496"/>
      <c r="I49" s="496">
        <v>2</v>
      </c>
      <c r="J49" s="496"/>
      <c r="K49" s="496"/>
      <c r="L49" s="534" t="s">
        <v>1143</v>
      </c>
      <c r="M49" s="534"/>
      <c r="N49" s="521">
        <f t="shared" si="3"/>
        <v>30</v>
      </c>
      <c r="O49" s="521">
        <v>4</v>
      </c>
      <c r="P49" s="521">
        <f t="shared" si="0"/>
        <v>26</v>
      </c>
      <c r="Q49" s="521">
        <f t="shared" si="1"/>
        <v>2</v>
      </c>
      <c r="R49" s="1211"/>
    </row>
    <row r="50" spans="1:18" ht="16.7" customHeight="1">
      <c r="A50" s="1225"/>
      <c r="B50" s="1225"/>
      <c r="C50" s="521">
        <v>45</v>
      </c>
      <c r="D50" s="522" t="s">
        <v>216</v>
      </c>
      <c r="E50" s="522"/>
      <c r="F50" s="496"/>
      <c r="G50" s="496"/>
      <c r="H50" s="496"/>
      <c r="I50" s="496">
        <v>2</v>
      </c>
      <c r="J50" s="496"/>
      <c r="K50" s="496"/>
      <c r="L50" s="534" t="s">
        <v>1143</v>
      </c>
      <c r="M50" s="534"/>
      <c r="N50" s="521">
        <f t="shared" si="3"/>
        <v>30</v>
      </c>
      <c r="O50" s="521">
        <v>4</v>
      </c>
      <c r="P50" s="521">
        <f t="shared" si="0"/>
        <v>26</v>
      </c>
      <c r="Q50" s="521">
        <f t="shared" si="1"/>
        <v>2</v>
      </c>
      <c r="R50" s="1211"/>
    </row>
    <row r="51" spans="1:18" ht="16.7" customHeight="1">
      <c r="A51" s="1225"/>
      <c r="B51" s="1225"/>
      <c r="C51" s="521">
        <v>46</v>
      </c>
      <c r="D51" s="522" t="s">
        <v>1886</v>
      </c>
      <c r="E51" s="522"/>
      <c r="F51" s="496"/>
      <c r="G51" s="496"/>
      <c r="H51" s="496"/>
      <c r="I51" s="496">
        <v>2</v>
      </c>
      <c r="J51" s="496"/>
      <c r="K51" s="496"/>
      <c r="L51" s="534" t="s">
        <v>1143</v>
      </c>
      <c r="M51" s="534"/>
      <c r="N51" s="521">
        <f t="shared" si="3"/>
        <v>30</v>
      </c>
      <c r="O51" s="521">
        <v>24</v>
      </c>
      <c r="P51" s="521">
        <f t="shared" si="0"/>
        <v>6</v>
      </c>
      <c r="Q51" s="521">
        <f t="shared" si="1"/>
        <v>2</v>
      </c>
      <c r="R51" s="1211"/>
    </row>
    <row r="52" spans="1:18" ht="16.7" customHeight="1">
      <c r="A52" s="1225"/>
      <c r="B52" s="1225"/>
      <c r="C52" s="521">
        <v>47</v>
      </c>
      <c r="D52" s="539" t="s">
        <v>1167</v>
      </c>
      <c r="E52" s="539"/>
      <c r="F52" s="521"/>
      <c r="G52" s="521"/>
      <c r="H52" s="521"/>
      <c r="I52" s="521"/>
      <c r="J52" s="521"/>
      <c r="K52" s="521"/>
      <c r="L52" s="533"/>
      <c r="M52" s="533"/>
      <c r="N52" s="521" t="s">
        <v>1168</v>
      </c>
      <c r="O52" s="521"/>
      <c r="P52" s="521"/>
      <c r="Q52" s="521"/>
      <c r="R52" s="1211"/>
    </row>
    <row r="53" spans="1:18" ht="16.7" customHeight="1">
      <c r="A53" s="1225"/>
      <c r="B53" s="1225"/>
      <c r="C53" s="521">
        <v>48</v>
      </c>
      <c r="D53" s="539" t="s">
        <v>1286</v>
      </c>
      <c r="E53" s="539"/>
      <c r="F53" s="521"/>
      <c r="G53" s="521"/>
      <c r="H53" s="521"/>
      <c r="I53" s="521" t="s">
        <v>69</v>
      </c>
      <c r="J53" s="521"/>
      <c r="K53" s="521"/>
      <c r="L53" s="533"/>
      <c r="M53" s="552" t="s">
        <v>197</v>
      </c>
      <c r="N53" s="521">
        <v>30</v>
      </c>
      <c r="O53" s="521">
        <v>0</v>
      </c>
      <c r="P53" s="521">
        <f>N53-O53</f>
        <v>30</v>
      </c>
      <c r="Q53" s="521">
        <v>1</v>
      </c>
      <c r="R53" s="1211"/>
    </row>
    <row r="54" spans="1:18" ht="16.7" customHeight="1">
      <c r="A54" s="1225"/>
      <c r="B54" s="1225"/>
      <c r="C54" s="521">
        <v>49</v>
      </c>
      <c r="D54" s="539" t="s">
        <v>955</v>
      </c>
      <c r="E54" s="539"/>
      <c r="F54" s="521"/>
      <c r="G54" s="521"/>
      <c r="H54" s="521"/>
      <c r="I54" s="521"/>
      <c r="J54" s="521"/>
      <c r="K54" s="521" t="s">
        <v>65</v>
      </c>
      <c r="L54" s="533"/>
      <c r="M54" s="552" t="s">
        <v>197</v>
      </c>
      <c r="N54" s="521">
        <v>420</v>
      </c>
      <c r="O54" s="521">
        <v>0</v>
      </c>
      <c r="P54" s="521">
        <f t="shared" si="0"/>
        <v>420</v>
      </c>
      <c r="Q54" s="521">
        <v>14</v>
      </c>
      <c r="R54" s="1211"/>
    </row>
    <row r="55" spans="1:18" ht="16.7" customHeight="1">
      <c r="A55" s="1225"/>
      <c r="B55" s="1225"/>
      <c r="C55" s="521">
        <v>50</v>
      </c>
      <c r="D55" s="572" t="s">
        <v>297</v>
      </c>
      <c r="E55" s="572"/>
      <c r="F55" s="521"/>
      <c r="G55" s="521"/>
      <c r="H55" s="521"/>
      <c r="I55" s="521"/>
      <c r="J55" s="521"/>
      <c r="K55" s="521" t="s">
        <v>67</v>
      </c>
      <c r="L55" s="533"/>
      <c r="M55" s="552" t="s">
        <v>197</v>
      </c>
      <c r="N55" s="521">
        <v>120</v>
      </c>
      <c r="O55" s="521">
        <v>0</v>
      </c>
      <c r="P55" s="521">
        <f t="shared" si="0"/>
        <v>120</v>
      </c>
      <c r="Q55" s="521">
        <v>4</v>
      </c>
      <c r="R55" s="1211"/>
    </row>
    <row r="56" spans="1:18" ht="16.7" customHeight="1">
      <c r="A56" s="1226"/>
      <c r="B56" s="1226"/>
      <c r="C56" s="521">
        <v>51</v>
      </c>
      <c r="D56" s="539" t="s">
        <v>1172</v>
      </c>
      <c r="E56" s="539"/>
      <c r="F56" s="521"/>
      <c r="G56" s="521"/>
      <c r="H56" s="521"/>
      <c r="I56" s="521"/>
      <c r="J56" s="521"/>
      <c r="K56" s="521" t="s">
        <v>69</v>
      </c>
      <c r="L56" s="533"/>
      <c r="M56" s="552" t="s">
        <v>197</v>
      </c>
      <c r="N56" s="521">
        <v>30</v>
      </c>
      <c r="O56" s="521">
        <v>0</v>
      </c>
      <c r="P56" s="521">
        <f t="shared" si="0"/>
        <v>30</v>
      </c>
      <c r="Q56" s="521">
        <v>1</v>
      </c>
      <c r="R56" s="1212"/>
    </row>
    <row r="57" spans="1:18" ht="15" customHeight="1">
      <c r="A57" s="1224" t="s">
        <v>70</v>
      </c>
      <c r="B57" s="1275" t="s">
        <v>1908</v>
      </c>
      <c r="C57" s="521">
        <v>52</v>
      </c>
      <c r="D57" s="543" t="s">
        <v>72</v>
      </c>
      <c r="E57" s="1131"/>
      <c r="F57" s="521"/>
      <c r="G57" s="521"/>
      <c r="H57" s="521"/>
      <c r="I57" s="521"/>
      <c r="J57" s="1217">
        <v>2</v>
      </c>
      <c r="K57" s="521"/>
      <c r="L57" s="521"/>
      <c r="M57" s="1220" t="s">
        <v>1716</v>
      </c>
      <c r="N57" s="1207">
        <f>F64*14+G64*16+H64*16+I64*15+J57*16+K64*16</f>
        <v>32</v>
      </c>
      <c r="O57" s="1207">
        <v>0</v>
      </c>
      <c r="P57" s="1207">
        <f>N57-O57</f>
        <v>32</v>
      </c>
      <c r="Q57" s="1207">
        <v>1</v>
      </c>
      <c r="R57" s="1210">
        <f>SUM(N57:N97)/(SUM(N6:N97))</f>
        <v>1.224177505738332E-2</v>
      </c>
    </row>
    <row r="58" spans="1:18" ht="15" customHeight="1">
      <c r="A58" s="1225"/>
      <c r="B58" s="1276"/>
      <c r="C58" s="521">
        <v>53</v>
      </c>
      <c r="D58" s="543" t="s">
        <v>73</v>
      </c>
      <c r="E58" s="1131"/>
      <c r="F58" s="521"/>
      <c r="G58" s="521"/>
      <c r="H58" s="521"/>
      <c r="I58" s="521"/>
      <c r="J58" s="1218"/>
      <c r="K58" s="521"/>
      <c r="L58" s="521"/>
      <c r="M58" s="1278"/>
      <c r="N58" s="1208"/>
      <c r="O58" s="1208"/>
      <c r="P58" s="1208"/>
      <c r="Q58" s="1208"/>
      <c r="R58" s="1211"/>
    </row>
    <row r="59" spans="1:18" ht="15" customHeight="1">
      <c r="A59" s="1225"/>
      <c r="B59" s="1276"/>
      <c r="C59" s="521">
        <v>54</v>
      </c>
      <c r="D59" s="543" t="s">
        <v>74</v>
      </c>
      <c r="E59" s="1131"/>
      <c r="F59" s="521"/>
      <c r="G59" s="521"/>
      <c r="H59" s="521"/>
      <c r="I59" s="521"/>
      <c r="J59" s="1218"/>
      <c r="K59" s="521"/>
      <c r="L59" s="521"/>
      <c r="M59" s="1278"/>
      <c r="N59" s="1208"/>
      <c r="O59" s="1208"/>
      <c r="P59" s="1208"/>
      <c r="Q59" s="1208"/>
      <c r="R59" s="1211"/>
    </row>
    <row r="60" spans="1:18" ht="15" customHeight="1">
      <c r="A60" s="1225"/>
      <c r="B60" s="1276"/>
      <c r="C60" s="521">
        <v>55</v>
      </c>
      <c r="D60" s="543" t="s">
        <v>75</v>
      </c>
      <c r="E60" s="1131"/>
      <c r="F60" s="521"/>
      <c r="G60" s="521"/>
      <c r="H60" s="521"/>
      <c r="I60" s="521"/>
      <c r="J60" s="1218"/>
      <c r="K60" s="521"/>
      <c r="L60" s="521"/>
      <c r="M60" s="1278"/>
      <c r="N60" s="1208"/>
      <c r="O60" s="1208"/>
      <c r="P60" s="1208"/>
      <c r="Q60" s="1208"/>
      <c r="R60" s="1211"/>
    </row>
    <row r="61" spans="1:18" ht="15" customHeight="1">
      <c r="A61" s="1225"/>
      <c r="B61" s="1276"/>
      <c r="C61" s="521">
        <v>56</v>
      </c>
      <c r="D61" s="543" t="s">
        <v>76</v>
      </c>
      <c r="E61" s="1131"/>
      <c r="F61" s="521"/>
      <c r="G61" s="521"/>
      <c r="H61" s="521"/>
      <c r="I61" s="521"/>
      <c r="J61" s="1218"/>
      <c r="K61" s="521"/>
      <c r="L61" s="521"/>
      <c r="M61" s="1278"/>
      <c r="N61" s="1208"/>
      <c r="O61" s="1208"/>
      <c r="P61" s="1208"/>
      <c r="Q61" s="1208"/>
      <c r="R61" s="1211"/>
    </row>
    <row r="62" spans="1:18" ht="15" customHeight="1">
      <c r="A62" s="1225"/>
      <c r="B62" s="1276"/>
      <c r="C62" s="521">
        <v>57</v>
      </c>
      <c r="D62" s="522" t="s">
        <v>77</v>
      </c>
      <c r="E62" s="523"/>
      <c r="F62" s="521"/>
      <c r="G62" s="521"/>
      <c r="H62" s="521"/>
      <c r="I62" s="521"/>
      <c r="J62" s="1218"/>
      <c r="K62" s="545"/>
      <c r="L62" s="545"/>
      <c r="M62" s="1278"/>
      <c r="N62" s="1208"/>
      <c r="O62" s="1208"/>
      <c r="P62" s="1208"/>
      <c r="Q62" s="1208"/>
      <c r="R62" s="1211"/>
    </row>
    <row r="63" spans="1:18" ht="15" customHeight="1">
      <c r="A63" s="1225"/>
      <c r="B63" s="1277"/>
      <c r="C63" s="521">
        <v>58</v>
      </c>
      <c r="D63" s="522" t="s">
        <v>78</v>
      </c>
      <c r="E63" s="523"/>
      <c r="F63" s="521"/>
      <c r="G63" s="521"/>
      <c r="H63" s="521"/>
      <c r="I63" s="521"/>
      <c r="J63" s="1218"/>
      <c r="K63" s="545"/>
      <c r="L63" s="545"/>
      <c r="M63" s="1278"/>
      <c r="N63" s="1208"/>
      <c r="O63" s="1208"/>
      <c r="P63" s="1208"/>
      <c r="Q63" s="1208"/>
      <c r="R63" s="1211"/>
    </row>
    <row r="64" spans="1:18" ht="15" customHeight="1">
      <c r="A64" s="1225"/>
      <c r="B64" s="1216" t="s">
        <v>1588</v>
      </c>
      <c r="C64" s="521">
        <v>59</v>
      </c>
      <c r="D64" s="522" t="s">
        <v>1589</v>
      </c>
      <c r="E64" s="523"/>
      <c r="F64" s="521"/>
      <c r="G64" s="521"/>
      <c r="H64" s="521"/>
      <c r="I64" s="521"/>
      <c r="J64" s="1218"/>
      <c r="K64" s="545"/>
      <c r="L64" s="521"/>
      <c r="M64" s="1278"/>
      <c r="N64" s="1208"/>
      <c r="O64" s="1208"/>
      <c r="P64" s="1208"/>
      <c r="Q64" s="1208"/>
      <c r="R64" s="1211"/>
    </row>
    <row r="65" spans="1:18" ht="15" customHeight="1">
      <c r="A65" s="1225"/>
      <c r="B65" s="1216"/>
      <c r="C65" s="521">
        <v>60</v>
      </c>
      <c r="D65" s="528" t="s">
        <v>1590</v>
      </c>
      <c r="E65" s="523"/>
      <c r="F65" s="521"/>
      <c r="G65" s="521"/>
      <c r="H65" s="521"/>
      <c r="I65" s="521"/>
      <c r="J65" s="1218"/>
      <c r="K65" s="545"/>
      <c r="L65" s="521"/>
      <c r="M65" s="1278"/>
      <c r="N65" s="1208"/>
      <c r="O65" s="1208"/>
      <c r="P65" s="1208"/>
      <c r="Q65" s="1208"/>
      <c r="R65" s="1211"/>
    </row>
    <row r="66" spans="1:18" ht="15" customHeight="1">
      <c r="A66" s="1225"/>
      <c r="B66" s="1216"/>
      <c r="C66" s="521">
        <v>61</v>
      </c>
      <c r="D66" s="522" t="s">
        <v>1591</v>
      </c>
      <c r="E66" s="523"/>
      <c r="F66" s="521"/>
      <c r="G66" s="521"/>
      <c r="H66" s="521"/>
      <c r="I66" s="521"/>
      <c r="J66" s="1218"/>
      <c r="K66" s="545"/>
      <c r="L66" s="521"/>
      <c r="M66" s="1278"/>
      <c r="N66" s="1208"/>
      <c r="O66" s="1208"/>
      <c r="P66" s="1208"/>
      <c r="Q66" s="1208"/>
      <c r="R66" s="1211"/>
    </row>
    <row r="67" spans="1:18" ht="15" customHeight="1">
      <c r="A67" s="1225"/>
      <c r="B67" s="1216"/>
      <c r="C67" s="521">
        <v>62</v>
      </c>
      <c r="D67" s="522" t="s">
        <v>1592</v>
      </c>
      <c r="E67" s="523"/>
      <c r="F67" s="521"/>
      <c r="G67" s="521"/>
      <c r="H67" s="521"/>
      <c r="I67" s="521"/>
      <c r="J67" s="1218"/>
      <c r="K67" s="545"/>
      <c r="L67" s="521"/>
      <c r="M67" s="1278"/>
      <c r="N67" s="1208"/>
      <c r="O67" s="1208"/>
      <c r="P67" s="1208"/>
      <c r="Q67" s="1208"/>
      <c r="R67" s="1211"/>
    </row>
    <row r="68" spans="1:18" ht="15" customHeight="1">
      <c r="A68" s="1225"/>
      <c r="B68" s="1216"/>
      <c r="C68" s="521">
        <v>63</v>
      </c>
      <c r="D68" s="522" t="s">
        <v>1593</v>
      </c>
      <c r="E68" s="523"/>
      <c r="F68" s="521"/>
      <c r="G68" s="521"/>
      <c r="H68" s="521"/>
      <c r="I68" s="521"/>
      <c r="J68" s="1218"/>
      <c r="K68" s="545"/>
      <c r="L68" s="521"/>
      <c r="M68" s="1278"/>
      <c r="N68" s="1208"/>
      <c r="O68" s="1208"/>
      <c r="P68" s="1208"/>
      <c r="Q68" s="1208"/>
      <c r="R68" s="1211"/>
    </row>
    <row r="69" spans="1:18" ht="15" customHeight="1">
      <c r="A69" s="1225"/>
      <c r="B69" s="1216"/>
      <c r="C69" s="521">
        <v>64</v>
      </c>
      <c r="D69" s="522" t="s">
        <v>1594</v>
      </c>
      <c r="E69" s="523"/>
      <c r="F69" s="521"/>
      <c r="G69" s="521"/>
      <c r="H69" s="521"/>
      <c r="I69" s="521"/>
      <c r="J69" s="1218"/>
      <c r="K69" s="545"/>
      <c r="L69" s="521"/>
      <c r="M69" s="1278"/>
      <c r="N69" s="1208"/>
      <c r="O69" s="1208"/>
      <c r="P69" s="1208"/>
      <c r="Q69" s="1208"/>
      <c r="R69" s="1211"/>
    </row>
    <row r="70" spans="1:18" ht="15" customHeight="1">
      <c r="A70" s="1225"/>
      <c r="B70" s="1216"/>
      <c r="C70" s="521">
        <v>65</v>
      </c>
      <c r="D70" s="522" t="s">
        <v>1595</v>
      </c>
      <c r="E70" s="523"/>
      <c r="F70" s="521"/>
      <c r="G70" s="521"/>
      <c r="H70" s="521"/>
      <c r="I70" s="521"/>
      <c r="J70" s="1218"/>
      <c r="K70" s="545"/>
      <c r="L70" s="521"/>
      <c r="M70" s="1278"/>
      <c r="N70" s="1208"/>
      <c r="O70" s="1208"/>
      <c r="P70" s="1208"/>
      <c r="Q70" s="1208"/>
      <c r="R70" s="1211"/>
    </row>
    <row r="71" spans="1:18" ht="15" customHeight="1">
      <c r="A71" s="1225"/>
      <c r="B71" s="1216"/>
      <c r="C71" s="521">
        <v>66</v>
      </c>
      <c r="D71" s="522" t="s">
        <v>1596</v>
      </c>
      <c r="E71" s="523"/>
      <c r="F71" s="521"/>
      <c r="G71" s="521"/>
      <c r="H71" s="521"/>
      <c r="I71" s="521"/>
      <c r="J71" s="1218"/>
      <c r="K71" s="545"/>
      <c r="L71" s="521"/>
      <c r="M71" s="1278"/>
      <c r="N71" s="1208"/>
      <c r="O71" s="1208"/>
      <c r="P71" s="1208"/>
      <c r="Q71" s="1208"/>
      <c r="R71" s="1211"/>
    </row>
    <row r="72" spans="1:18" ht="15" customHeight="1">
      <c r="A72" s="1225"/>
      <c r="B72" s="1216"/>
      <c r="C72" s="521">
        <v>67</v>
      </c>
      <c r="D72" s="522" t="s">
        <v>1597</v>
      </c>
      <c r="E72" s="523"/>
      <c r="F72" s="521"/>
      <c r="G72" s="521"/>
      <c r="H72" s="521"/>
      <c r="I72" s="521"/>
      <c r="J72" s="1218"/>
      <c r="K72" s="545"/>
      <c r="L72" s="521"/>
      <c r="M72" s="1278"/>
      <c r="N72" s="1208"/>
      <c r="O72" s="1208"/>
      <c r="P72" s="1208"/>
      <c r="Q72" s="1208"/>
      <c r="R72" s="1211"/>
    </row>
    <row r="73" spans="1:18" ht="15" customHeight="1">
      <c r="A73" s="1225"/>
      <c r="B73" s="1216"/>
      <c r="C73" s="521">
        <v>68</v>
      </c>
      <c r="D73" s="522" t="s">
        <v>1598</v>
      </c>
      <c r="E73" s="523"/>
      <c r="F73" s="521"/>
      <c r="G73" s="521"/>
      <c r="H73" s="521"/>
      <c r="I73" s="521"/>
      <c r="J73" s="1218"/>
      <c r="K73" s="545"/>
      <c r="L73" s="521"/>
      <c r="M73" s="1278"/>
      <c r="N73" s="1208"/>
      <c r="O73" s="1208"/>
      <c r="P73" s="1208"/>
      <c r="Q73" s="1208"/>
      <c r="R73" s="1211"/>
    </row>
    <row r="74" spans="1:18" ht="15" customHeight="1">
      <c r="A74" s="1225"/>
      <c r="B74" s="1216"/>
      <c r="C74" s="521">
        <v>69</v>
      </c>
      <c r="D74" s="522" t="s">
        <v>1599</v>
      </c>
      <c r="E74" s="523"/>
      <c r="F74" s="521"/>
      <c r="G74" s="521"/>
      <c r="H74" s="521"/>
      <c r="I74" s="521"/>
      <c r="J74" s="1218"/>
      <c r="K74" s="545"/>
      <c r="L74" s="521"/>
      <c r="M74" s="1278"/>
      <c r="N74" s="1208"/>
      <c r="O74" s="1208"/>
      <c r="P74" s="1208"/>
      <c r="Q74" s="1208"/>
      <c r="R74" s="1211"/>
    </row>
    <row r="75" spans="1:18" ht="15" customHeight="1">
      <c r="A75" s="1225"/>
      <c r="B75" s="1216"/>
      <c r="C75" s="521">
        <v>70</v>
      </c>
      <c r="D75" s="522" t="s">
        <v>1600</v>
      </c>
      <c r="E75" s="523"/>
      <c r="F75" s="521"/>
      <c r="G75" s="521"/>
      <c r="H75" s="521"/>
      <c r="I75" s="521"/>
      <c r="J75" s="1218"/>
      <c r="K75" s="545"/>
      <c r="L75" s="521"/>
      <c r="M75" s="1278"/>
      <c r="N75" s="1208"/>
      <c r="O75" s="1208"/>
      <c r="P75" s="1208"/>
      <c r="Q75" s="1208"/>
      <c r="R75" s="1211"/>
    </row>
    <row r="76" spans="1:18" ht="15" customHeight="1">
      <c r="A76" s="1225"/>
      <c r="B76" s="1216"/>
      <c r="C76" s="521">
        <v>71</v>
      </c>
      <c r="D76" s="522" t="s">
        <v>1601</v>
      </c>
      <c r="E76" s="523"/>
      <c r="F76" s="521"/>
      <c r="G76" s="521"/>
      <c r="H76" s="521"/>
      <c r="I76" s="521"/>
      <c r="J76" s="1218"/>
      <c r="K76" s="545"/>
      <c r="L76" s="521"/>
      <c r="M76" s="1278"/>
      <c r="N76" s="1208"/>
      <c r="O76" s="1208"/>
      <c r="P76" s="1208"/>
      <c r="Q76" s="1208"/>
      <c r="R76" s="1211"/>
    </row>
    <row r="77" spans="1:18" ht="15" customHeight="1">
      <c r="A77" s="1225"/>
      <c r="B77" s="1216"/>
      <c r="C77" s="521">
        <v>72</v>
      </c>
      <c r="D77" s="522" t="s">
        <v>1602</v>
      </c>
      <c r="E77" s="523"/>
      <c r="F77" s="521"/>
      <c r="G77" s="521"/>
      <c r="H77" s="521"/>
      <c r="I77" s="521"/>
      <c r="J77" s="1218"/>
      <c r="K77" s="545"/>
      <c r="L77" s="521"/>
      <c r="M77" s="1278"/>
      <c r="N77" s="1208"/>
      <c r="O77" s="1208"/>
      <c r="P77" s="1208"/>
      <c r="Q77" s="1208"/>
      <c r="R77" s="1211"/>
    </row>
    <row r="78" spans="1:18" ht="15" customHeight="1">
      <c r="A78" s="1225"/>
      <c r="B78" s="1216"/>
      <c r="C78" s="521">
        <v>73</v>
      </c>
      <c r="D78" s="522" t="s">
        <v>1603</v>
      </c>
      <c r="E78" s="523"/>
      <c r="F78" s="521"/>
      <c r="G78" s="521"/>
      <c r="H78" s="521"/>
      <c r="I78" s="521"/>
      <c r="J78" s="1218"/>
      <c r="K78" s="545"/>
      <c r="L78" s="521"/>
      <c r="M78" s="1278"/>
      <c r="N78" s="1208"/>
      <c r="O78" s="1208"/>
      <c r="P78" s="1208"/>
      <c r="Q78" s="1208"/>
      <c r="R78" s="1211"/>
    </row>
    <row r="79" spans="1:18" ht="15" customHeight="1">
      <c r="A79" s="1225"/>
      <c r="B79" s="1216"/>
      <c r="C79" s="521">
        <v>74</v>
      </c>
      <c r="D79" s="522" t="s">
        <v>1604</v>
      </c>
      <c r="E79" s="523"/>
      <c r="F79" s="521"/>
      <c r="G79" s="521"/>
      <c r="H79" s="521"/>
      <c r="I79" s="521"/>
      <c r="J79" s="1218"/>
      <c r="K79" s="545"/>
      <c r="L79" s="521"/>
      <c r="M79" s="1278"/>
      <c r="N79" s="1208"/>
      <c r="O79" s="1208"/>
      <c r="P79" s="1208"/>
      <c r="Q79" s="1208"/>
      <c r="R79" s="1211"/>
    </row>
    <row r="80" spans="1:18" ht="15" customHeight="1">
      <c r="A80" s="1225"/>
      <c r="B80" s="1216"/>
      <c r="C80" s="521">
        <v>75</v>
      </c>
      <c r="D80" s="522" t="s">
        <v>1605</v>
      </c>
      <c r="E80" s="523"/>
      <c r="F80" s="521"/>
      <c r="G80" s="521"/>
      <c r="H80" s="521"/>
      <c r="I80" s="521"/>
      <c r="J80" s="1218"/>
      <c r="K80" s="545"/>
      <c r="L80" s="521"/>
      <c r="M80" s="1278"/>
      <c r="N80" s="1208"/>
      <c r="O80" s="1208"/>
      <c r="P80" s="1208"/>
      <c r="Q80" s="1208"/>
      <c r="R80" s="1211"/>
    </row>
    <row r="81" spans="1:18" ht="15" customHeight="1">
      <c r="A81" s="1225"/>
      <c r="B81" s="1216"/>
      <c r="C81" s="521">
        <v>76</v>
      </c>
      <c r="D81" s="522" t="s">
        <v>1606</v>
      </c>
      <c r="E81" s="523"/>
      <c r="F81" s="521"/>
      <c r="G81" s="521"/>
      <c r="H81" s="521"/>
      <c r="I81" s="521"/>
      <c r="J81" s="1218"/>
      <c r="K81" s="545"/>
      <c r="L81" s="521"/>
      <c r="M81" s="1278"/>
      <c r="N81" s="1208"/>
      <c r="O81" s="1208"/>
      <c r="P81" s="1208"/>
      <c r="Q81" s="1208"/>
      <c r="R81" s="1211"/>
    </row>
    <row r="82" spans="1:18" ht="15" customHeight="1">
      <c r="A82" s="1225"/>
      <c r="B82" s="1216"/>
      <c r="C82" s="521">
        <v>77</v>
      </c>
      <c r="D82" s="522" t="s">
        <v>1607</v>
      </c>
      <c r="E82" s="523"/>
      <c r="F82" s="521"/>
      <c r="G82" s="521"/>
      <c r="H82" s="521"/>
      <c r="I82" s="521"/>
      <c r="J82" s="1218"/>
      <c r="K82" s="545"/>
      <c r="L82" s="521"/>
      <c r="M82" s="1278"/>
      <c r="N82" s="1208"/>
      <c r="O82" s="1208"/>
      <c r="P82" s="1208"/>
      <c r="Q82" s="1208"/>
      <c r="R82" s="1211"/>
    </row>
    <row r="83" spans="1:18" ht="15" customHeight="1">
      <c r="A83" s="1225"/>
      <c r="B83" s="1216"/>
      <c r="C83" s="521">
        <v>78</v>
      </c>
      <c r="D83" s="522" t="s">
        <v>1608</v>
      </c>
      <c r="E83" s="523"/>
      <c r="F83" s="521"/>
      <c r="G83" s="521"/>
      <c r="H83" s="521"/>
      <c r="I83" s="521"/>
      <c r="J83" s="1218"/>
      <c r="K83" s="545"/>
      <c r="L83" s="521"/>
      <c r="M83" s="1278"/>
      <c r="N83" s="1208"/>
      <c r="O83" s="1208"/>
      <c r="P83" s="1208"/>
      <c r="Q83" s="1208"/>
      <c r="R83" s="1211"/>
    </row>
    <row r="84" spans="1:18" ht="15" customHeight="1">
      <c r="A84" s="1225"/>
      <c r="B84" s="1216"/>
      <c r="C84" s="521">
        <v>79</v>
      </c>
      <c r="D84" s="522" t="s">
        <v>1609</v>
      </c>
      <c r="E84" s="523"/>
      <c r="F84" s="521"/>
      <c r="G84" s="521"/>
      <c r="H84" s="521"/>
      <c r="I84" s="521"/>
      <c r="J84" s="1218"/>
      <c r="K84" s="545"/>
      <c r="L84" s="521"/>
      <c r="M84" s="1278"/>
      <c r="N84" s="1208"/>
      <c r="O84" s="1208"/>
      <c r="P84" s="1208"/>
      <c r="Q84" s="1208"/>
      <c r="R84" s="1211"/>
    </row>
    <row r="85" spans="1:18" ht="15" customHeight="1">
      <c r="A85" s="1225"/>
      <c r="B85" s="1216"/>
      <c r="C85" s="521">
        <v>80</v>
      </c>
      <c r="D85" s="529" t="s">
        <v>1610</v>
      </c>
      <c r="E85" s="530"/>
      <c r="F85" s="521"/>
      <c r="G85" s="521"/>
      <c r="H85" s="521"/>
      <c r="I85" s="521"/>
      <c r="J85" s="1218"/>
      <c r="K85" s="545"/>
      <c r="L85" s="521"/>
      <c r="M85" s="1278"/>
      <c r="N85" s="1208"/>
      <c r="O85" s="1208"/>
      <c r="P85" s="1208"/>
      <c r="Q85" s="1208"/>
      <c r="R85" s="1211"/>
    </row>
    <row r="86" spans="1:18" ht="15" customHeight="1">
      <c r="A86" s="1225"/>
      <c r="B86" s="1216"/>
      <c r="C86" s="521">
        <v>81</v>
      </c>
      <c r="D86" s="522" t="s">
        <v>1611</v>
      </c>
      <c r="E86" s="523"/>
      <c r="F86" s="521"/>
      <c r="G86" s="521"/>
      <c r="H86" s="521"/>
      <c r="I86" s="521"/>
      <c r="J86" s="1218"/>
      <c r="K86" s="545"/>
      <c r="L86" s="521"/>
      <c r="M86" s="1278"/>
      <c r="N86" s="1208"/>
      <c r="O86" s="1208"/>
      <c r="P86" s="1208"/>
      <c r="Q86" s="1208"/>
      <c r="R86" s="1211"/>
    </row>
    <row r="87" spans="1:18" ht="15" customHeight="1">
      <c r="A87" s="1225"/>
      <c r="B87" s="1216"/>
      <c r="C87" s="521">
        <v>82</v>
      </c>
      <c r="D87" s="522" t="s">
        <v>1612</v>
      </c>
      <c r="E87" s="523"/>
      <c r="F87" s="521"/>
      <c r="G87" s="521"/>
      <c r="H87" s="521"/>
      <c r="I87" s="521"/>
      <c r="J87" s="1218"/>
      <c r="K87" s="545"/>
      <c r="L87" s="521"/>
      <c r="M87" s="1278"/>
      <c r="N87" s="1208"/>
      <c r="O87" s="1208"/>
      <c r="P87" s="1208"/>
      <c r="Q87" s="1208"/>
      <c r="R87" s="1211"/>
    </row>
    <row r="88" spans="1:18" ht="15" customHeight="1">
      <c r="A88" s="1225"/>
      <c r="B88" s="1216"/>
      <c r="C88" s="521">
        <v>83</v>
      </c>
      <c r="D88" s="522" t="s">
        <v>1613</v>
      </c>
      <c r="E88" s="523"/>
      <c r="F88" s="521"/>
      <c r="G88" s="521"/>
      <c r="H88" s="521"/>
      <c r="I88" s="521"/>
      <c r="J88" s="1218"/>
      <c r="K88" s="545"/>
      <c r="L88" s="521"/>
      <c r="M88" s="1278"/>
      <c r="N88" s="1208"/>
      <c r="O88" s="1208"/>
      <c r="P88" s="1208"/>
      <c r="Q88" s="1208"/>
      <c r="R88" s="1211"/>
    </row>
    <row r="89" spans="1:18" ht="15" customHeight="1">
      <c r="A89" s="1225"/>
      <c r="B89" s="1216"/>
      <c r="C89" s="521">
        <v>84</v>
      </c>
      <c r="D89" s="522" t="s">
        <v>1614</v>
      </c>
      <c r="E89" s="523"/>
      <c r="F89" s="521"/>
      <c r="G89" s="521"/>
      <c r="H89" s="521"/>
      <c r="I89" s="521"/>
      <c r="J89" s="1218"/>
      <c r="K89" s="545"/>
      <c r="L89" s="521"/>
      <c r="M89" s="1278"/>
      <c r="N89" s="1208"/>
      <c r="O89" s="1208"/>
      <c r="P89" s="1208"/>
      <c r="Q89" s="1208"/>
      <c r="R89" s="1211"/>
    </row>
    <row r="90" spans="1:18" ht="15" customHeight="1">
      <c r="A90" s="1225"/>
      <c r="B90" s="1216"/>
      <c r="C90" s="521">
        <v>85</v>
      </c>
      <c r="D90" s="522" t="s">
        <v>1615</v>
      </c>
      <c r="E90" s="523"/>
      <c r="F90" s="521"/>
      <c r="G90" s="521"/>
      <c r="H90" s="521"/>
      <c r="I90" s="521"/>
      <c r="J90" s="1218"/>
      <c r="K90" s="545"/>
      <c r="L90" s="521"/>
      <c r="M90" s="1278"/>
      <c r="N90" s="1208"/>
      <c r="O90" s="1208"/>
      <c r="P90" s="1208"/>
      <c r="Q90" s="1208"/>
      <c r="R90" s="1211"/>
    </row>
    <row r="91" spans="1:18" ht="15" customHeight="1">
      <c r="A91" s="1225"/>
      <c r="B91" s="1216"/>
      <c r="C91" s="521">
        <v>86</v>
      </c>
      <c r="D91" s="528" t="s">
        <v>1616</v>
      </c>
      <c r="E91" s="523"/>
      <c r="F91" s="521"/>
      <c r="G91" s="521"/>
      <c r="H91" s="521"/>
      <c r="I91" s="521"/>
      <c r="J91" s="1218"/>
      <c r="K91" s="545"/>
      <c r="L91" s="521"/>
      <c r="M91" s="1278"/>
      <c r="N91" s="1208"/>
      <c r="O91" s="1208"/>
      <c r="P91" s="1208"/>
      <c r="Q91" s="1208"/>
      <c r="R91" s="1211"/>
    </row>
    <row r="92" spans="1:18" ht="15" customHeight="1">
      <c r="A92" s="1225"/>
      <c r="B92" s="1216"/>
      <c r="C92" s="521">
        <v>87</v>
      </c>
      <c r="D92" s="522" t="s">
        <v>1617</v>
      </c>
      <c r="E92" s="523"/>
      <c r="F92" s="521"/>
      <c r="G92" s="521"/>
      <c r="H92" s="521"/>
      <c r="I92" s="521"/>
      <c r="J92" s="1218"/>
      <c r="K92" s="545"/>
      <c r="L92" s="521"/>
      <c r="M92" s="1278"/>
      <c r="N92" s="1208"/>
      <c r="O92" s="1208"/>
      <c r="P92" s="1208"/>
      <c r="Q92" s="1208"/>
      <c r="R92" s="1211"/>
    </row>
    <row r="93" spans="1:18" ht="15" customHeight="1">
      <c r="A93" s="1225"/>
      <c r="B93" s="1216"/>
      <c r="C93" s="521">
        <v>88</v>
      </c>
      <c r="D93" s="522" t="s">
        <v>1618</v>
      </c>
      <c r="E93" s="523"/>
      <c r="F93" s="521"/>
      <c r="G93" s="521"/>
      <c r="H93" s="521"/>
      <c r="I93" s="521"/>
      <c r="J93" s="1218"/>
      <c r="K93" s="545"/>
      <c r="L93" s="521"/>
      <c r="M93" s="1278"/>
      <c r="N93" s="1208"/>
      <c r="O93" s="1208"/>
      <c r="P93" s="1208"/>
      <c r="Q93" s="1208"/>
      <c r="R93" s="1211"/>
    </row>
    <row r="94" spans="1:18" ht="15" customHeight="1">
      <c r="A94" s="1225"/>
      <c r="B94" s="1216"/>
      <c r="C94" s="521">
        <v>89</v>
      </c>
      <c r="D94" s="522" t="s">
        <v>1619</v>
      </c>
      <c r="E94" s="523"/>
      <c r="F94" s="521"/>
      <c r="G94" s="521"/>
      <c r="H94" s="521"/>
      <c r="I94" s="521"/>
      <c r="J94" s="1218"/>
      <c r="K94" s="545"/>
      <c r="L94" s="521"/>
      <c r="M94" s="1278"/>
      <c r="N94" s="1208"/>
      <c r="O94" s="1208"/>
      <c r="P94" s="1208"/>
      <c r="Q94" s="1208"/>
      <c r="R94" s="1211"/>
    </row>
    <row r="95" spans="1:18" ht="15" customHeight="1">
      <c r="A95" s="1225"/>
      <c r="B95" s="1216"/>
      <c r="C95" s="521">
        <v>90</v>
      </c>
      <c r="D95" s="528" t="s">
        <v>1620</v>
      </c>
      <c r="E95" s="523"/>
      <c r="F95" s="521"/>
      <c r="G95" s="521"/>
      <c r="H95" s="521"/>
      <c r="I95" s="521"/>
      <c r="J95" s="1218"/>
      <c r="K95" s="545"/>
      <c r="L95" s="521"/>
      <c r="M95" s="1278"/>
      <c r="N95" s="1208"/>
      <c r="O95" s="1208"/>
      <c r="P95" s="1208"/>
      <c r="Q95" s="1208"/>
      <c r="R95" s="1211"/>
    </row>
    <row r="96" spans="1:18" ht="15" customHeight="1">
      <c r="A96" s="1225"/>
      <c r="B96" s="1216"/>
      <c r="C96" s="521">
        <v>91</v>
      </c>
      <c r="D96" s="522" t="s">
        <v>1621</v>
      </c>
      <c r="E96" s="523"/>
      <c r="F96" s="521"/>
      <c r="G96" s="521"/>
      <c r="H96" s="521"/>
      <c r="I96" s="521"/>
      <c r="J96" s="1218"/>
      <c r="K96" s="545"/>
      <c r="L96" s="521"/>
      <c r="M96" s="1278"/>
      <c r="N96" s="1208"/>
      <c r="O96" s="1208"/>
      <c r="P96" s="1208"/>
      <c r="Q96" s="1208"/>
      <c r="R96" s="1211"/>
    </row>
    <row r="97" spans="1:18" ht="15" customHeight="1">
      <c r="A97" s="1226"/>
      <c r="B97" s="1216"/>
      <c r="C97" s="521">
        <v>92</v>
      </c>
      <c r="D97" s="522" t="s">
        <v>1622</v>
      </c>
      <c r="E97" s="523"/>
      <c r="F97" s="521"/>
      <c r="G97" s="521"/>
      <c r="H97" s="521"/>
      <c r="I97" s="521"/>
      <c r="J97" s="1219"/>
      <c r="K97" s="545"/>
      <c r="L97" s="521"/>
      <c r="M97" s="1279"/>
      <c r="N97" s="1209"/>
      <c r="O97" s="1209"/>
      <c r="P97" s="1209"/>
      <c r="Q97" s="1209"/>
      <c r="R97" s="1212"/>
    </row>
    <row r="98" spans="1:18" ht="17.45" customHeight="1">
      <c r="A98" s="1213" t="s">
        <v>108</v>
      </c>
      <c r="B98" s="1214"/>
      <c r="C98" s="1214"/>
      <c r="D98" s="1215"/>
      <c r="E98" s="1135"/>
      <c r="F98" s="521">
        <f>SUM(F6:F97)</f>
        <v>27</v>
      </c>
      <c r="G98" s="521">
        <f>SUM(G6:G97)</f>
        <v>23</v>
      </c>
      <c r="H98" s="521">
        <f>SUM(H6:H97)</f>
        <v>20</v>
      </c>
      <c r="I98" s="521">
        <f>SUM(I6:I97)</f>
        <v>30</v>
      </c>
      <c r="J98" s="521">
        <f>SUM(J6:J97)</f>
        <v>21</v>
      </c>
      <c r="K98" s="521"/>
      <c r="L98" s="521"/>
      <c r="M98" s="521"/>
      <c r="N98" s="521">
        <f t="shared" ref="N98:R98" si="5">SUM(N6:N97)</f>
        <v>2614</v>
      </c>
      <c r="O98" s="521">
        <f t="shared" si="5"/>
        <v>1153</v>
      </c>
      <c r="P98" s="521">
        <f t="shared" si="5"/>
        <v>1461</v>
      </c>
      <c r="Q98" s="521">
        <f t="shared" si="5"/>
        <v>123</v>
      </c>
      <c r="R98" s="547">
        <f t="shared" si="5"/>
        <v>1</v>
      </c>
    </row>
    <row r="99" spans="1:18" ht="17.45" customHeight="1">
      <c r="A99" s="1213" t="s">
        <v>1318</v>
      </c>
      <c r="B99" s="1214"/>
      <c r="C99" s="1214"/>
      <c r="D99" s="1215"/>
      <c r="E99" s="1135"/>
      <c r="F99" s="539"/>
      <c r="G99" s="539"/>
      <c r="H99" s="539"/>
      <c r="I99" s="539"/>
      <c r="J99" s="539"/>
      <c r="K99" s="539"/>
      <c r="L99" s="521"/>
      <c r="M99" s="521"/>
      <c r="N99" s="539"/>
      <c r="O99" s="483">
        <f>O98/N98</f>
        <v>0.44108645753634279</v>
      </c>
      <c r="P99" s="483">
        <f>P98/N98</f>
        <v>0.55891354246365721</v>
      </c>
      <c r="Q99" s="539"/>
      <c r="R99" s="539"/>
    </row>
  </sheetData>
  <mergeCells count="34">
    <mergeCell ref="L4:L5"/>
    <mergeCell ref="M4:M5"/>
    <mergeCell ref="A1:R1"/>
    <mergeCell ref="A2:R2"/>
    <mergeCell ref="A3:B5"/>
    <mergeCell ref="C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  <mergeCell ref="A6:A56"/>
    <mergeCell ref="B6:B25"/>
    <mergeCell ref="R6:R25"/>
    <mergeCell ref="B26:B56"/>
    <mergeCell ref="R26:R56"/>
    <mergeCell ref="A99:D99"/>
    <mergeCell ref="O57:O97"/>
    <mergeCell ref="P57:P97"/>
    <mergeCell ref="Q57:Q97"/>
    <mergeCell ref="R57:R97"/>
    <mergeCell ref="B64:B97"/>
    <mergeCell ref="A98:D98"/>
    <mergeCell ref="A57:A97"/>
    <mergeCell ref="B57:B63"/>
    <mergeCell ref="J57:J97"/>
    <mergeCell ref="M57:M97"/>
    <mergeCell ref="N57:N97"/>
  </mergeCells>
  <phoneticPr fontId="12" type="noConversion"/>
  <pageMargins left="0.51181102362204722" right="0.51181102362204722" top="0.59055118110236227" bottom="0.78740157480314965" header="0.31496062992125984" footer="0.51181102362204722"/>
  <pageSetup paperSize="9" orientation="portrait" r:id="rId1"/>
  <headerFooter>
    <oddFooter>&amp;C&amp;10第 &amp;P 页，共 &amp;N 页&amp;R&amp;10&amp;A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6"/>
  <sheetViews>
    <sheetView zoomScale="120" zoomScaleNormal="120"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1" width="2.75" style="382" customWidth="1"/>
    <col min="2" max="2" width="3" style="382" customWidth="1"/>
    <col min="3" max="3" width="3.375" style="382" customWidth="1"/>
    <col min="4" max="4" width="3.875" style="382" customWidth="1"/>
    <col min="5" max="5" width="22.625" style="382" customWidth="1"/>
    <col min="6" max="6" width="3.625" style="382" customWidth="1"/>
    <col min="7" max="7" width="3.5" style="382" customWidth="1"/>
    <col min="8" max="8" width="3.75" style="382" customWidth="1"/>
    <col min="9" max="9" width="3.625" style="382" customWidth="1"/>
    <col min="10" max="10" width="3.75" style="382" customWidth="1"/>
    <col min="11" max="12" width="3.625" style="382" customWidth="1"/>
    <col min="13" max="13" width="3.25" style="382" customWidth="1"/>
    <col min="14" max="14" width="3.875" style="382" customWidth="1"/>
    <col min="15" max="15" width="3.625" style="382" customWidth="1"/>
    <col min="16" max="16" width="7.25" style="382" customWidth="1"/>
    <col min="17" max="17" width="9.875" style="382" customWidth="1"/>
    <col min="18" max="18" width="9" style="382"/>
    <col min="19" max="19" width="31.25" style="382" customWidth="1"/>
    <col min="20" max="20" width="16.5" style="382" customWidth="1"/>
    <col min="21" max="21" width="18.25" style="382" customWidth="1"/>
    <col min="22" max="16384" width="9" style="382"/>
  </cols>
  <sheetData>
    <row r="1" spans="1:19" ht="20.25">
      <c r="A1" s="1288" t="s">
        <v>1050</v>
      </c>
      <c r="B1" s="1288"/>
      <c r="C1" s="1288"/>
      <c r="D1" s="1288"/>
      <c r="E1" s="1288"/>
      <c r="F1" s="1288"/>
      <c r="G1" s="1288"/>
      <c r="H1" s="1288"/>
      <c r="I1" s="1288"/>
      <c r="J1" s="1288"/>
      <c r="K1" s="1288"/>
      <c r="L1" s="1288"/>
      <c r="M1" s="1288"/>
      <c r="N1" s="1288"/>
      <c r="O1" s="1288"/>
      <c r="P1" s="1288"/>
      <c r="Q1" s="1288"/>
    </row>
    <row r="2" spans="1:19">
      <c r="A2" s="1289" t="s">
        <v>1051</v>
      </c>
      <c r="B2" s="1289"/>
      <c r="C2" s="1289"/>
      <c r="D2" s="1289"/>
      <c r="E2" s="1289"/>
      <c r="F2" s="1289"/>
      <c r="G2" s="1289"/>
      <c r="H2" s="1289"/>
      <c r="I2" s="1289"/>
      <c r="J2" s="1289"/>
      <c r="K2" s="1289"/>
      <c r="L2" s="1289"/>
      <c r="M2" s="1289"/>
      <c r="N2" s="1289"/>
      <c r="O2" s="1289"/>
      <c r="P2" s="1289"/>
      <c r="Q2" s="1289"/>
    </row>
    <row r="3" spans="1:19" ht="24" customHeight="1">
      <c r="A3" s="1290" t="s">
        <v>1</v>
      </c>
      <c r="B3" s="1290"/>
      <c r="C3" s="1290"/>
      <c r="D3" s="1291" t="s">
        <v>2</v>
      </c>
      <c r="E3" s="1290" t="s">
        <v>3</v>
      </c>
      <c r="F3" s="1290" t="s">
        <v>4</v>
      </c>
      <c r="G3" s="1290"/>
      <c r="H3" s="1290" t="s">
        <v>5</v>
      </c>
      <c r="I3" s="1290"/>
      <c r="J3" s="1290" t="s">
        <v>6</v>
      </c>
      <c r="K3" s="1290"/>
      <c r="L3" s="1290" t="s">
        <v>109</v>
      </c>
      <c r="M3" s="1290"/>
      <c r="N3" s="1291" t="s">
        <v>8</v>
      </c>
      <c r="O3" s="1291" t="s">
        <v>9</v>
      </c>
      <c r="P3" s="1290" t="s">
        <v>10</v>
      </c>
      <c r="Q3" s="1290" t="s">
        <v>11</v>
      </c>
    </row>
    <row r="4" spans="1:19">
      <c r="A4" s="1290"/>
      <c r="B4" s="1290"/>
      <c r="C4" s="1290"/>
      <c r="D4" s="1291"/>
      <c r="E4" s="1290"/>
      <c r="F4" s="443">
        <v>1</v>
      </c>
      <c r="G4" s="443">
        <v>2</v>
      </c>
      <c r="H4" s="443">
        <v>3</v>
      </c>
      <c r="I4" s="443">
        <v>4</v>
      </c>
      <c r="J4" s="443">
        <v>5</v>
      </c>
      <c r="K4" s="443">
        <v>6</v>
      </c>
      <c r="L4" s="1290" t="s">
        <v>12</v>
      </c>
      <c r="M4" s="1290" t="s">
        <v>13</v>
      </c>
      <c r="N4" s="1291"/>
      <c r="O4" s="1291"/>
      <c r="P4" s="1290"/>
      <c r="Q4" s="1290"/>
    </row>
    <row r="5" spans="1:19" ht="21">
      <c r="A5" s="1290"/>
      <c r="B5" s="1290"/>
      <c r="C5" s="1290"/>
      <c r="D5" s="1291"/>
      <c r="E5" s="1290"/>
      <c r="F5" s="443" t="s">
        <v>110</v>
      </c>
      <c r="G5" s="443" t="s">
        <v>110</v>
      </c>
      <c r="H5" s="443" t="s">
        <v>110</v>
      </c>
      <c r="I5" s="443" t="s">
        <v>110</v>
      </c>
      <c r="J5" s="443" t="s">
        <v>110</v>
      </c>
      <c r="K5" s="443" t="s">
        <v>111</v>
      </c>
      <c r="L5" s="1290"/>
      <c r="M5" s="1290"/>
      <c r="N5" s="1291"/>
      <c r="O5" s="1291"/>
      <c r="P5" s="1290"/>
      <c r="Q5" s="1290"/>
    </row>
    <row r="6" spans="1:19">
      <c r="A6" s="1282" t="s">
        <v>16</v>
      </c>
      <c r="B6" s="1282" t="s">
        <v>17</v>
      </c>
      <c r="C6" s="1282" t="s">
        <v>18</v>
      </c>
      <c r="D6" s="441">
        <v>1</v>
      </c>
      <c r="E6" s="310" t="s">
        <v>19</v>
      </c>
      <c r="F6" s="441">
        <v>2</v>
      </c>
      <c r="G6" s="441">
        <v>2</v>
      </c>
      <c r="H6" s="441"/>
      <c r="I6" s="441"/>
      <c r="J6" s="441"/>
      <c r="K6" s="441"/>
      <c r="L6" s="441"/>
      <c r="M6" s="441"/>
      <c r="N6" s="441">
        <f t="shared" ref="N6:N11" si="0">F6*16+G6*16+H6*16+I6*16+J6*16+K6*19</f>
        <v>64</v>
      </c>
      <c r="O6" s="441">
        <f t="shared" ref="O6:O11" si="1">INT(N6/16)+IF(MOD(N6,16)&gt;9,1,0)</f>
        <v>4</v>
      </c>
      <c r="P6" s="1281">
        <f>SUM(N6:N14)/N85</f>
        <v>0.15912636505460218</v>
      </c>
      <c r="Q6" s="1281">
        <f>SUM(P6:P26)</f>
        <v>0.37129485179407173</v>
      </c>
    </row>
    <row r="7" spans="1:19" ht="21">
      <c r="A7" s="1282"/>
      <c r="B7" s="1282"/>
      <c r="C7" s="1282"/>
      <c r="D7" s="441">
        <v>2</v>
      </c>
      <c r="E7" s="310" t="s">
        <v>20</v>
      </c>
      <c r="F7" s="441"/>
      <c r="G7" s="441"/>
      <c r="H7" s="441">
        <v>2</v>
      </c>
      <c r="I7" s="441">
        <v>2</v>
      </c>
      <c r="J7" s="441"/>
      <c r="K7" s="441"/>
      <c r="L7" s="441"/>
      <c r="M7" s="441"/>
      <c r="N7" s="441">
        <f t="shared" si="0"/>
        <v>64</v>
      </c>
      <c r="O7" s="441">
        <f t="shared" si="1"/>
        <v>4</v>
      </c>
      <c r="P7" s="1281"/>
      <c r="Q7" s="1281"/>
    </row>
    <row r="8" spans="1:19">
      <c r="A8" s="1286"/>
      <c r="B8" s="1286"/>
      <c r="C8" s="1286"/>
      <c r="D8" s="442"/>
      <c r="E8" s="398" t="s">
        <v>1368</v>
      </c>
      <c r="F8" s="442"/>
      <c r="G8" s="442"/>
      <c r="H8" s="441">
        <v>2</v>
      </c>
      <c r="I8" s="441">
        <v>2</v>
      </c>
      <c r="J8" s="442"/>
      <c r="K8" s="442"/>
      <c r="L8" s="442"/>
      <c r="M8" s="442"/>
      <c r="N8" s="441">
        <f t="shared" si="0"/>
        <v>64</v>
      </c>
      <c r="O8" s="441">
        <f t="shared" si="1"/>
        <v>4</v>
      </c>
      <c r="P8" s="1287"/>
      <c r="Q8" s="1287"/>
    </row>
    <row r="9" spans="1:19">
      <c r="A9" s="1282"/>
      <c r="B9" s="1282"/>
      <c r="C9" s="1282"/>
      <c r="D9" s="441">
        <v>3</v>
      </c>
      <c r="E9" s="310" t="s">
        <v>21</v>
      </c>
      <c r="F9" s="441">
        <v>2</v>
      </c>
      <c r="G9" s="441">
        <v>2</v>
      </c>
      <c r="H9" s="441"/>
      <c r="I9" s="441"/>
      <c r="J9" s="441"/>
      <c r="K9" s="441"/>
      <c r="L9" s="441"/>
      <c r="M9" s="441"/>
      <c r="N9" s="441">
        <f t="shared" si="0"/>
        <v>64</v>
      </c>
      <c r="O9" s="441">
        <f t="shared" si="1"/>
        <v>4</v>
      </c>
      <c r="P9" s="1281"/>
      <c r="Q9" s="1281"/>
    </row>
    <row r="10" spans="1:19">
      <c r="A10" s="1282"/>
      <c r="B10" s="1282"/>
      <c r="C10" s="1282"/>
      <c r="D10" s="441">
        <v>4</v>
      </c>
      <c r="E10" s="310" t="s">
        <v>22</v>
      </c>
      <c r="F10" s="441"/>
      <c r="G10" s="441"/>
      <c r="H10" s="441"/>
      <c r="I10" s="441"/>
      <c r="J10" s="441">
        <v>2</v>
      </c>
      <c r="K10" s="441"/>
      <c r="L10" s="441"/>
      <c r="M10" s="441"/>
      <c r="N10" s="441">
        <f t="shared" si="0"/>
        <v>32</v>
      </c>
      <c r="O10" s="441">
        <f t="shared" si="1"/>
        <v>2</v>
      </c>
      <c r="P10" s="1281"/>
      <c r="Q10" s="1281"/>
    </row>
    <row r="11" spans="1:19">
      <c r="A11" s="1282"/>
      <c r="B11" s="1282"/>
      <c r="C11" s="1282"/>
      <c r="D11" s="441">
        <v>5</v>
      </c>
      <c r="E11" s="310" t="s">
        <v>23</v>
      </c>
      <c r="F11" s="441"/>
      <c r="G11" s="441"/>
      <c r="H11" s="441">
        <v>2</v>
      </c>
      <c r="I11" s="441">
        <v>2</v>
      </c>
      <c r="J11" s="441"/>
      <c r="K11" s="441"/>
      <c r="L11" s="441"/>
      <c r="M11" s="441"/>
      <c r="N11" s="441">
        <f t="shared" si="0"/>
        <v>64</v>
      </c>
      <c r="O11" s="441">
        <f t="shared" si="1"/>
        <v>4</v>
      </c>
      <c r="P11" s="1281"/>
      <c r="Q11" s="1281"/>
    </row>
    <row r="12" spans="1:19">
      <c r="A12" s="1282"/>
      <c r="B12" s="1282"/>
      <c r="C12" s="1282"/>
      <c r="D12" s="441">
        <v>6</v>
      </c>
      <c r="E12" s="310" t="s">
        <v>24</v>
      </c>
      <c r="F12" s="441" t="s">
        <v>25</v>
      </c>
      <c r="G12" s="441" t="s">
        <v>25</v>
      </c>
      <c r="H12" s="441" t="s">
        <v>25</v>
      </c>
      <c r="I12" s="441" t="s">
        <v>25</v>
      </c>
      <c r="J12" s="441" t="s">
        <v>25</v>
      </c>
      <c r="K12" s="441"/>
      <c r="L12" s="441"/>
      <c r="M12" s="441"/>
      <c r="N12" s="447">
        <v>20</v>
      </c>
      <c r="O12" s="441">
        <v>1</v>
      </c>
      <c r="P12" s="1281"/>
      <c r="Q12" s="1281"/>
    </row>
    <row r="13" spans="1:19">
      <c r="A13" s="1282"/>
      <c r="B13" s="1282"/>
      <c r="C13" s="1282"/>
      <c r="D13" s="441">
        <v>7</v>
      </c>
      <c r="E13" s="310" t="s">
        <v>27</v>
      </c>
      <c r="F13" s="441" t="s">
        <v>28</v>
      </c>
      <c r="G13" s="441" t="s">
        <v>28</v>
      </c>
      <c r="H13" s="441" t="s">
        <v>28</v>
      </c>
      <c r="I13" s="441" t="s">
        <v>28</v>
      </c>
      <c r="J13" s="441"/>
      <c r="K13" s="441"/>
      <c r="L13" s="441"/>
      <c r="M13" s="441"/>
      <c r="N13" s="447">
        <v>24</v>
      </c>
      <c r="O13" s="441">
        <v>1</v>
      </c>
      <c r="P13" s="1281"/>
      <c r="Q13" s="1281"/>
      <c r="S13" s="383"/>
    </row>
    <row r="14" spans="1:19">
      <c r="A14" s="1282"/>
      <c r="B14" s="1282"/>
      <c r="C14" s="1282"/>
      <c r="D14" s="441">
        <v>8</v>
      </c>
      <c r="E14" s="310" t="s">
        <v>29</v>
      </c>
      <c r="F14" s="441" t="s">
        <v>30</v>
      </c>
      <c r="G14" s="441"/>
      <c r="H14" s="441"/>
      <c r="I14" s="441"/>
      <c r="J14" s="441" t="s">
        <v>25</v>
      </c>
      <c r="K14" s="441"/>
      <c r="L14" s="441"/>
      <c r="M14" s="441"/>
      <c r="N14" s="447">
        <v>12</v>
      </c>
      <c r="O14" s="441">
        <v>1</v>
      </c>
      <c r="P14" s="1281"/>
      <c r="Q14" s="1281"/>
    </row>
    <row r="15" spans="1:19">
      <c r="A15" s="1282"/>
      <c r="B15" s="1282"/>
      <c r="C15" s="1282" t="s">
        <v>31</v>
      </c>
      <c r="D15" s="441">
        <v>9</v>
      </c>
      <c r="E15" s="310" t="s">
        <v>1052</v>
      </c>
      <c r="F15" s="441">
        <v>2</v>
      </c>
      <c r="G15" s="384">
        <v>2</v>
      </c>
      <c r="H15" s="441"/>
      <c r="I15" s="441"/>
      <c r="J15" s="441"/>
      <c r="K15" s="441"/>
      <c r="L15" s="441"/>
      <c r="M15" s="441"/>
      <c r="N15" s="441">
        <v>32</v>
      </c>
      <c r="O15" s="441">
        <v>3</v>
      </c>
      <c r="P15" s="1281">
        <f>SUM(N15:N26)/N85</f>
        <v>0.21216848673946959</v>
      </c>
      <c r="Q15" s="1281"/>
    </row>
    <row r="16" spans="1:19">
      <c r="A16" s="1282"/>
      <c r="B16" s="1282"/>
      <c r="C16" s="1282"/>
      <c r="D16" s="441">
        <v>10</v>
      </c>
      <c r="E16" s="385" t="s">
        <v>1140</v>
      </c>
      <c r="F16" s="441">
        <v>2</v>
      </c>
      <c r="G16" s="441">
        <v>2</v>
      </c>
      <c r="H16" s="441"/>
      <c r="I16" s="441"/>
      <c r="J16" s="441"/>
      <c r="K16" s="441"/>
      <c r="L16" s="441"/>
      <c r="M16" s="441"/>
      <c r="N16" s="441">
        <v>64</v>
      </c>
      <c r="O16" s="441">
        <v>4</v>
      </c>
      <c r="P16" s="1281"/>
      <c r="Q16" s="1281"/>
    </row>
    <row r="17" spans="1:19">
      <c r="A17" s="1282"/>
      <c r="B17" s="1282"/>
      <c r="C17" s="1282"/>
      <c r="D17" s="441">
        <v>11</v>
      </c>
      <c r="E17" s="310" t="s">
        <v>1053</v>
      </c>
      <c r="F17" s="441">
        <v>2</v>
      </c>
      <c r="G17" s="441">
        <v>2</v>
      </c>
      <c r="H17" s="441"/>
      <c r="I17" s="441"/>
      <c r="J17" s="441"/>
      <c r="K17" s="441"/>
      <c r="L17" s="441"/>
      <c r="M17" s="441"/>
      <c r="N17" s="441">
        <v>64</v>
      </c>
      <c r="O17" s="441">
        <v>4</v>
      </c>
      <c r="P17" s="1281"/>
      <c r="Q17" s="1281"/>
    </row>
    <row r="18" spans="1:19">
      <c r="A18" s="1282"/>
      <c r="B18" s="1282"/>
      <c r="C18" s="1282"/>
      <c r="D18" s="441">
        <v>12</v>
      </c>
      <c r="E18" s="310" t="s">
        <v>1054</v>
      </c>
      <c r="F18" s="441"/>
      <c r="G18" s="441"/>
      <c r="H18" s="441"/>
      <c r="I18" s="441"/>
      <c r="J18" s="441"/>
      <c r="K18" s="441"/>
      <c r="L18" s="441"/>
      <c r="M18" s="441"/>
      <c r="N18" s="441"/>
      <c r="O18" s="441"/>
      <c r="P18" s="1281"/>
      <c r="Q18" s="1281"/>
    </row>
    <row r="19" spans="1:19">
      <c r="A19" s="1282"/>
      <c r="B19" s="1282"/>
      <c r="C19" s="1282"/>
      <c r="D19" s="441">
        <v>13</v>
      </c>
      <c r="E19" s="310" t="s">
        <v>1055</v>
      </c>
      <c r="F19" s="441"/>
      <c r="G19" s="441"/>
      <c r="H19" s="441">
        <v>4</v>
      </c>
      <c r="I19" s="441"/>
      <c r="J19" s="441"/>
      <c r="K19" s="441"/>
      <c r="L19" s="441"/>
      <c r="M19" s="441"/>
      <c r="N19" s="441">
        <v>64</v>
      </c>
      <c r="O19" s="441">
        <v>4</v>
      </c>
      <c r="P19" s="1281"/>
      <c r="Q19" s="1281"/>
    </row>
    <row r="20" spans="1:19">
      <c r="A20" s="1282"/>
      <c r="B20" s="1282"/>
      <c r="C20" s="1282"/>
      <c r="D20" s="441">
        <v>14</v>
      </c>
      <c r="E20" s="310" t="s">
        <v>1056</v>
      </c>
      <c r="F20" s="441"/>
      <c r="G20" s="441"/>
      <c r="H20" s="441"/>
      <c r="I20" s="441">
        <v>2</v>
      </c>
      <c r="J20" s="441"/>
      <c r="K20" s="441"/>
      <c r="L20" s="441"/>
      <c r="M20" s="441"/>
      <c r="N20" s="441">
        <v>32</v>
      </c>
      <c r="O20" s="441">
        <v>2</v>
      </c>
      <c r="P20" s="1281"/>
      <c r="Q20" s="1281"/>
    </row>
    <row r="21" spans="1:19">
      <c r="A21" s="1282"/>
      <c r="B21" s="1282"/>
      <c r="C21" s="1282"/>
      <c r="D21" s="441">
        <v>15</v>
      </c>
      <c r="E21" s="310" t="s">
        <v>1057</v>
      </c>
      <c r="F21" s="441"/>
      <c r="G21" s="441"/>
      <c r="H21" s="441"/>
      <c r="I21" s="441"/>
      <c r="J21" s="441">
        <v>2</v>
      </c>
      <c r="K21" s="441"/>
      <c r="L21" s="441"/>
      <c r="M21" s="441"/>
      <c r="N21" s="441">
        <v>32</v>
      </c>
      <c r="O21" s="441">
        <v>2</v>
      </c>
      <c r="P21" s="1281"/>
      <c r="Q21" s="1281"/>
    </row>
    <row r="22" spans="1:19">
      <c r="A22" s="1282"/>
      <c r="B22" s="1282"/>
      <c r="C22" s="1282"/>
      <c r="D22" s="441">
        <v>16</v>
      </c>
      <c r="E22" s="310" t="s">
        <v>1058</v>
      </c>
      <c r="F22" s="441"/>
      <c r="G22" s="441"/>
      <c r="H22" s="441"/>
      <c r="I22" s="441"/>
      <c r="J22" s="441">
        <v>2</v>
      </c>
      <c r="K22" s="441"/>
      <c r="L22" s="441"/>
      <c r="M22" s="441"/>
      <c r="N22" s="441">
        <v>32</v>
      </c>
      <c r="O22" s="441">
        <v>2</v>
      </c>
      <c r="P22" s="1281"/>
      <c r="Q22" s="1281"/>
    </row>
    <row r="23" spans="1:19">
      <c r="A23" s="1282"/>
      <c r="B23" s="1282"/>
      <c r="C23" s="1282"/>
      <c r="D23" s="441">
        <v>17</v>
      </c>
      <c r="E23" s="310" t="s">
        <v>1059</v>
      </c>
      <c r="F23" s="441"/>
      <c r="G23" s="441"/>
      <c r="H23" s="441"/>
      <c r="I23" s="441"/>
      <c r="J23" s="441">
        <v>2</v>
      </c>
      <c r="K23" s="441"/>
      <c r="L23" s="441"/>
      <c r="M23" s="441"/>
      <c r="N23" s="441">
        <v>32</v>
      </c>
      <c r="O23" s="441">
        <v>2</v>
      </c>
      <c r="P23" s="1281"/>
      <c r="Q23" s="1281"/>
    </row>
    <row r="24" spans="1:19">
      <c r="A24" s="1282"/>
      <c r="B24" s="1282"/>
      <c r="C24" s="1282"/>
      <c r="D24" s="441">
        <v>18</v>
      </c>
      <c r="E24" s="310" t="s">
        <v>1060</v>
      </c>
      <c r="F24" s="441"/>
      <c r="G24" s="441"/>
      <c r="H24" s="441"/>
      <c r="I24" s="441"/>
      <c r="J24" s="441">
        <v>4</v>
      </c>
      <c r="K24" s="441"/>
      <c r="L24" s="441"/>
      <c r="M24" s="441"/>
      <c r="N24" s="441">
        <v>64</v>
      </c>
      <c r="O24" s="441">
        <v>4</v>
      </c>
      <c r="P24" s="1281"/>
      <c r="Q24" s="1281"/>
      <c r="S24" s="386"/>
    </row>
    <row r="25" spans="1:19">
      <c r="A25" s="1282"/>
      <c r="B25" s="1282"/>
      <c r="C25" s="1282"/>
      <c r="D25" s="441">
        <v>19</v>
      </c>
      <c r="E25" s="310" t="s">
        <v>1061</v>
      </c>
      <c r="F25" s="441"/>
      <c r="G25" s="441"/>
      <c r="H25" s="441">
        <v>2</v>
      </c>
      <c r="I25" s="441">
        <v>2</v>
      </c>
      <c r="J25" s="441"/>
      <c r="K25" s="441"/>
      <c r="L25" s="441"/>
      <c r="M25" s="441"/>
      <c r="N25" s="441">
        <v>64</v>
      </c>
      <c r="O25" s="441">
        <v>4</v>
      </c>
      <c r="P25" s="1281"/>
      <c r="Q25" s="1281"/>
    </row>
    <row r="26" spans="1:19" ht="15.95" customHeight="1">
      <c r="A26" s="1282"/>
      <c r="B26" s="1282"/>
      <c r="C26" s="1282"/>
      <c r="D26" s="441">
        <v>20</v>
      </c>
      <c r="E26" s="310" t="s">
        <v>1062</v>
      </c>
      <c r="F26" s="441"/>
      <c r="G26" s="441"/>
      <c r="H26" s="441">
        <v>2</v>
      </c>
      <c r="I26" s="441">
        <v>2</v>
      </c>
      <c r="J26" s="441"/>
      <c r="K26" s="441"/>
      <c r="L26" s="441"/>
      <c r="M26" s="441"/>
      <c r="N26" s="441">
        <v>64</v>
      </c>
      <c r="O26" s="441">
        <v>3</v>
      </c>
      <c r="P26" s="1281"/>
      <c r="Q26" s="1281"/>
    </row>
    <row r="27" spans="1:19">
      <c r="A27" s="1282" t="s">
        <v>43</v>
      </c>
      <c r="B27" s="1282" t="s">
        <v>17</v>
      </c>
      <c r="C27" s="1282" t="s">
        <v>18</v>
      </c>
      <c r="D27" s="441">
        <v>21</v>
      </c>
      <c r="E27" s="310" t="s">
        <v>45</v>
      </c>
      <c r="F27" s="441">
        <v>2</v>
      </c>
      <c r="G27" s="441">
        <v>2</v>
      </c>
      <c r="H27" s="441">
        <v>2</v>
      </c>
      <c r="I27" s="441">
        <v>2</v>
      </c>
      <c r="J27" s="441"/>
      <c r="K27" s="441"/>
      <c r="L27" s="441"/>
      <c r="M27" s="441"/>
      <c r="N27" s="441">
        <v>128</v>
      </c>
      <c r="O27" s="441">
        <v>8</v>
      </c>
      <c r="P27" s="1281">
        <f>SUM(N27:N29)/N85</f>
        <v>9.9843993759750393E-2</v>
      </c>
      <c r="Q27" s="1281">
        <f>SUM(P27:P84)</f>
        <v>0.62870514820592827</v>
      </c>
    </row>
    <row r="28" spans="1:19">
      <c r="A28" s="1282"/>
      <c r="B28" s="1282"/>
      <c r="C28" s="1282"/>
      <c r="D28" s="441">
        <v>22</v>
      </c>
      <c r="E28" s="310" t="s">
        <v>1063</v>
      </c>
      <c r="F28" s="441">
        <v>2</v>
      </c>
      <c r="G28" s="441">
        <v>2</v>
      </c>
      <c r="H28" s="441"/>
      <c r="I28" s="441"/>
      <c r="J28" s="441"/>
      <c r="K28" s="441"/>
      <c r="L28" s="441"/>
      <c r="M28" s="441"/>
      <c r="N28" s="441">
        <v>64</v>
      </c>
      <c r="O28" s="441">
        <v>4</v>
      </c>
      <c r="P28" s="1281"/>
      <c r="Q28" s="1281"/>
    </row>
    <row r="29" spans="1:19">
      <c r="A29" s="1282"/>
      <c r="B29" s="1282"/>
      <c r="C29" s="1282"/>
      <c r="D29" s="441">
        <v>23</v>
      </c>
      <c r="E29" s="310" t="s">
        <v>47</v>
      </c>
      <c r="F29" s="441"/>
      <c r="G29" s="441"/>
      <c r="H29" s="384">
        <v>0</v>
      </c>
      <c r="I29" s="441">
        <v>2</v>
      </c>
      <c r="J29" s="441"/>
      <c r="K29" s="441"/>
      <c r="L29" s="441"/>
      <c r="M29" s="441"/>
      <c r="N29" s="441">
        <v>64</v>
      </c>
      <c r="O29" s="441">
        <v>4</v>
      </c>
      <c r="P29" s="1281"/>
      <c r="Q29" s="1281"/>
    </row>
    <row r="30" spans="1:19">
      <c r="A30" s="1282"/>
      <c r="B30" s="1282"/>
      <c r="C30" s="1282" t="s">
        <v>31</v>
      </c>
      <c r="D30" s="441">
        <v>24</v>
      </c>
      <c r="E30" s="310" t="s">
        <v>1064</v>
      </c>
      <c r="F30" s="441"/>
      <c r="G30" s="441"/>
      <c r="H30" s="441"/>
      <c r="I30" s="441">
        <v>2</v>
      </c>
      <c r="J30" s="441"/>
      <c r="K30" s="441"/>
      <c r="L30" s="441"/>
      <c r="M30" s="441"/>
      <c r="N30" s="441">
        <v>32</v>
      </c>
      <c r="O30" s="441">
        <v>2</v>
      </c>
      <c r="P30" s="1281">
        <f>SUM(N30:N37)/N85</f>
        <v>0.14976599063962559</v>
      </c>
      <c r="Q30" s="1281"/>
    </row>
    <row r="31" spans="1:19">
      <c r="A31" s="1282"/>
      <c r="B31" s="1282"/>
      <c r="C31" s="1282"/>
      <c r="D31" s="441">
        <v>25</v>
      </c>
      <c r="E31" s="310" t="s">
        <v>1065</v>
      </c>
      <c r="F31" s="441"/>
      <c r="G31" s="441"/>
      <c r="H31" s="441"/>
      <c r="I31" s="441">
        <v>2</v>
      </c>
      <c r="J31" s="441"/>
      <c r="K31" s="441"/>
      <c r="L31" s="441"/>
      <c r="M31" s="441"/>
      <c r="N31" s="441">
        <v>32</v>
      </c>
      <c r="O31" s="441">
        <v>2</v>
      </c>
      <c r="P31" s="1281"/>
      <c r="Q31" s="1281"/>
    </row>
    <row r="32" spans="1:19">
      <c r="A32" s="1282"/>
      <c r="B32" s="1282"/>
      <c r="C32" s="1282"/>
      <c r="D32" s="441">
        <v>26</v>
      </c>
      <c r="E32" s="310" t="s">
        <v>48</v>
      </c>
      <c r="F32" s="441">
        <v>2</v>
      </c>
      <c r="G32" s="441">
        <v>2</v>
      </c>
      <c r="H32" s="441"/>
      <c r="I32" s="441"/>
      <c r="J32" s="441"/>
      <c r="K32" s="441"/>
      <c r="L32" s="441"/>
      <c r="M32" s="441"/>
      <c r="N32" s="441">
        <v>64</v>
      </c>
      <c r="O32" s="441">
        <v>4</v>
      </c>
      <c r="P32" s="1281"/>
      <c r="Q32" s="1281"/>
    </row>
    <row r="33" spans="1:21">
      <c r="A33" s="1282"/>
      <c r="B33" s="1282"/>
      <c r="C33" s="1282"/>
      <c r="D33" s="441">
        <v>27</v>
      </c>
      <c r="E33" s="310" t="s">
        <v>1109</v>
      </c>
      <c r="F33" s="441">
        <v>2</v>
      </c>
      <c r="G33" s="441">
        <v>2</v>
      </c>
      <c r="H33" s="441"/>
      <c r="I33" s="441"/>
      <c r="J33" s="441"/>
      <c r="K33" s="441"/>
      <c r="L33" s="441"/>
      <c r="M33" s="441"/>
      <c r="N33" s="441">
        <v>64</v>
      </c>
      <c r="O33" s="441">
        <v>4</v>
      </c>
      <c r="P33" s="1281"/>
      <c r="Q33" s="1281"/>
    </row>
    <row r="34" spans="1:21">
      <c r="A34" s="1282"/>
      <c r="B34" s="1282"/>
      <c r="C34" s="1282"/>
      <c r="D34" s="441">
        <v>28</v>
      </c>
      <c r="E34" s="310" t="s">
        <v>1108</v>
      </c>
      <c r="F34" s="441">
        <v>2</v>
      </c>
      <c r="G34" s="441">
        <v>2</v>
      </c>
      <c r="H34" s="441"/>
      <c r="I34" s="441"/>
      <c r="J34" s="441"/>
      <c r="K34" s="441"/>
      <c r="L34" s="441"/>
      <c r="M34" s="441"/>
      <c r="N34" s="441">
        <v>64</v>
      </c>
      <c r="O34" s="441">
        <v>4</v>
      </c>
      <c r="P34" s="1281"/>
      <c r="Q34" s="1281"/>
      <c r="S34" s="387"/>
      <c r="T34" s="387"/>
      <c r="U34" s="387"/>
    </row>
    <row r="35" spans="1:21">
      <c r="A35" s="1282"/>
      <c r="B35" s="1282"/>
      <c r="C35" s="1282"/>
      <c r="D35" s="441">
        <v>29</v>
      </c>
      <c r="E35" s="310" t="s">
        <v>1066</v>
      </c>
      <c r="F35" s="441"/>
      <c r="G35" s="441"/>
      <c r="H35" s="441">
        <v>2</v>
      </c>
      <c r="I35" s="441">
        <v>2</v>
      </c>
      <c r="J35" s="441"/>
      <c r="K35" s="441"/>
      <c r="L35" s="441"/>
      <c r="M35" s="441"/>
      <c r="N35" s="441">
        <v>64</v>
      </c>
      <c r="O35" s="441">
        <v>4</v>
      </c>
      <c r="P35" s="1281"/>
      <c r="Q35" s="1281"/>
    </row>
    <row r="36" spans="1:21">
      <c r="A36" s="1282"/>
      <c r="B36" s="1282"/>
      <c r="C36" s="1282"/>
      <c r="D36" s="441">
        <v>30</v>
      </c>
      <c r="E36" s="310" t="s">
        <v>1067</v>
      </c>
      <c r="F36" s="441"/>
      <c r="G36" s="441"/>
      <c r="H36" s="441"/>
      <c r="I36" s="441"/>
      <c r="J36" s="441">
        <v>2</v>
      </c>
      <c r="K36" s="441"/>
      <c r="L36" s="441"/>
      <c r="M36" s="441"/>
      <c r="N36" s="441">
        <v>32</v>
      </c>
      <c r="O36" s="441">
        <v>2</v>
      </c>
      <c r="P36" s="1281"/>
      <c r="Q36" s="1281"/>
    </row>
    <row r="37" spans="1:21" ht="18" customHeight="1">
      <c r="A37" s="1282"/>
      <c r="B37" s="1282"/>
      <c r="C37" s="1282"/>
      <c r="D37" s="441">
        <v>31</v>
      </c>
      <c r="E37" s="310" t="s">
        <v>1068</v>
      </c>
      <c r="F37" s="441"/>
      <c r="G37" s="441"/>
      <c r="H37" s="441"/>
      <c r="I37" s="441"/>
      <c r="J37" s="441">
        <v>2</v>
      </c>
      <c r="K37" s="441"/>
      <c r="L37" s="441"/>
      <c r="M37" s="441"/>
      <c r="N37" s="441">
        <v>32</v>
      </c>
      <c r="O37" s="441">
        <v>2</v>
      </c>
      <c r="P37" s="1281"/>
      <c r="Q37" s="1281"/>
    </row>
    <row r="38" spans="1:21">
      <c r="A38" s="1282"/>
      <c r="B38" s="1282"/>
      <c r="C38" s="1282" t="s">
        <v>56</v>
      </c>
      <c r="D38" s="441">
        <v>32</v>
      </c>
      <c r="E38" s="310" t="s">
        <v>57</v>
      </c>
      <c r="F38" s="441">
        <v>1</v>
      </c>
      <c r="G38" s="441">
        <v>1</v>
      </c>
      <c r="H38" s="441"/>
      <c r="I38" s="441"/>
      <c r="J38" s="441"/>
      <c r="K38" s="441"/>
      <c r="L38" s="441"/>
      <c r="M38" s="441"/>
      <c r="N38" s="441">
        <v>32</v>
      </c>
      <c r="O38" s="441">
        <v>2</v>
      </c>
      <c r="P38" s="1281">
        <f>SUM(N38:N49)/N85</f>
        <v>0.35569422776911075</v>
      </c>
      <c r="Q38" s="1281"/>
    </row>
    <row r="39" spans="1:21">
      <c r="A39" s="1282"/>
      <c r="B39" s="1282"/>
      <c r="C39" s="1282"/>
      <c r="D39" s="441"/>
      <c r="E39" s="310" t="s">
        <v>199</v>
      </c>
      <c r="F39" s="441">
        <v>1</v>
      </c>
      <c r="G39" s="441">
        <v>1</v>
      </c>
      <c r="H39" s="441"/>
      <c r="I39" s="441"/>
      <c r="J39" s="441"/>
      <c r="K39" s="441"/>
      <c r="L39" s="441"/>
      <c r="M39" s="441" t="s">
        <v>197</v>
      </c>
      <c r="N39" s="441">
        <v>32</v>
      </c>
      <c r="O39" s="441">
        <v>2</v>
      </c>
      <c r="P39" s="1281"/>
      <c r="Q39" s="1281"/>
    </row>
    <row r="40" spans="1:21">
      <c r="A40" s="1282"/>
      <c r="B40" s="1282"/>
      <c r="C40" s="1282"/>
      <c r="D40" s="441">
        <v>33</v>
      </c>
      <c r="E40" s="310" t="s">
        <v>59</v>
      </c>
      <c r="F40" s="441" t="s">
        <v>60</v>
      </c>
      <c r="G40" s="441"/>
      <c r="H40" s="441"/>
      <c r="I40" s="441"/>
      <c r="J40" s="441"/>
      <c r="K40" s="441"/>
      <c r="L40" s="441"/>
      <c r="M40" s="441"/>
      <c r="N40" s="441">
        <v>60</v>
      </c>
      <c r="O40" s="441">
        <v>2</v>
      </c>
      <c r="P40" s="1281"/>
      <c r="Q40" s="1281"/>
    </row>
    <row r="41" spans="1:21">
      <c r="A41" s="1282"/>
      <c r="B41" s="1282"/>
      <c r="C41" s="1282"/>
      <c r="D41" s="441"/>
      <c r="E41" s="310" t="s">
        <v>993</v>
      </c>
      <c r="F41" s="441" t="s">
        <v>805</v>
      </c>
      <c r="G41" s="441"/>
      <c r="H41" s="441"/>
      <c r="I41" s="441"/>
      <c r="J41" s="441"/>
      <c r="K41" s="441"/>
      <c r="L41" s="441"/>
      <c r="M41" s="441"/>
      <c r="N41" s="441">
        <v>30</v>
      </c>
      <c r="O41" s="441">
        <v>1</v>
      </c>
      <c r="P41" s="1281"/>
      <c r="Q41" s="1281"/>
    </row>
    <row r="42" spans="1:21">
      <c r="A42" s="1282"/>
      <c r="B42" s="1282"/>
      <c r="C42" s="1282"/>
      <c r="D42" s="441">
        <v>34</v>
      </c>
      <c r="E42" s="310" t="s">
        <v>1367</v>
      </c>
      <c r="F42" s="441"/>
      <c r="G42" s="441"/>
      <c r="H42" s="384">
        <v>0</v>
      </c>
      <c r="I42" s="441">
        <v>2</v>
      </c>
      <c r="J42" s="441"/>
      <c r="K42" s="441"/>
      <c r="L42" s="441"/>
      <c r="M42" s="441"/>
      <c r="N42" s="441">
        <v>64</v>
      </c>
      <c r="O42" s="441">
        <v>4</v>
      </c>
      <c r="P42" s="1281"/>
      <c r="Q42" s="1281"/>
    </row>
    <row r="43" spans="1:21">
      <c r="A43" s="1282"/>
      <c r="B43" s="1282"/>
      <c r="C43" s="1282"/>
      <c r="D43" s="441">
        <v>35</v>
      </c>
      <c r="E43" s="310" t="s">
        <v>1069</v>
      </c>
      <c r="F43" s="441"/>
      <c r="G43" s="441"/>
      <c r="H43" s="441"/>
      <c r="I43" s="441"/>
      <c r="J43" s="441">
        <v>2</v>
      </c>
      <c r="K43" s="441"/>
      <c r="L43" s="441"/>
      <c r="M43" s="441"/>
      <c r="N43" s="441">
        <v>32</v>
      </c>
      <c r="O43" s="441">
        <v>2</v>
      </c>
      <c r="P43" s="1281"/>
      <c r="Q43" s="1281"/>
    </row>
    <row r="44" spans="1:21">
      <c r="A44" s="1282"/>
      <c r="B44" s="1282"/>
      <c r="C44" s="1282"/>
      <c r="D44" s="441">
        <v>36</v>
      </c>
      <c r="E44" s="310" t="s">
        <v>1070</v>
      </c>
      <c r="F44" s="441"/>
      <c r="G44" s="441"/>
      <c r="H44" s="441"/>
      <c r="I44" s="441"/>
      <c r="J44" s="441">
        <v>2</v>
      </c>
      <c r="K44" s="441"/>
      <c r="L44" s="441"/>
      <c r="M44" s="441"/>
      <c r="N44" s="441">
        <v>32</v>
      </c>
      <c r="O44" s="441">
        <v>2</v>
      </c>
      <c r="P44" s="1281"/>
      <c r="Q44" s="1281"/>
    </row>
    <row r="45" spans="1:21">
      <c r="A45" s="1282"/>
      <c r="B45" s="1282"/>
      <c r="C45" s="1282"/>
      <c r="D45" s="441">
        <v>37</v>
      </c>
      <c r="E45" s="310" t="s">
        <v>61</v>
      </c>
      <c r="F45" s="441"/>
      <c r="G45" s="441"/>
      <c r="H45" s="441"/>
      <c r="I45" s="441"/>
      <c r="J45" s="441"/>
      <c r="K45" s="441"/>
      <c r="L45" s="441"/>
      <c r="M45" s="441"/>
      <c r="N45" s="441" t="s">
        <v>62</v>
      </c>
      <c r="O45" s="441"/>
      <c r="P45" s="1281"/>
      <c r="Q45" s="1281"/>
    </row>
    <row r="46" spans="1:21">
      <c r="A46" s="1282"/>
      <c r="B46" s="1282"/>
      <c r="C46" s="1282"/>
      <c r="D46" s="441">
        <v>38</v>
      </c>
      <c r="E46" s="310" t="s">
        <v>63</v>
      </c>
      <c r="F46" s="441"/>
      <c r="G46" s="441"/>
      <c r="H46" s="441"/>
      <c r="I46" s="441" t="s">
        <v>60</v>
      </c>
      <c r="J46" s="441"/>
      <c r="K46" s="441"/>
      <c r="L46" s="441"/>
      <c r="M46" s="441"/>
      <c r="N46" s="447">
        <v>60</v>
      </c>
      <c r="O46" s="441">
        <v>2</v>
      </c>
      <c r="P46" s="1281"/>
      <c r="Q46" s="1281"/>
    </row>
    <row r="47" spans="1:21">
      <c r="A47" s="1282"/>
      <c r="B47" s="1282"/>
      <c r="C47" s="1282"/>
      <c r="D47" s="441">
        <v>39</v>
      </c>
      <c r="E47" s="310" t="s">
        <v>64</v>
      </c>
      <c r="F47" s="441"/>
      <c r="G47" s="441"/>
      <c r="H47" s="441"/>
      <c r="I47" s="441"/>
      <c r="J47" s="441"/>
      <c r="K47" s="441" t="s">
        <v>65</v>
      </c>
      <c r="L47" s="441"/>
      <c r="M47" s="441"/>
      <c r="N47" s="447">
        <v>420</v>
      </c>
      <c r="O47" s="441">
        <v>14</v>
      </c>
      <c r="P47" s="1281"/>
      <c r="Q47" s="1281"/>
    </row>
    <row r="48" spans="1:21">
      <c r="A48" s="1282"/>
      <c r="B48" s="1282"/>
      <c r="C48" s="1282"/>
      <c r="D48" s="441">
        <v>40</v>
      </c>
      <c r="E48" s="310" t="s">
        <v>66</v>
      </c>
      <c r="F48" s="441"/>
      <c r="G48" s="441"/>
      <c r="H48" s="441"/>
      <c r="I48" s="441"/>
      <c r="J48" s="441"/>
      <c r="K48" s="441" t="s">
        <v>67</v>
      </c>
      <c r="L48" s="441"/>
      <c r="M48" s="441"/>
      <c r="N48" s="447">
        <v>120</v>
      </c>
      <c r="O48" s="441">
        <v>4</v>
      </c>
      <c r="P48" s="1281"/>
      <c r="Q48" s="1281"/>
    </row>
    <row r="49" spans="1:17">
      <c r="A49" s="1282"/>
      <c r="B49" s="1282"/>
      <c r="C49" s="1282"/>
      <c r="D49" s="441">
        <v>41</v>
      </c>
      <c r="E49" s="310" t="s">
        <v>68</v>
      </c>
      <c r="F49" s="441"/>
      <c r="G49" s="441"/>
      <c r="H49" s="441"/>
      <c r="I49" s="441"/>
      <c r="J49" s="441"/>
      <c r="K49" s="441" t="s">
        <v>69</v>
      </c>
      <c r="L49" s="441"/>
      <c r="M49" s="441"/>
      <c r="N49" s="447">
        <v>30</v>
      </c>
      <c r="O49" s="441">
        <v>1</v>
      </c>
      <c r="P49" s="1281"/>
      <c r="Q49" s="1281"/>
    </row>
    <row r="50" spans="1:17">
      <c r="A50" s="1282" t="s">
        <v>43</v>
      </c>
      <c r="B50" s="1282" t="s">
        <v>70</v>
      </c>
      <c r="C50" s="1282" t="s">
        <v>71</v>
      </c>
      <c r="D50" s="441">
        <v>42</v>
      </c>
      <c r="E50" s="310" t="s">
        <v>72</v>
      </c>
      <c r="F50" s="441"/>
      <c r="G50" s="441"/>
      <c r="H50" s="388"/>
      <c r="I50" s="388"/>
      <c r="J50" s="1283">
        <v>2</v>
      </c>
      <c r="K50" s="310"/>
      <c r="L50" s="441"/>
      <c r="M50" s="1282" t="s">
        <v>13</v>
      </c>
      <c r="N50" s="1282">
        <v>60</v>
      </c>
      <c r="O50" s="1282">
        <v>1</v>
      </c>
      <c r="P50" s="1281">
        <f>N50/N85</f>
        <v>2.3400936037441498E-2</v>
      </c>
      <c r="Q50" s="1281"/>
    </row>
    <row r="51" spans="1:17">
      <c r="A51" s="1282"/>
      <c r="B51" s="1282"/>
      <c r="C51" s="1282"/>
      <c r="D51" s="441">
        <v>43</v>
      </c>
      <c r="E51" s="310" t="s">
        <v>73</v>
      </c>
      <c r="F51" s="441"/>
      <c r="G51" s="441"/>
      <c r="H51" s="388"/>
      <c r="I51" s="388"/>
      <c r="J51" s="1285"/>
      <c r="K51" s="310"/>
      <c r="L51" s="441"/>
      <c r="M51" s="1282"/>
      <c r="N51" s="1282"/>
      <c r="O51" s="1282"/>
      <c r="P51" s="1281"/>
      <c r="Q51" s="1281"/>
    </row>
    <row r="52" spans="1:17">
      <c r="A52" s="1282"/>
      <c r="B52" s="1282"/>
      <c r="C52" s="1282"/>
      <c r="D52" s="441">
        <v>44</v>
      </c>
      <c r="E52" s="310" t="s">
        <v>74</v>
      </c>
      <c r="F52" s="441"/>
      <c r="G52" s="441"/>
      <c r="H52" s="388"/>
      <c r="I52" s="388"/>
      <c r="J52" s="1285"/>
      <c r="K52" s="310"/>
      <c r="L52" s="441"/>
      <c r="M52" s="1282"/>
      <c r="N52" s="1282"/>
      <c r="O52" s="1282"/>
      <c r="P52" s="1281"/>
      <c r="Q52" s="1281"/>
    </row>
    <row r="53" spans="1:17">
      <c r="A53" s="1282"/>
      <c r="B53" s="1282"/>
      <c r="C53" s="1282"/>
      <c r="D53" s="441">
        <v>45</v>
      </c>
      <c r="E53" s="310" t="s">
        <v>75</v>
      </c>
      <c r="F53" s="441"/>
      <c r="G53" s="441"/>
      <c r="H53" s="388"/>
      <c r="I53" s="388"/>
      <c r="J53" s="1285"/>
      <c r="K53" s="310"/>
      <c r="L53" s="441"/>
      <c r="M53" s="1282"/>
      <c r="N53" s="1282"/>
      <c r="O53" s="1282"/>
      <c r="P53" s="1281"/>
      <c r="Q53" s="1281"/>
    </row>
    <row r="54" spans="1:17">
      <c r="A54" s="1282"/>
      <c r="B54" s="1282"/>
      <c r="C54" s="1282"/>
      <c r="D54" s="441">
        <v>46</v>
      </c>
      <c r="E54" s="310" t="s">
        <v>76</v>
      </c>
      <c r="F54" s="441"/>
      <c r="G54" s="441"/>
      <c r="H54" s="388"/>
      <c r="I54" s="388"/>
      <c r="J54" s="1285"/>
      <c r="K54" s="310"/>
      <c r="L54" s="441"/>
      <c r="M54" s="1282"/>
      <c r="N54" s="1282"/>
      <c r="O54" s="1282"/>
      <c r="P54" s="1281"/>
      <c r="Q54" s="1281"/>
    </row>
    <row r="55" spans="1:17">
      <c r="A55" s="1282"/>
      <c r="B55" s="1282"/>
      <c r="C55" s="1282"/>
      <c r="D55" s="441">
        <v>47</v>
      </c>
      <c r="E55" s="310" t="s">
        <v>77</v>
      </c>
      <c r="F55" s="441"/>
      <c r="G55" s="441"/>
      <c r="H55" s="388"/>
      <c r="I55" s="388"/>
      <c r="J55" s="1285"/>
      <c r="K55" s="310"/>
      <c r="L55" s="441"/>
      <c r="M55" s="1282"/>
      <c r="N55" s="1282"/>
      <c r="O55" s="1282"/>
      <c r="P55" s="1281"/>
      <c r="Q55" s="1281"/>
    </row>
    <row r="56" spans="1:17">
      <c r="A56" s="1282"/>
      <c r="B56" s="1282"/>
      <c r="C56" s="1282"/>
      <c r="D56" s="441">
        <v>48</v>
      </c>
      <c r="E56" s="310" t="s">
        <v>78</v>
      </c>
      <c r="F56" s="441"/>
      <c r="G56" s="441"/>
      <c r="H56" s="388"/>
      <c r="I56" s="388"/>
      <c r="J56" s="1285"/>
      <c r="K56" s="310"/>
      <c r="L56" s="441"/>
      <c r="M56" s="1282"/>
      <c r="N56" s="1282"/>
      <c r="O56" s="1282"/>
      <c r="P56" s="1281"/>
      <c r="Q56" s="1281"/>
    </row>
    <row r="57" spans="1:17">
      <c r="A57" s="1282"/>
      <c r="B57" s="1282"/>
      <c r="C57" s="1282" t="s">
        <v>79</v>
      </c>
      <c r="D57" s="441">
        <v>49</v>
      </c>
      <c r="E57" s="310" t="s">
        <v>353</v>
      </c>
      <c r="F57" s="441"/>
      <c r="G57" s="441"/>
      <c r="H57" s="388"/>
      <c r="I57" s="388"/>
      <c r="J57" s="1285"/>
      <c r="K57" s="310"/>
      <c r="L57" s="441"/>
      <c r="M57" s="1282"/>
      <c r="N57" s="1282"/>
      <c r="O57" s="1282"/>
      <c r="P57" s="1281"/>
      <c r="Q57" s="1281"/>
    </row>
    <row r="58" spans="1:17">
      <c r="A58" s="1282"/>
      <c r="B58" s="1282"/>
      <c r="C58" s="1282"/>
      <c r="D58" s="441">
        <v>50</v>
      </c>
      <c r="E58" s="310" t="s">
        <v>1071</v>
      </c>
      <c r="F58" s="441"/>
      <c r="G58" s="441"/>
      <c r="H58" s="388"/>
      <c r="I58" s="388"/>
      <c r="J58" s="1285"/>
      <c r="K58" s="310"/>
      <c r="L58" s="441"/>
      <c r="M58" s="1282"/>
      <c r="N58" s="1282"/>
      <c r="O58" s="1282"/>
      <c r="P58" s="1281"/>
      <c r="Q58" s="1281"/>
    </row>
    <row r="59" spans="1:17">
      <c r="A59" s="1282"/>
      <c r="B59" s="1282"/>
      <c r="C59" s="1282"/>
      <c r="D59" s="441">
        <v>51</v>
      </c>
      <c r="E59" s="310" t="s">
        <v>82</v>
      </c>
      <c r="F59" s="441"/>
      <c r="G59" s="441"/>
      <c r="H59" s="388"/>
      <c r="I59" s="388"/>
      <c r="J59" s="1285"/>
      <c r="K59" s="310"/>
      <c r="L59" s="441"/>
      <c r="M59" s="1282"/>
      <c r="N59" s="1282"/>
      <c r="O59" s="1282"/>
      <c r="P59" s="1281"/>
      <c r="Q59" s="1281"/>
    </row>
    <row r="60" spans="1:17">
      <c r="A60" s="1282"/>
      <c r="B60" s="1282"/>
      <c r="C60" s="1282"/>
      <c r="D60" s="441">
        <v>52</v>
      </c>
      <c r="E60" s="310" t="s">
        <v>83</v>
      </c>
      <c r="F60" s="441"/>
      <c r="G60" s="441"/>
      <c r="H60" s="388"/>
      <c r="I60" s="388"/>
      <c r="J60" s="1285"/>
      <c r="K60" s="310"/>
      <c r="L60" s="441"/>
      <c r="M60" s="1282"/>
      <c r="N60" s="1282"/>
      <c r="O60" s="1282"/>
      <c r="P60" s="1281"/>
      <c r="Q60" s="1281"/>
    </row>
    <row r="61" spans="1:17">
      <c r="A61" s="1282"/>
      <c r="B61" s="1282"/>
      <c r="C61" s="1282"/>
      <c r="D61" s="441">
        <v>53</v>
      </c>
      <c r="E61" s="310" t="s">
        <v>84</v>
      </c>
      <c r="F61" s="441"/>
      <c r="G61" s="441"/>
      <c r="H61" s="388"/>
      <c r="I61" s="388"/>
      <c r="J61" s="1285"/>
      <c r="K61" s="310"/>
      <c r="L61" s="441"/>
      <c r="M61" s="1282"/>
      <c r="N61" s="1282"/>
      <c r="O61" s="1282"/>
      <c r="P61" s="1281"/>
      <c r="Q61" s="1281"/>
    </row>
    <row r="62" spans="1:17">
      <c r="A62" s="1282"/>
      <c r="B62" s="1282"/>
      <c r="C62" s="1282"/>
      <c r="D62" s="441">
        <v>54</v>
      </c>
      <c r="E62" s="310" t="s">
        <v>85</v>
      </c>
      <c r="F62" s="441"/>
      <c r="G62" s="441"/>
      <c r="H62" s="388"/>
      <c r="I62" s="388"/>
      <c r="J62" s="1285"/>
      <c r="K62" s="310"/>
      <c r="L62" s="441"/>
      <c r="M62" s="1282"/>
      <c r="N62" s="1282"/>
      <c r="O62" s="1282"/>
      <c r="P62" s="1281"/>
      <c r="Q62" s="1281"/>
    </row>
    <row r="63" spans="1:17">
      <c r="A63" s="1282"/>
      <c r="B63" s="1282"/>
      <c r="C63" s="1282"/>
      <c r="D63" s="441">
        <v>55</v>
      </c>
      <c r="E63" s="310" t="s">
        <v>86</v>
      </c>
      <c r="F63" s="441"/>
      <c r="G63" s="441"/>
      <c r="H63" s="388"/>
      <c r="I63" s="388"/>
      <c r="J63" s="1285"/>
      <c r="K63" s="310"/>
      <c r="L63" s="441"/>
      <c r="M63" s="1282"/>
      <c r="N63" s="1282"/>
      <c r="O63" s="1282"/>
      <c r="P63" s="1281"/>
      <c r="Q63" s="1281"/>
    </row>
    <row r="64" spans="1:17">
      <c r="A64" s="1282"/>
      <c r="B64" s="1282"/>
      <c r="C64" s="1282"/>
      <c r="D64" s="441">
        <v>56</v>
      </c>
      <c r="E64" s="310" t="s">
        <v>87</v>
      </c>
      <c r="F64" s="441"/>
      <c r="G64" s="441"/>
      <c r="H64" s="388"/>
      <c r="I64" s="388"/>
      <c r="J64" s="1285"/>
      <c r="K64" s="310"/>
      <c r="L64" s="441"/>
      <c r="M64" s="1282"/>
      <c r="N64" s="1282"/>
      <c r="O64" s="1282"/>
      <c r="P64" s="1281"/>
      <c r="Q64" s="1281"/>
    </row>
    <row r="65" spans="1:17">
      <c r="A65" s="1282"/>
      <c r="B65" s="1282"/>
      <c r="C65" s="1282"/>
      <c r="D65" s="441">
        <v>57</v>
      </c>
      <c r="E65" s="310" t="s">
        <v>354</v>
      </c>
      <c r="F65" s="441"/>
      <c r="G65" s="441"/>
      <c r="H65" s="388"/>
      <c r="I65" s="388"/>
      <c r="J65" s="1285"/>
      <c r="K65" s="310"/>
      <c r="L65" s="441"/>
      <c r="M65" s="1282"/>
      <c r="N65" s="1282"/>
      <c r="O65" s="1282"/>
      <c r="P65" s="1281"/>
      <c r="Q65" s="1281"/>
    </row>
    <row r="66" spans="1:17">
      <c r="A66" s="1282"/>
      <c r="B66" s="1282"/>
      <c r="C66" s="1282"/>
      <c r="D66" s="441">
        <v>58</v>
      </c>
      <c r="E66" s="310" t="s">
        <v>89</v>
      </c>
      <c r="F66" s="441"/>
      <c r="G66" s="441"/>
      <c r="H66" s="388"/>
      <c r="I66" s="388"/>
      <c r="J66" s="1285"/>
      <c r="K66" s="310"/>
      <c r="L66" s="441"/>
      <c r="M66" s="1282"/>
      <c r="N66" s="1282"/>
      <c r="O66" s="1282"/>
      <c r="P66" s="1281"/>
      <c r="Q66" s="1281"/>
    </row>
    <row r="67" spans="1:17">
      <c r="A67" s="1282"/>
      <c r="B67" s="1282"/>
      <c r="C67" s="1282"/>
      <c r="D67" s="441">
        <v>59</v>
      </c>
      <c r="E67" s="310" t="s">
        <v>90</v>
      </c>
      <c r="F67" s="441"/>
      <c r="G67" s="441"/>
      <c r="H67" s="388"/>
      <c r="I67" s="388"/>
      <c r="J67" s="1285"/>
      <c r="K67" s="310"/>
      <c r="L67" s="441"/>
      <c r="M67" s="1282"/>
      <c r="N67" s="1282"/>
      <c r="O67" s="1282"/>
      <c r="P67" s="1281"/>
      <c r="Q67" s="1281"/>
    </row>
    <row r="68" spans="1:17">
      <c r="A68" s="1282"/>
      <c r="B68" s="1282"/>
      <c r="C68" s="1282"/>
      <c r="D68" s="441">
        <v>60</v>
      </c>
      <c r="E68" s="310" t="s">
        <v>91</v>
      </c>
      <c r="F68" s="441"/>
      <c r="G68" s="441"/>
      <c r="H68" s="388"/>
      <c r="I68" s="388"/>
      <c r="J68" s="1285"/>
      <c r="K68" s="310"/>
      <c r="L68" s="441"/>
      <c r="M68" s="1282"/>
      <c r="N68" s="1282"/>
      <c r="O68" s="1282"/>
      <c r="P68" s="1281"/>
      <c r="Q68" s="1281"/>
    </row>
    <row r="69" spans="1:17">
      <c r="A69" s="1282"/>
      <c r="B69" s="1282"/>
      <c r="C69" s="1282"/>
      <c r="D69" s="441">
        <v>61</v>
      </c>
      <c r="E69" s="310" t="s">
        <v>92</v>
      </c>
      <c r="F69" s="441"/>
      <c r="G69" s="441"/>
      <c r="H69" s="388"/>
      <c r="I69" s="388"/>
      <c r="J69" s="1285"/>
      <c r="K69" s="310"/>
      <c r="L69" s="441"/>
      <c r="M69" s="1282"/>
      <c r="N69" s="1282"/>
      <c r="O69" s="1282"/>
      <c r="P69" s="1281"/>
      <c r="Q69" s="1281"/>
    </row>
    <row r="70" spans="1:17">
      <c r="A70" s="1282"/>
      <c r="B70" s="1282"/>
      <c r="C70" s="1282"/>
      <c r="D70" s="441">
        <v>62</v>
      </c>
      <c r="E70" s="310" t="s">
        <v>93</v>
      </c>
      <c r="F70" s="441"/>
      <c r="G70" s="441"/>
      <c r="H70" s="388"/>
      <c r="I70" s="388"/>
      <c r="J70" s="1285"/>
      <c r="K70" s="310"/>
      <c r="L70" s="441"/>
      <c r="M70" s="1282"/>
      <c r="N70" s="1282"/>
      <c r="O70" s="1282"/>
      <c r="P70" s="1281"/>
      <c r="Q70" s="1281"/>
    </row>
    <row r="71" spans="1:17">
      <c r="A71" s="1282"/>
      <c r="B71" s="1282"/>
      <c r="C71" s="1282"/>
      <c r="D71" s="441">
        <v>63</v>
      </c>
      <c r="E71" s="310" t="s">
        <v>355</v>
      </c>
      <c r="F71" s="441"/>
      <c r="G71" s="441"/>
      <c r="H71" s="388"/>
      <c r="I71" s="388"/>
      <c r="J71" s="1285"/>
      <c r="K71" s="310"/>
      <c r="L71" s="441"/>
      <c r="M71" s="1282"/>
      <c r="N71" s="1282"/>
      <c r="O71" s="1282"/>
      <c r="P71" s="1281"/>
      <c r="Q71" s="1281"/>
    </row>
    <row r="72" spans="1:17">
      <c r="A72" s="1282"/>
      <c r="B72" s="1282"/>
      <c r="C72" s="1282"/>
      <c r="D72" s="441">
        <v>64</v>
      </c>
      <c r="E72" s="310" t="s">
        <v>356</v>
      </c>
      <c r="F72" s="441"/>
      <c r="G72" s="441"/>
      <c r="H72" s="388"/>
      <c r="I72" s="388"/>
      <c r="J72" s="1285"/>
      <c r="K72" s="310"/>
      <c r="L72" s="441"/>
      <c r="M72" s="1282"/>
      <c r="N72" s="1282"/>
      <c r="O72" s="1282"/>
      <c r="P72" s="1281"/>
      <c r="Q72" s="1281"/>
    </row>
    <row r="73" spans="1:17">
      <c r="A73" s="1282"/>
      <c r="B73" s="1282"/>
      <c r="C73" s="1282"/>
      <c r="D73" s="441">
        <v>65</v>
      </c>
      <c r="E73" s="310" t="s">
        <v>96</v>
      </c>
      <c r="F73" s="441"/>
      <c r="G73" s="441"/>
      <c r="H73" s="388"/>
      <c r="I73" s="388"/>
      <c r="J73" s="1285"/>
      <c r="K73" s="310"/>
      <c r="L73" s="441"/>
      <c r="M73" s="1282"/>
      <c r="N73" s="1282"/>
      <c r="O73" s="1282"/>
      <c r="P73" s="1281"/>
      <c r="Q73" s="1281"/>
    </row>
    <row r="74" spans="1:17">
      <c r="A74" s="1282"/>
      <c r="B74" s="1282"/>
      <c r="C74" s="1282"/>
      <c r="D74" s="441">
        <v>66</v>
      </c>
      <c r="E74" s="310" t="s">
        <v>97</v>
      </c>
      <c r="F74" s="441"/>
      <c r="G74" s="441"/>
      <c r="H74" s="388"/>
      <c r="I74" s="388"/>
      <c r="J74" s="1285"/>
      <c r="K74" s="310"/>
      <c r="L74" s="441"/>
      <c r="M74" s="1282"/>
      <c r="N74" s="1282"/>
      <c r="O74" s="1282"/>
      <c r="P74" s="1281"/>
      <c r="Q74" s="1281"/>
    </row>
    <row r="75" spans="1:17">
      <c r="A75" s="1282"/>
      <c r="B75" s="1282"/>
      <c r="C75" s="1282"/>
      <c r="D75" s="441">
        <v>67</v>
      </c>
      <c r="E75" s="310" t="s">
        <v>98</v>
      </c>
      <c r="F75" s="441"/>
      <c r="G75" s="441"/>
      <c r="H75" s="388"/>
      <c r="I75" s="388"/>
      <c r="J75" s="1285"/>
      <c r="K75" s="310"/>
      <c r="L75" s="441"/>
      <c r="M75" s="1282"/>
      <c r="N75" s="1282"/>
      <c r="O75" s="1282"/>
      <c r="P75" s="1281"/>
      <c r="Q75" s="1281"/>
    </row>
    <row r="76" spans="1:17">
      <c r="A76" s="1282"/>
      <c r="B76" s="1282"/>
      <c r="C76" s="1282"/>
      <c r="D76" s="441">
        <v>68</v>
      </c>
      <c r="E76" s="310" t="s">
        <v>99</v>
      </c>
      <c r="F76" s="441"/>
      <c r="G76" s="441"/>
      <c r="H76" s="388"/>
      <c r="I76" s="388"/>
      <c r="J76" s="1285"/>
      <c r="K76" s="310"/>
      <c r="L76" s="441"/>
      <c r="M76" s="1282"/>
      <c r="N76" s="1282"/>
      <c r="O76" s="1282"/>
      <c r="P76" s="1281"/>
      <c r="Q76" s="1281"/>
    </row>
    <row r="77" spans="1:17">
      <c r="A77" s="1282"/>
      <c r="B77" s="1282"/>
      <c r="C77" s="1282"/>
      <c r="D77" s="441">
        <v>69</v>
      </c>
      <c r="E77" s="310" t="s">
        <v>1072</v>
      </c>
      <c r="F77" s="441"/>
      <c r="G77" s="441"/>
      <c r="H77" s="388"/>
      <c r="I77" s="388"/>
      <c r="J77" s="1285"/>
      <c r="K77" s="310"/>
      <c r="L77" s="441"/>
      <c r="M77" s="1282"/>
      <c r="N77" s="1282"/>
      <c r="O77" s="1282"/>
      <c r="P77" s="1281"/>
      <c r="Q77" s="1281"/>
    </row>
    <row r="78" spans="1:17">
      <c r="A78" s="1282"/>
      <c r="B78" s="1282"/>
      <c r="C78" s="1282"/>
      <c r="D78" s="441">
        <v>70</v>
      </c>
      <c r="E78" s="310" t="s">
        <v>101</v>
      </c>
      <c r="F78" s="441"/>
      <c r="G78" s="441"/>
      <c r="H78" s="388"/>
      <c r="I78" s="388"/>
      <c r="J78" s="1285"/>
      <c r="K78" s="310"/>
      <c r="L78" s="441"/>
      <c r="M78" s="1282"/>
      <c r="N78" s="1282"/>
      <c r="O78" s="1282"/>
      <c r="P78" s="1281"/>
      <c r="Q78" s="1281"/>
    </row>
    <row r="79" spans="1:17">
      <c r="A79" s="1282"/>
      <c r="B79" s="1282"/>
      <c r="C79" s="1282"/>
      <c r="D79" s="441">
        <v>71</v>
      </c>
      <c r="E79" s="310" t="s">
        <v>102</v>
      </c>
      <c r="F79" s="441"/>
      <c r="G79" s="441"/>
      <c r="H79" s="388"/>
      <c r="I79" s="388"/>
      <c r="J79" s="1285"/>
      <c r="K79" s="310"/>
      <c r="L79" s="441"/>
      <c r="M79" s="1282"/>
      <c r="N79" s="1282"/>
      <c r="O79" s="1282"/>
      <c r="P79" s="1281"/>
      <c r="Q79" s="1281"/>
    </row>
    <row r="80" spans="1:17">
      <c r="A80" s="1282"/>
      <c r="B80" s="1282"/>
      <c r="C80" s="1282"/>
      <c r="D80" s="441">
        <v>72</v>
      </c>
      <c r="E80" s="310" t="s">
        <v>103</v>
      </c>
      <c r="F80" s="441"/>
      <c r="G80" s="441"/>
      <c r="H80" s="388"/>
      <c r="I80" s="388"/>
      <c r="J80" s="1285"/>
      <c r="K80" s="310"/>
      <c r="L80" s="441"/>
      <c r="M80" s="1282"/>
      <c r="N80" s="1282"/>
      <c r="O80" s="1282"/>
      <c r="P80" s="1281"/>
      <c r="Q80" s="1281"/>
    </row>
    <row r="81" spans="1:17">
      <c r="A81" s="1282"/>
      <c r="B81" s="1282"/>
      <c r="C81" s="1282"/>
      <c r="D81" s="441">
        <v>73</v>
      </c>
      <c r="E81" s="310" t="s">
        <v>104</v>
      </c>
      <c r="F81" s="441"/>
      <c r="G81" s="441"/>
      <c r="H81" s="388"/>
      <c r="I81" s="388"/>
      <c r="J81" s="1285"/>
      <c r="K81" s="310"/>
      <c r="L81" s="441"/>
      <c r="M81" s="1282"/>
      <c r="N81" s="1282"/>
      <c r="O81" s="1282"/>
      <c r="P81" s="1281"/>
      <c r="Q81" s="1281"/>
    </row>
    <row r="82" spans="1:17">
      <c r="A82" s="1282"/>
      <c r="B82" s="1282"/>
      <c r="C82" s="1282"/>
      <c r="D82" s="441">
        <v>74</v>
      </c>
      <c r="E82" s="310" t="s">
        <v>105</v>
      </c>
      <c r="F82" s="441"/>
      <c r="G82" s="441"/>
      <c r="H82" s="388"/>
      <c r="I82" s="388"/>
      <c r="J82" s="1285"/>
      <c r="K82" s="310"/>
      <c r="L82" s="441"/>
      <c r="M82" s="1282"/>
      <c r="N82" s="1282"/>
      <c r="O82" s="1282"/>
      <c r="P82" s="1281"/>
      <c r="Q82" s="1281"/>
    </row>
    <row r="83" spans="1:17">
      <c r="A83" s="1282"/>
      <c r="B83" s="1282"/>
      <c r="C83" s="1282"/>
      <c r="D83" s="441">
        <v>75</v>
      </c>
      <c r="E83" s="310" t="s">
        <v>106</v>
      </c>
      <c r="F83" s="441"/>
      <c r="G83" s="441"/>
      <c r="H83" s="388"/>
      <c r="I83" s="388"/>
      <c r="J83" s="1285"/>
      <c r="K83" s="310"/>
      <c r="L83" s="441"/>
      <c r="M83" s="1282"/>
      <c r="N83" s="1282"/>
      <c r="O83" s="1282"/>
      <c r="P83" s="1281"/>
      <c r="Q83" s="1281"/>
    </row>
    <row r="84" spans="1:17">
      <c r="A84" s="1282"/>
      <c r="B84" s="1282"/>
      <c r="C84" s="1282"/>
      <c r="D84" s="441">
        <v>76</v>
      </c>
      <c r="E84" s="310" t="s">
        <v>107</v>
      </c>
      <c r="F84" s="441"/>
      <c r="G84" s="441"/>
      <c r="H84" s="388"/>
      <c r="I84" s="388"/>
      <c r="J84" s="1284"/>
      <c r="K84" s="310"/>
      <c r="L84" s="441"/>
      <c r="M84" s="1282"/>
      <c r="N84" s="1282"/>
      <c r="O84" s="1282"/>
      <c r="P84" s="1281"/>
      <c r="Q84" s="1281"/>
    </row>
    <row r="85" spans="1:17">
      <c r="A85" s="1282" t="s">
        <v>108</v>
      </c>
      <c r="B85" s="1282"/>
      <c r="C85" s="1282"/>
      <c r="D85" s="1282"/>
      <c r="E85" s="1282"/>
      <c r="F85" s="1282">
        <f>SUM(F6:F84)</f>
        <v>22</v>
      </c>
      <c r="G85" s="1282">
        <f t="shared" ref="G85:I85" si="2">SUM(G6:G84)</f>
        <v>22</v>
      </c>
      <c r="H85" s="1282">
        <f t="shared" si="2"/>
        <v>18</v>
      </c>
      <c r="I85" s="1282">
        <f t="shared" si="2"/>
        <v>24</v>
      </c>
      <c r="J85" s="1282">
        <f>SUM(J6:J84)</f>
        <v>22</v>
      </c>
      <c r="K85" s="1282"/>
      <c r="L85" s="1282"/>
      <c r="M85" s="1283"/>
      <c r="N85" s="1282">
        <f>SUM(N6:N84)</f>
        <v>2564</v>
      </c>
      <c r="O85" s="1282">
        <f>SUM(O6:O84)</f>
        <v>136</v>
      </c>
      <c r="P85" s="1281">
        <f t="shared" ref="P85:Q85" si="3">SUM(P6:P84)</f>
        <v>1</v>
      </c>
      <c r="Q85" s="1281">
        <f t="shared" si="3"/>
        <v>1</v>
      </c>
    </row>
    <row r="86" spans="1:17">
      <c r="A86" s="1282"/>
      <c r="B86" s="1282"/>
      <c r="C86" s="1282"/>
      <c r="D86" s="1282"/>
      <c r="E86" s="1282"/>
      <c r="F86" s="1282"/>
      <c r="G86" s="1282"/>
      <c r="H86" s="1282"/>
      <c r="I86" s="1282"/>
      <c r="J86" s="1282"/>
      <c r="K86" s="1282"/>
      <c r="L86" s="1282"/>
      <c r="M86" s="1284"/>
      <c r="N86" s="1282"/>
      <c r="O86" s="1282"/>
      <c r="P86" s="1281"/>
      <c r="Q86" s="1281"/>
    </row>
  </sheetData>
  <mergeCells count="53">
    <mergeCell ref="Q6:Q26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  <mergeCell ref="C15:C26"/>
    <mergeCell ref="P15:P26"/>
    <mergeCell ref="A27:A49"/>
    <mergeCell ref="B27:B49"/>
    <mergeCell ref="C27:C29"/>
    <mergeCell ref="P27:P29"/>
    <mergeCell ref="A6:A26"/>
    <mergeCell ref="B6:B26"/>
    <mergeCell ref="C6:C14"/>
    <mergeCell ref="P6:P14"/>
    <mergeCell ref="C30:C37"/>
    <mergeCell ref="P30:P37"/>
    <mergeCell ref="C38:C49"/>
    <mergeCell ref="P38:P49"/>
    <mergeCell ref="C57:C84"/>
    <mergeCell ref="J85:J86"/>
    <mergeCell ref="A50:A84"/>
    <mergeCell ref="B50:B84"/>
    <mergeCell ref="A85:E86"/>
    <mergeCell ref="F85:F86"/>
    <mergeCell ref="G85:G86"/>
    <mergeCell ref="H85:H86"/>
    <mergeCell ref="I85:I86"/>
    <mergeCell ref="C50:C56"/>
    <mergeCell ref="J50:J84"/>
    <mergeCell ref="Q27:Q84"/>
    <mergeCell ref="Q85:Q86"/>
    <mergeCell ref="K85:K86"/>
    <mergeCell ref="L85:L86"/>
    <mergeCell ref="M85:M86"/>
    <mergeCell ref="N85:N86"/>
    <mergeCell ref="O85:O86"/>
    <mergeCell ref="P85:P86"/>
    <mergeCell ref="P50:P84"/>
    <mergeCell ref="M50:M84"/>
    <mergeCell ref="N50:N84"/>
    <mergeCell ref="O50:O84"/>
  </mergeCells>
  <phoneticPr fontId="12" type="noConversion"/>
  <pageMargins left="0.69930555555555596" right="0.69930555555555596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8"/>
  <sheetViews>
    <sheetView workbookViewId="0">
      <pane xSplit="2" ySplit="5" topLeftCell="C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3" width="3.125" style="1" customWidth="1"/>
    <col min="4" max="4" width="19" style="1" customWidth="1"/>
    <col min="5" max="5" width="8.875" style="1" bestFit="1" customWidth="1"/>
    <col min="6" max="11" width="3.375" style="1" customWidth="1"/>
    <col min="12" max="13" width="3.375" style="549" customWidth="1"/>
    <col min="14" max="17" width="5.125" style="1" customWidth="1"/>
    <col min="18" max="18" width="5.375" style="1" customWidth="1"/>
    <col min="19" max="16384" width="9" style="1"/>
  </cols>
  <sheetData>
    <row r="1" spans="1:18" ht="30" customHeight="1">
      <c r="A1" s="1182" t="s">
        <v>1919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</row>
    <row r="2" spans="1:18" ht="26.25" customHeight="1">
      <c r="A2" s="1280" t="s">
        <v>1881</v>
      </c>
      <c r="B2" s="1280"/>
      <c r="C2" s="1280"/>
      <c r="D2" s="1280"/>
      <c r="E2" s="1280"/>
      <c r="F2" s="1280"/>
      <c r="G2" s="1280"/>
      <c r="H2" s="1280"/>
      <c r="I2" s="1280"/>
      <c r="J2" s="1280"/>
      <c r="K2" s="1280"/>
      <c r="L2" s="1280"/>
      <c r="M2" s="1280"/>
      <c r="N2" s="1280"/>
      <c r="O2" s="1280"/>
      <c r="P2" s="1280"/>
      <c r="Q2" s="1280"/>
      <c r="R2" s="1280"/>
    </row>
    <row r="3" spans="1:18" ht="18" customHeight="1">
      <c r="A3" s="1233" t="s">
        <v>1397</v>
      </c>
      <c r="B3" s="1234"/>
      <c r="C3" s="1216" t="s">
        <v>2</v>
      </c>
      <c r="D3" s="1157" t="s">
        <v>3</v>
      </c>
      <c r="E3" s="1239" t="s">
        <v>1882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1262</v>
      </c>
      <c r="P3" s="1216" t="s">
        <v>1263</v>
      </c>
      <c r="Q3" s="1216" t="s">
        <v>9</v>
      </c>
      <c r="R3" s="1157" t="s">
        <v>10</v>
      </c>
    </row>
    <row r="4" spans="1:18" ht="18" customHeight="1">
      <c r="A4" s="1235"/>
      <c r="B4" s="1236"/>
      <c r="C4" s="1216"/>
      <c r="D4" s="1157"/>
      <c r="E4" s="1240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</row>
    <row r="5" spans="1:18" ht="18" customHeight="1">
      <c r="A5" s="1237"/>
      <c r="B5" s="1238"/>
      <c r="C5" s="1216"/>
      <c r="D5" s="1157"/>
      <c r="E5" s="1241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1377</v>
      </c>
      <c r="L5" s="1157"/>
      <c r="M5" s="1157"/>
      <c r="N5" s="1216"/>
      <c r="O5" s="1216"/>
      <c r="P5" s="1216"/>
      <c r="Q5" s="1216"/>
      <c r="R5" s="1157"/>
    </row>
    <row r="6" spans="1:18" ht="16.7" customHeight="1">
      <c r="A6" s="1224" t="s">
        <v>17</v>
      </c>
      <c r="B6" s="1216" t="s">
        <v>1528</v>
      </c>
      <c r="C6" s="521">
        <v>1</v>
      </c>
      <c r="D6" s="494" t="s">
        <v>1883</v>
      </c>
      <c r="E6" s="1134"/>
      <c r="F6" s="496">
        <v>2</v>
      </c>
      <c r="G6" s="496"/>
      <c r="H6" s="521"/>
      <c r="I6" s="521"/>
      <c r="J6" s="521"/>
      <c r="K6" s="521"/>
      <c r="L6" s="534" t="s">
        <v>1143</v>
      </c>
      <c r="M6" s="534"/>
      <c r="N6" s="521">
        <f t="shared" ref="N6:N14" si="0">F6*14+G6*16+H6*16+I6*15+J6*16+K6*16</f>
        <v>28</v>
      </c>
      <c r="O6" s="521">
        <v>20</v>
      </c>
      <c r="P6" s="521">
        <f t="shared" ref="P6:P14" si="1">N6-O6</f>
        <v>8</v>
      </c>
      <c r="Q6" s="521">
        <f t="shared" ref="Q6:Q14" si="2">INT(N6/16)+IF(MOD(N6,16)&gt;9,1,0)</f>
        <v>2</v>
      </c>
      <c r="R6" s="1228">
        <f>SUM(N6:N29)/(SUM(N6:N96))</f>
        <v>0.38120702826585179</v>
      </c>
    </row>
    <row r="7" spans="1:18" ht="16.7" customHeight="1">
      <c r="A7" s="1225"/>
      <c r="B7" s="1216"/>
      <c r="C7" s="521">
        <v>2</v>
      </c>
      <c r="D7" s="498" t="s">
        <v>1476</v>
      </c>
      <c r="E7" s="1129"/>
      <c r="F7" s="496">
        <v>2</v>
      </c>
      <c r="G7" s="496">
        <v>2</v>
      </c>
      <c r="H7" s="521"/>
      <c r="I7" s="521"/>
      <c r="J7" s="521"/>
      <c r="K7" s="521"/>
      <c r="L7" s="534" t="s">
        <v>1143</v>
      </c>
      <c r="M7" s="534"/>
      <c r="N7" s="521">
        <f t="shared" si="0"/>
        <v>60</v>
      </c>
      <c r="O7" s="521">
        <v>48</v>
      </c>
      <c r="P7" s="521">
        <f t="shared" si="1"/>
        <v>12</v>
      </c>
      <c r="Q7" s="521">
        <f t="shared" si="2"/>
        <v>4</v>
      </c>
      <c r="R7" s="1228"/>
    </row>
    <row r="8" spans="1:18" ht="16.7" customHeight="1">
      <c r="A8" s="1225"/>
      <c r="B8" s="1227"/>
      <c r="C8" s="521">
        <v>3</v>
      </c>
      <c r="D8" s="535" t="s">
        <v>1144</v>
      </c>
      <c r="E8" s="1130"/>
      <c r="F8" s="521"/>
      <c r="G8" s="521"/>
      <c r="H8" s="496">
        <v>2</v>
      </c>
      <c r="I8" s="496">
        <v>2</v>
      </c>
      <c r="J8" s="521"/>
      <c r="K8" s="521"/>
      <c r="L8" s="534" t="s">
        <v>1143</v>
      </c>
      <c r="M8" s="534"/>
      <c r="N8" s="521">
        <f t="shared" si="0"/>
        <v>62</v>
      </c>
      <c r="O8" s="521">
        <v>48</v>
      </c>
      <c r="P8" s="521">
        <f t="shared" si="1"/>
        <v>14</v>
      </c>
      <c r="Q8" s="521">
        <f t="shared" si="2"/>
        <v>4</v>
      </c>
      <c r="R8" s="1228"/>
    </row>
    <row r="9" spans="1:18" ht="16.7" customHeight="1">
      <c r="A9" s="1225"/>
      <c r="B9" s="1227"/>
      <c r="C9" s="521">
        <v>4</v>
      </c>
      <c r="D9" s="535" t="s">
        <v>310</v>
      </c>
      <c r="E9" s="1130"/>
      <c r="F9" s="521"/>
      <c r="G9" s="521"/>
      <c r="H9" s="496">
        <v>2</v>
      </c>
      <c r="I9" s="496">
        <v>2</v>
      </c>
      <c r="J9" s="521"/>
      <c r="K9" s="521"/>
      <c r="L9" s="534" t="s">
        <v>1143</v>
      </c>
      <c r="M9" s="534"/>
      <c r="N9" s="521">
        <f t="shared" si="0"/>
        <v>62</v>
      </c>
      <c r="O9" s="521">
        <v>48</v>
      </c>
      <c r="P9" s="521">
        <f t="shared" si="1"/>
        <v>14</v>
      </c>
      <c r="Q9" s="521">
        <f t="shared" si="2"/>
        <v>4</v>
      </c>
      <c r="R9" s="1228"/>
    </row>
    <row r="10" spans="1:18" ht="16.7" customHeight="1">
      <c r="A10" s="1225"/>
      <c r="B10" s="1227"/>
      <c r="C10" s="521">
        <v>5</v>
      </c>
      <c r="D10" s="540" t="s">
        <v>1147</v>
      </c>
      <c r="E10" s="520"/>
      <c r="F10" s="496">
        <v>2</v>
      </c>
      <c r="G10" s="496">
        <v>2</v>
      </c>
      <c r="H10" s="496"/>
      <c r="I10" s="496"/>
      <c r="J10" s="496"/>
      <c r="K10" s="496"/>
      <c r="L10" s="534" t="s">
        <v>1143</v>
      </c>
      <c r="M10" s="534"/>
      <c r="N10" s="521">
        <f t="shared" si="0"/>
        <v>60</v>
      </c>
      <c r="O10" s="521">
        <v>48</v>
      </c>
      <c r="P10" s="521">
        <f t="shared" si="1"/>
        <v>12</v>
      </c>
      <c r="Q10" s="521">
        <f t="shared" si="2"/>
        <v>4</v>
      </c>
      <c r="R10" s="1228"/>
    </row>
    <row r="11" spans="1:18" ht="16.7" customHeight="1">
      <c r="A11" s="1225"/>
      <c r="B11" s="1227"/>
      <c r="C11" s="521">
        <v>6</v>
      </c>
      <c r="D11" s="519" t="s">
        <v>22</v>
      </c>
      <c r="E11" s="520"/>
      <c r="F11" s="496"/>
      <c r="G11" s="496"/>
      <c r="H11" s="496"/>
      <c r="I11" s="496"/>
      <c r="J11" s="496">
        <v>2</v>
      </c>
      <c r="K11" s="496"/>
      <c r="L11" s="534" t="s">
        <v>1143</v>
      </c>
      <c r="M11" s="534"/>
      <c r="N11" s="521">
        <f t="shared" si="0"/>
        <v>32</v>
      </c>
      <c r="O11" s="521">
        <v>24</v>
      </c>
      <c r="P11" s="521">
        <f t="shared" si="1"/>
        <v>8</v>
      </c>
      <c r="Q11" s="521">
        <f t="shared" si="2"/>
        <v>2</v>
      </c>
      <c r="R11" s="1228"/>
    </row>
    <row r="12" spans="1:18" ht="16.7" customHeight="1">
      <c r="A12" s="1225"/>
      <c r="B12" s="1227"/>
      <c r="C12" s="521">
        <v>7</v>
      </c>
      <c r="D12" s="538" t="s">
        <v>1148</v>
      </c>
      <c r="E12" s="513"/>
      <c r="F12" s="514"/>
      <c r="G12" s="514"/>
      <c r="H12" s="514">
        <v>2</v>
      </c>
      <c r="I12" s="514">
        <v>2</v>
      </c>
      <c r="J12" s="514"/>
      <c r="K12" s="514"/>
      <c r="L12" s="534" t="s">
        <v>1143</v>
      </c>
      <c r="M12" s="536"/>
      <c r="N12" s="521">
        <f t="shared" si="0"/>
        <v>62</v>
      </c>
      <c r="O12" s="521">
        <v>48</v>
      </c>
      <c r="P12" s="521">
        <f t="shared" si="1"/>
        <v>14</v>
      </c>
      <c r="Q12" s="521">
        <f t="shared" si="2"/>
        <v>4</v>
      </c>
      <c r="R12" s="1228"/>
    </row>
    <row r="13" spans="1:18" ht="16.7" customHeight="1">
      <c r="A13" s="1225"/>
      <c r="B13" s="1227"/>
      <c r="C13" s="521">
        <v>8</v>
      </c>
      <c r="D13" s="512" t="s">
        <v>1269</v>
      </c>
      <c r="E13" s="513"/>
      <c r="F13" s="514">
        <v>1</v>
      </c>
      <c r="G13" s="514"/>
      <c r="H13" s="514"/>
      <c r="I13" s="514"/>
      <c r="J13" s="514">
        <v>1</v>
      </c>
      <c r="K13" s="514"/>
      <c r="L13" s="534"/>
      <c r="M13" s="551" t="s">
        <v>197</v>
      </c>
      <c r="N13" s="521">
        <f t="shared" si="0"/>
        <v>30</v>
      </c>
      <c r="O13" s="521">
        <v>24</v>
      </c>
      <c r="P13" s="521">
        <f t="shared" si="1"/>
        <v>6</v>
      </c>
      <c r="Q13" s="521">
        <f t="shared" si="2"/>
        <v>2</v>
      </c>
      <c r="R13" s="1228"/>
    </row>
    <row r="14" spans="1:18" ht="16.7" customHeight="1">
      <c r="A14" s="1225"/>
      <c r="B14" s="1227"/>
      <c r="C14" s="521">
        <v>9</v>
      </c>
      <c r="D14" s="512" t="s">
        <v>1270</v>
      </c>
      <c r="E14" s="513"/>
      <c r="F14" s="514"/>
      <c r="G14" s="514">
        <v>1</v>
      </c>
      <c r="H14" s="514"/>
      <c r="I14" s="514"/>
      <c r="J14" s="514"/>
      <c r="K14" s="514"/>
      <c r="L14" s="534"/>
      <c r="M14" s="551" t="s">
        <v>197</v>
      </c>
      <c r="N14" s="521">
        <f t="shared" si="0"/>
        <v>16</v>
      </c>
      <c r="O14" s="521">
        <v>8</v>
      </c>
      <c r="P14" s="521">
        <f t="shared" si="1"/>
        <v>8</v>
      </c>
      <c r="Q14" s="521">
        <f t="shared" si="2"/>
        <v>1</v>
      </c>
      <c r="R14" s="1228"/>
    </row>
    <row r="15" spans="1:18" ht="16.7" customHeight="1">
      <c r="A15" s="1225"/>
      <c r="B15" s="1227"/>
      <c r="C15" s="521">
        <v>10</v>
      </c>
      <c r="D15" s="512" t="s">
        <v>487</v>
      </c>
      <c r="E15" s="513"/>
      <c r="F15" s="514">
        <v>1</v>
      </c>
      <c r="G15" s="514"/>
      <c r="H15" s="514"/>
      <c r="I15" s="514"/>
      <c r="J15" s="514"/>
      <c r="K15" s="514"/>
      <c r="L15" s="534"/>
      <c r="M15" s="551" t="s">
        <v>197</v>
      </c>
      <c r="N15" s="521">
        <v>16</v>
      </c>
      <c r="O15" s="521">
        <v>2</v>
      </c>
      <c r="P15" s="521">
        <v>14</v>
      </c>
      <c r="Q15" s="521">
        <v>1</v>
      </c>
      <c r="R15" s="1228"/>
    </row>
    <row r="16" spans="1:18" ht="16.7" customHeight="1">
      <c r="A16" s="1225"/>
      <c r="B16" s="1227"/>
      <c r="C16" s="521">
        <v>11</v>
      </c>
      <c r="D16" s="512" t="s">
        <v>324</v>
      </c>
      <c r="E16" s="513"/>
      <c r="F16" s="514"/>
      <c r="G16" s="514">
        <v>1</v>
      </c>
      <c r="H16" s="514"/>
      <c r="I16" s="514"/>
      <c r="J16" s="514"/>
      <c r="K16" s="514"/>
      <c r="L16" s="534"/>
      <c r="M16" s="551" t="s">
        <v>197</v>
      </c>
      <c r="N16" s="521">
        <f t="shared" ref="N16:N23" si="3">F16*14+G16*16+H16*16+I16*15+J16*16+K16*16</f>
        <v>16</v>
      </c>
      <c r="O16" s="521">
        <v>2</v>
      </c>
      <c r="P16" s="521">
        <v>14</v>
      </c>
      <c r="Q16" s="521">
        <v>1</v>
      </c>
      <c r="R16" s="1228"/>
    </row>
    <row r="17" spans="1:18" ht="16.7" customHeight="1">
      <c r="A17" s="1225"/>
      <c r="B17" s="1227"/>
      <c r="C17" s="521">
        <v>12</v>
      </c>
      <c r="D17" s="538" t="s">
        <v>1162</v>
      </c>
      <c r="E17" s="513"/>
      <c r="F17" s="496">
        <v>2</v>
      </c>
      <c r="G17" s="496">
        <v>2</v>
      </c>
      <c r="H17" s="496">
        <v>2</v>
      </c>
      <c r="I17" s="496">
        <v>2</v>
      </c>
      <c r="J17" s="514"/>
      <c r="K17" s="514"/>
      <c r="L17" s="536"/>
      <c r="M17" s="534" t="s">
        <v>1143</v>
      </c>
      <c r="N17" s="521">
        <f t="shared" si="3"/>
        <v>122</v>
      </c>
      <c r="O17" s="521">
        <v>8</v>
      </c>
      <c r="P17" s="521">
        <f t="shared" ref="P17:P27" si="4">N17-O17</f>
        <v>114</v>
      </c>
      <c r="Q17" s="521">
        <f t="shared" ref="Q17:Q23" si="5">INT(N17/16)+IF(MOD(N17,16)&gt;9,1,0)</f>
        <v>8</v>
      </c>
      <c r="R17" s="1228"/>
    </row>
    <row r="18" spans="1:18" ht="16.7" customHeight="1">
      <c r="A18" s="1225"/>
      <c r="B18" s="1227"/>
      <c r="C18" s="521">
        <v>13</v>
      </c>
      <c r="D18" s="538" t="s">
        <v>1163</v>
      </c>
      <c r="E18" s="513"/>
      <c r="F18" s="496">
        <v>2</v>
      </c>
      <c r="G18" s="496">
        <v>2</v>
      </c>
      <c r="H18" s="514"/>
      <c r="I18" s="514"/>
      <c r="J18" s="514"/>
      <c r="K18" s="514"/>
      <c r="L18" s="536"/>
      <c r="M18" s="534" t="s">
        <v>1143</v>
      </c>
      <c r="N18" s="521">
        <f t="shared" si="3"/>
        <v>60</v>
      </c>
      <c r="O18" s="521">
        <v>14</v>
      </c>
      <c r="P18" s="521">
        <f t="shared" si="4"/>
        <v>46</v>
      </c>
      <c r="Q18" s="521">
        <f t="shared" si="5"/>
        <v>4</v>
      </c>
      <c r="R18" s="1228"/>
    </row>
    <row r="19" spans="1:18" ht="16.7" customHeight="1">
      <c r="A19" s="1225"/>
      <c r="B19" s="1227"/>
      <c r="C19" s="521">
        <v>14</v>
      </c>
      <c r="D19" s="538" t="s">
        <v>1166</v>
      </c>
      <c r="E19" s="513"/>
      <c r="F19" s="514"/>
      <c r="G19" s="514"/>
      <c r="H19" s="514"/>
      <c r="I19" s="514">
        <v>2</v>
      </c>
      <c r="J19" s="514"/>
      <c r="K19" s="514"/>
      <c r="L19" s="536"/>
      <c r="M19" s="533" t="s">
        <v>1143</v>
      </c>
      <c r="N19" s="521">
        <f t="shared" si="3"/>
        <v>30</v>
      </c>
      <c r="O19" s="521">
        <v>4</v>
      </c>
      <c r="P19" s="521">
        <f t="shared" si="4"/>
        <v>26</v>
      </c>
      <c r="Q19" s="521">
        <f t="shared" si="5"/>
        <v>2</v>
      </c>
      <c r="R19" s="1228"/>
    </row>
    <row r="20" spans="1:18" ht="16.7" customHeight="1">
      <c r="A20" s="1225"/>
      <c r="B20" s="1227"/>
      <c r="C20" s="521">
        <v>15</v>
      </c>
      <c r="D20" s="540" t="s">
        <v>48</v>
      </c>
      <c r="E20" s="520"/>
      <c r="F20" s="496">
        <v>2</v>
      </c>
      <c r="G20" s="496">
        <v>2</v>
      </c>
      <c r="H20" s="496"/>
      <c r="I20" s="496"/>
      <c r="J20" s="496"/>
      <c r="K20" s="496"/>
      <c r="L20" s="534"/>
      <c r="M20" s="533" t="s">
        <v>1143</v>
      </c>
      <c r="N20" s="521">
        <f t="shared" si="3"/>
        <v>60</v>
      </c>
      <c r="O20" s="521">
        <v>8</v>
      </c>
      <c r="P20" s="521">
        <f t="shared" si="4"/>
        <v>52</v>
      </c>
      <c r="Q20" s="521">
        <f t="shared" si="5"/>
        <v>4</v>
      </c>
      <c r="R20" s="1228"/>
    </row>
    <row r="21" spans="1:18" ht="16.7" customHeight="1">
      <c r="A21" s="1225"/>
      <c r="B21" s="1227"/>
      <c r="C21" s="521">
        <v>16</v>
      </c>
      <c r="D21" s="519" t="s">
        <v>1918</v>
      </c>
      <c r="E21" s="520"/>
      <c r="F21" s="496">
        <v>2</v>
      </c>
      <c r="G21" s="496">
        <v>2</v>
      </c>
      <c r="H21" s="496"/>
      <c r="I21" s="496"/>
      <c r="J21" s="496"/>
      <c r="K21" s="496"/>
      <c r="L21" s="534" t="s">
        <v>1143</v>
      </c>
      <c r="M21" s="534"/>
      <c r="N21" s="521">
        <f t="shared" si="3"/>
        <v>60</v>
      </c>
      <c r="O21" s="521">
        <v>48</v>
      </c>
      <c r="P21" s="521">
        <f t="shared" si="4"/>
        <v>12</v>
      </c>
      <c r="Q21" s="521">
        <f t="shared" si="5"/>
        <v>4</v>
      </c>
      <c r="R21" s="1228"/>
    </row>
    <row r="22" spans="1:18" ht="16.7" customHeight="1">
      <c r="A22" s="1225"/>
      <c r="B22" s="1227"/>
      <c r="C22" s="521">
        <v>17</v>
      </c>
      <c r="D22" s="539" t="s">
        <v>1039</v>
      </c>
      <c r="E22" s="1131"/>
      <c r="F22" s="521">
        <v>1</v>
      </c>
      <c r="G22" s="521">
        <v>1</v>
      </c>
      <c r="H22" s="521"/>
      <c r="I22" s="521"/>
      <c r="J22" s="521"/>
      <c r="K22" s="521"/>
      <c r="L22" s="533"/>
      <c r="M22" s="533" t="s">
        <v>1143</v>
      </c>
      <c r="N22" s="521">
        <f t="shared" si="3"/>
        <v>30</v>
      </c>
      <c r="O22" s="521">
        <v>4</v>
      </c>
      <c r="P22" s="521">
        <f t="shared" si="4"/>
        <v>26</v>
      </c>
      <c r="Q22" s="521">
        <f t="shared" si="5"/>
        <v>2</v>
      </c>
      <c r="R22" s="1228"/>
    </row>
    <row r="23" spans="1:18" ht="16.7" customHeight="1">
      <c r="A23" s="1225"/>
      <c r="B23" s="1227"/>
      <c r="C23" s="521">
        <v>18</v>
      </c>
      <c r="D23" s="743" t="s">
        <v>199</v>
      </c>
      <c r="E23" s="1131"/>
      <c r="F23" s="521">
        <v>1</v>
      </c>
      <c r="G23" s="521">
        <v>1</v>
      </c>
      <c r="H23" s="521"/>
      <c r="I23" s="521"/>
      <c r="J23" s="521"/>
      <c r="K23" s="521"/>
      <c r="L23" s="533"/>
      <c r="M23" s="533" t="s">
        <v>1143</v>
      </c>
      <c r="N23" s="521">
        <f t="shared" si="3"/>
        <v>30</v>
      </c>
      <c r="O23" s="521">
        <v>15</v>
      </c>
      <c r="P23" s="521">
        <f t="shared" si="4"/>
        <v>15</v>
      </c>
      <c r="Q23" s="521">
        <f t="shared" si="5"/>
        <v>2</v>
      </c>
      <c r="R23" s="1228"/>
    </row>
    <row r="24" spans="1:18" ht="16.7" customHeight="1">
      <c r="A24" s="1225"/>
      <c r="B24" s="1227"/>
      <c r="C24" s="521">
        <v>19</v>
      </c>
      <c r="D24" s="512" t="s">
        <v>1558</v>
      </c>
      <c r="E24" s="513"/>
      <c r="F24" s="514" t="s">
        <v>25</v>
      </c>
      <c r="G24" s="514" t="s">
        <v>25</v>
      </c>
      <c r="H24" s="514" t="s">
        <v>25</v>
      </c>
      <c r="I24" s="514" t="s">
        <v>25</v>
      </c>
      <c r="J24" s="514" t="s">
        <v>25</v>
      </c>
      <c r="K24" s="514"/>
      <c r="L24" s="536"/>
      <c r="M24" s="552" t="s">
        <v>197</v>
      </c>
      <c r="N24" s="521">
        <v>76</v>
      </c>
      <c r="O24" s="521">
        <v>16</v>
      </c>
      <c r="P24" s="521">
        <f t="shared" si="4"/>
        <v>60</v>
      </c>
      <c r="Q24" s="521">
        <v>2</v>
      </c>
      <c r="R24" s="1228"/>
    </row>
    <row r="25" spans="1:18" ht="16.7" customHeight="1">
      <c r="A25" s="1225"/>
      <c r="B25" s="1227"/>
      <c r="C25" s="521">
        <v>20</v>
      </c>
      <c r="D25" s="512" t="s">
        <v>993</v>
      </c>
      <c r="E25" s="513"/>
      <c r="F25" s="514" t="s">
        <v>25</v>
      </c>
      <c r="G25" s="514" t="s">
        <v>25</v>
      </c>
      <c r="H25" s="514" t="s">
        <v>25</v>
      </c>
      <c r="I25" s="514" t="s">
        <v>25</v>
      </c>
      <c r="J25" s="514"/>
      <c r="K25" s="514"/>
      <c r="L25" s="536"/>
      <c r="M25" s="552" t="s">
        <v>197</v>
      </c>
      <c r="N25" s="521">
        <v>16</v>
      </c>
      <c r="O25" s="521">
        <v>8</v>
      </c>
      <c r="P25" s="521">
        <f t="shared" si="4"/>
        <v>8</v>
      </c>
      <c r="Q25" s="521">
        <v>1</v>
      </c>
      <c r="R25" s="1228"/>
    </row>
    <row r="26" spans="1:18" ht="16.7" customHeight="1">
      <c r="A26" s="1225"/>
      <c r="B26" s="1227"/>
      <c r="C26" s="521">
        <v>21</v>
      </c>
      <c r="D26" s="540" t="s">
        <v>1149</v>
      </c>
      <c r="E26" s="520"/>
      <c r="F26" s="496" t="s">
        <v>25</v>
      </c>
      <c r="G26" s="496" t="s">
        <v>25</v>
      </c>
      <c r="H26" s="521" t="s">
        <v>25</v>
      </c>
      <c r="I26" s="521" t="s">
        <v>25</v>
      </c>
      <c r="J26" s="521" t="s">
        <v>25</v>
      </c>
      <c r="K26" s="521"/>
      <c r="L26" s="533"/>
      <c r="M26" s="552" t="s">
        <v>197</v>
      </c>
      <c r="N26" s="521">
        <v>20</v>
      </c>
      <c r="O26" s="521">
        <v>16</v>
      </c>
      <c r="P26" s="521">
        <f t="shared" si="4"/>
        <v>4</v>
      </c>
      <c r="Q26" s="521">
        <f>INT(N26/16)+IF(MOD(N26,16)&gt;9,1,0)</f>
        <v>1</v>
      </c>
      <c r="R26" s="1228"/>
    </row>
    <row r="27" spans="1:18" ht="16.7" customHeight="1">
      <c r="A27" s="1225"/>
      <c r="B27" s="1227"/>
      <c r="C27" s="521">
        <v>22</v>
      </c>
      <c r="D27" s="540" t="s">
        <v>1150</v>
      </c>
      <c r="E27" s="520"/>
      <c r="F27" s="521" t="s">
        <v>28</v>
      </c>
      <c r="G27" s="521" t="s">
        <v>28</v>
      </c>
      <c r="H27" s="521" t="s">
        <v>28</v>
      </c>
      <c r="I27" s="521" t="s">
        <v>28</v>
      </c>
      <c r="J27" s="521"/>
      <c r="K27" s="521"/>
      <c r="L27" s="533"/>
      <c r="M27" s="552" t="s">
        <v>197</v>
      </c>
      <c r="N27" s="521">
        <v>24</v>
      </c>
      <c r="O27" s="521">
        <v>20</v>
      </c>
      <c r="P27" s="521">
        <f t="shared" si="4"/>
        <v>4</v>
      </c>
      <c r="Q27" s="521">
        <f>INT(N27/16)+IF(MOD(N27,16)&gt;9,1,0)</f>
        <v>1</v>
      </c>
      <c r="R27" s="1228"/>
    </row>
    <row r="28" spans="1:18" ht="16.7" customHeight="1">
      <c r="A28" s="1225"/>
      <c r="B28" s="1227"/>
      <c r="C28" s="521">
        <v>23</v>
      </c>
      <c r="D28" s="519" t="s">
        <v>977</v>
      </c>
      <c r="E28" s="520"/>
      <c r="F28" s="521" t="s">
        <v>1273</v>
      </c>
      <c r="G28" s="521" t="s">
        <v>1273</v>
      </c>
      <c r="H28" s="521" t="s">
        <v>1273</v>
      </c>
      <c r="I28" s="521" t="s">
        <v>1273</v>
      </c>
      <c r="J28" s="521" t="s">
        <v>1273</v>
      </c>
      <c r="K28" s="521"/>
      <c r="L28" s="533"/>
      <c r="M28" s="552" t="s">
        <v>197</v>
      </c>
      <c r="N28" s="521">
        <v>10</v>
      </c>
      <c r="O28" s="521">
        <v>10</v>
      </c>
      <c r="P28" s="521">
        <v>0</v>
      </c>
      <c r="Q28" s="521">
        <v>1</v>
      </c>
      <c r="R28" s="1228"/>
    </row>
    <row r="29" spans="1:18" ht="16.7" customHeight="1">
      <c r="A29" s="1225"/>
      <c r="B29" s="1227"/>
      <c r="C29" s="521">
        <v>24</v>
      </c>
      <c r="D29" s="519" t="s">
        <v>1274</v>
      </c>
      <c r="E29" s="520"/>
      <c r="F29" s="521" t="s">
        <v>1273</v>
      </c>
      <c r="G29" s="521" t="s">
        <v>1273</v>
      </c>
      <c r="H29" s="521" t="s">
        <v>25</v>
      </c>
      <c r="I29" s="521" t="s">
        <v>25</v>
      </c>
      <c r="J29" s="521" t="s">
        <v>25</v>
      </c>
      <c r="K29" s="521"/>
      <c r="L29" s="533"/>
      <c r="M29" s="533" t="s">
        <v>1143</v>
      </c>
      <c r="N29" s="521">
        <v>16</v>
      </c>
      <c r="O29" s="521">
        <v>12</v>
      </c>
      <c r="P29" s="521">
        <f t="shared" ref="P29:P50" si="6">N29-O29</f>
        <v>4</v>
      </c>
      <c r="Q29" s="521">
        <f t="shared" ref="Q29:Q50" si="7">INT(N29/16)+IF(MOD(N29,16)&gt;9,1,0)</f>
        <v>1</v>
      </c>
      <c r="R29" s="1228"/>
    </row>
    <row r="30" spans="1:18" ht="16.7" customHeight="1">
      <c r="A30" s="1225"/>
      <c r="B30" s="1224" t="s">
        <v>198</v>
      </c>
      <c r="C30" s="521">
        <v>25</v>
      </c>
      <c r="D30" s="522" t="s">
        <v>1052</v>
      </c>
      <c r="E30" s="523"/>
      <c r="F30" s="496">
        <v>2</v>
      </c>
      <c r="G30" s="496"/>
      <c r="H30" s="496"/>
      <c r="I30" s="496"/>
      <c r="J30" s="496"/>
      <c r="K30" s="496"/>
      <c r="L30" s="534" t="s">
        <v>1143</v>
      </c>
      <c r="M30" s="534"/>
      <c r="N30" s="521">
        <f t="shared" ref="N30:N50" si="8">F30*14+G30*16+H30*16+I30*15+J30*16+K30*16</f>
        <v>28</v>
      </c>
      <c r="O30" s="521">
        <v>20</v>
      </c>
      <c r="P30" s="521">
        <f t="shared" si="6"/>
        <v>8</v>
      </c>
      <c r="Q30" s="521">
        <f t="shared" si="7"/>
        <v>2</v>
      </c>
      <c r="R30" s="1210">
        <f>SUM(N30:N55)/(SUM(N6:N96))</f>
        <v>0.60656990068754779</v>
      </c>
    </row>
    <row r="31" spans="1:18" ht="16.7" customHeight="1">
      <c r="A31" s="1225"/>
      <c r="B31" s="1225"/>
      <c r="C31" s="521">
        <v>26</v>
      </c>
      <c r="D31" s="522" t="s">
        <v>1917</v>
      </c>
      <c r="E31" s="523"/>
      <c r="F31" s="496">
        <v>2</v>
      </c>
      <c r="G31" s="496">
        <v>2</v>
      </c>
      <c r="H31" s="496"/>
      <c r="I31" s="496"/>
      <c r="J31" s="496"/>
      <c r="K31" s="496"/>
      <c r="L31" s="534" t="s">
        <v>1143</v>
      </c>
      <c r="M31" s="534"/>
      <c r="N31" s="521">
        <f t="shared" si="8"/>
        <v>60</v>
      </c>
      <c r="O31" s="521">
        <v>48</v>
      </c>
      <c r="P31" s="521">
        <f t="shared" si="6"/>
        <v>12</v>
      </c>
      <c r="Q31" s="521">
        <f t="shared" si="7"/>
        <v>4</v>
      </c>
      <c r="R31" s="1211"/>
    </row>
    <row r="32" spans="1:18" ht="16.7" customHeight="1">
      <c r="A32" s="1225"/>
      <c r="B32" s="1225"/>
      <c r="C32" s="521">
        <v>27</v>
      </c>
      <c r="D32" s="522" t="s">
        <v>1916</v>
      </c>
      <c r="E32" s="523"/>
      <c r="F32" s="496">
        <v>2</v>
      </c>
      <c r="G32" s="496">
        <v>2</v>
      </c>
      <c r="H32" s="496"/>
      <c r="I32" s="496"/>
      <c r="J32" s="496"/>
      <c r="K32" s="496"/>
      <c r="L32" s="534" t="s">
        <v>1143</v>
      </c>
      <c r="M32" s="534"/>
      <c r="N32" s="521">
        <f t="shared" si="8"/>
        <v>60</v>
      </c>
      <c r="O32" s="521">
        <v>48</v>
      </c>
      <c r="P32" s="521">
        <f t="shared" si="6"/>
        <v>12</v>
      </c>
      <c r="Q32" s="521">
        <f t="shared" si="7"/>
        <v>4</v>
      </c>
      <c r="R32" s="1211"/>
    </row>
    <row r="33" spans="1:18" ht="16.7" customHeight="1">
      <c r="A33" s="1225"/>
      <c r="B33" s="1225"/>
      <c r="C33" s="521">
        <v>28</v>
      </c>
      <c r="D33" s="522" t="s">
        <v>1915</v>
      </c>
      <c r="E33" s="523"/>
      <c r="F33" s="496">
        <v>2</v>
      </c>
      <c r="G33" s="496">
        <v>2</v>
      </c>
      <c r="H33" s="496"/>
      <c r="I33" s="496"/>
      <c r="J33" s="496"/>
      <c r="K33" s="496"/>
      <c r="L33" s="534" t="s">
        <v>1143</v>
      </c>
      <c r="M33" s="534"/>
      <c r="N33" s="521">
        <f t="shared" si="8"/>
        <v>60</v>
      </c>
      <c r="O33" s="521">
        <v>12</v>
      </c>
      <c r="P33" s="521">
        <f t="shared" si="6"/>
        <v>48</v>
      </c>
      <c r="Q33" s="521">
        <f t="shared" si="7"/>
        <v>4</v>
      </c>
      <c r="R33" s="1211"/>
    </row>
    <row r="34" spans="1:18" ht="16.7" customHeight="1">
      <c r="A34" s="1225"/>
      <c r="B34" s="1225"/>
      <c r="C34" s="521">
        <v>29</v>
      </c>
      <c r="D34" s="522" t="s">
        <v>1914</v>
      </c>
      <c r="E34" s="523"/>
      <c r="F34" s="496"/>
      <c r="G34" s="496"/>
      <c r="H34" s="496">
        <v>2</v>
      </c>
      <c r="I34" s="496">
        <v>2</v>
      </c>
      <c r="J34" s="496"/>
      <c r="K34" s="496"/>
      <c r="L34" s="534" t="s">
        <v>1143</v>
      </c>
      <c r="M34" s="534"/>
      <c r="N34" s="521">
        <f t="shared" si="8"/>
        <v>62</v>
      </c>
      <c r="O34" s="521">
        <v>12</v>
      </c>
      <c r="P34" s="521">
        <f t="shared" si="6"/>
        <v>50</v>
      </c>
      <c r="Q34" s="521">
        <f t="shared" si="7"/>
        <v>4</v>
      </c>
      <c r="R34" s="1211"/>
    </row>
    <row r="35" spans="1:18" ht="16.7" customHeight="1">
      <c r="A35" s="1225"/>
      <c r="B35" s="1225"/>
      <c r="C35" s="521">
        <v>30</v>
      </c>
      <c r="D35" s="522" t="s">
        <v>1913</v>
      </c>
      <c r="E35" s="523"/>
      <c r="F35" s="496">
        <v>2</v>
      </c>
      <c r="G35" s="496">
        <v>2</v>
      </c>
      <c r="H35" s="496"/>
      <c r="I35" s="496"/>
      <c r="J35" s="496"/>
      <c r="K35" s="496"/>
      <c r="L35" s="534" t="s">
        <v>1143</v>
      </c>
      <c r="M35" s="534"/>
      <c r="N35" s="521">
        <f t="shared" si="8"/>
        <v>60</v>
      </c>
      <c r="O35" s="521">
        <v>12</v>
      </c>
      <c r="P35" s="521">
        <f t="shared" si="6"/>
        <v>48</v>
      </c>
      <c r="Q35" s="521">
        <f t="shared" si="7"/>
        <v>4</v>
      </c>
      <c r="R35" s="1211"/>
    </row>
    <row r="36" spans="1:18" ht="16.7" customHeight="1">
      <c r="A36" s="1225"/>
      <c r="B36" s="1225"/>
      <c r="C36" s="521">
        <v>31</v>
      </c>
      <c r="D36" s="522" t="s">
        <v>1912</v>
      </c>
      <c r="E36" s="523"/>
      <c r="F36" s="496"/>
      <c r="G36" s="496"/>
      <c r="H36" s="496">
        <v>2</v>
      </c>
      <c r="I36" s="496">
        <v>2</v>
      </c>
      <c r="J36" s="496"/>
      <c r="K36" s="496"/>
      <c r="L36" s="534" t="s">
        <v>1143</v>
      </c>
      <c r="M36" s="534"/>
      <c r="N36" s="521">
        <f t="shared" si="8"/>
        <v>62</v>
      </c>
      <c r="O36" s="521">
        <v>12</v>
      </c>
      <c r="P36" s="521">
        <f t="shared" si="6"/>
        <v>50</v>
      </c>
      <c r="Q36" s="521">
        <f t="shared" si="7"/>
        <v>4</v>
      </c>
      <c r="R36" s="1211"/>
    </row>
    <row r="37" spans="1:18" ht="16.7" customHeight="1">
      <c r="A37" s="1225"/>
      <c r="B37" s="1225"/>
      <c r="C37" s="521">
        <v>32</v>
      </c>
      <c r="D37" s="522" t="s">
        <v>1067</v>
      </c>
      <c r="E37" s="523"/>
      <c r="F37" s="496"/>
      <c r="G37" s="496"/>
      <c r="H37" s="496"/>
      <c r="I37" s="496"/>
      <c r="J37" s="496">
        <v>2</v>
      </c>
      <c r="K37" s="496"/>
      <c r="L37" s="534" t="s">
        <v>1143</v>
      </c>
      <c r="M37" s="534"/>
      <c r="N37" s="521">
        <f t="shared" si="8"/>
        <v>32</v>
      </c>
      <c r="O37" s="521">
        <v>10</v>
      </c>
      <c r="P37" s="521">
        <f t="shared" si="6"/>
        <v>22</v>
      </c>
      <c r="Q37" s="521">
        <f t="shared" si="7"/>
        <v>2</v>
      </c>
      <c r="R37" s="1211"/>
    </row>
    <row r="38" spans="1:18" ht="16.7" customHeight="1">
      <c r="A38" s="1225"/>
      <c r="B38" s="1225"/>
      <c r="C38" s="521">
        <v>33</v>
      </c>
      <c r="D38" s="792" t="s">
        <v>1055</v>
      </c>
      <c r="E38" s="523"/>
      <c r="F38" s="496"/>
      <c r="G38" s="496"/>
      <c r="H38" s="496">
        <v>4</v>
      </c>
      <c r="I38" s="496"/>
      <c r="J38" s="496"/>
      <c r="K38" s="496"/>
      <c r="L38" s="534" t="s">
        <v>1143</v>
      </c>
      <c r="M38" s="534"/>
      <c r="N38" s="521">
        <f t="shared" si="8"/>
        <v>64</v>
      </c>
      <c r="O38" s="521">
        <v>48</v>
      </c>
      <c r="P38" s="521">
        <f t="shared" si="6"/>
        <v>16</v>
      </c>
      <c r="Q38" s="521">
        <f t="shared" si="7"/>
        <v>4</v>
      </c>
      <c r="R38" s="1211"/>
    </row>
    <row r="39" spans="1:18" ht="16.7" customHeight="1">
      <c r="A39" s="1225"/>
      <c r="B39" s="1225"/>
      <c r="C39" s="521">
        <v>34</v>
      </c>
      <c r="D39" s="792" t="s">
        <v>1061</v>
      </c>
      <c r="E39" s="523"/>
      <c r="F39" s="496"/>
      <c r="G39" s="496"/>
      <c r="H39" s="496">
        <v>2</v>
      </c>
      <c r="I39" s="496">
        <v>2</v>
      </c>
      <c r="J39" s="496"/>
      <c r="K39" s="496"/>
      <c r="L39" s="534" t="s">
        <v>1143</v>
      </c>
      <c r="M39" s="534"/>
      <c r="N39" s="521">
        <f t="shared" si="8"/>
        <v>62</v>
      </c>
      <c r="O39" s="521">
        <v>48</v>
      </c>
      <c r="P39" s="521">
        <f t="shared" si="6"/>
        <v>14</v>
      </c>
      <c r="Q39" s="521">
        <f t="shared" si="7"/>
        <v>4</v>
      </c>
      <c r="R39" s="1211"/>
    </row>
    <row r="40" spans="1:18" ht="16.7" customHeight="1">
      <c r="A40" s="1225"/>
      <c r="B40" s="1225"/>
      <c r="C40" s="521">
        <v>35</v>
      </c>
      <c r="D40" s="522" t="s">
        <v>1062</v>
      </c>
      <c r="E40" s="523"/>
      <c r="F40" s="496"/>
      <c r="G40" s="496"/>
      <c r="H40" s="496">
        <v>2</v>
      </c>
      <c r="I40" s="496">
        <v>2</v>
      </c>
      <c r="J40" s="496"/>
      <c r="K40" s="496"/>
      <c r="L40" s="534" t="s">
        <v>1143</v>
      </c>
      <c r="M40" s="534"/>
      <c r="N40" s="521">
        <f t="shared" si="8"/>
        <v>62</v>
      </c>
      <c r="O40" s="521">
        <v>48</v>
      </c>
      <c r="P40" s="521">
        <f t="shared" si="6"/>
        <v>14</v>
      </c>
      <c r="Q40" s="521">
        <f t="shared" si="7"/>
        <v>4</v>
      </c>
      <c r="R40" s="1211"/>
    </row>
    <row r="41" spans="1:18" ht="16.7" customHeight="1">
      <c r="A41" s="1225"/>
      <c r="B41" s="1225"/>
      <c r="C41" s="521">
        <v>36</v>
      </c>
      <c r="D41" s="522" t="s">
        <v>1056</v>
      </c>
      <c r="E41" s="523"/>
      <c r="F41" s="496"/>
      <c r="G41" s="496"/>
      <c r="H41" s="496"/>
      <c r="I41" s="496">
        <v>2</v>
      </c>
      <c r="J41" s="496"/>
      <c r="K41" s="496"/>
      <c r="L41" s="534" t="s">
        <v>1143</v>
      </c>
      <c r="M41" s="534"/>
      <c r="N41" s="521">
        <f t="shared" si="8"/>
        <v>30</v>
      </c>
      <c r="O41" s="521">
        <v>24</v>
      </c>
      <c r="P41" s="521">
        <f t="shared" si="6"/>
        <v>6</v>
      </c>
      <c r="Q41" s="521">
        <f t="shared" si="7"/>
        <v>2</v>
      </c>
      <c r="R41" s="1211"/>
    </row>
    <row r="42" spans="1:18" ht="16.7" customHeight="1">
      <c r="A42" s="1225"/>
      <c r="B42" s="1225"/>
      <c r="C42" s="521">
        <v>37</v>
      </c>
      <c r="D42" s="522" t="s">
        <v>1064</v>
      </c>
      <c r="E42" s="523"/>
      <c r="F42" s="496"/>
      <c r="G42" s="496"/>
      <c r="H42" s="496"/>
      <c r="I42" s="496">
        <v>2</v>
      </c>
      <c r="J42" s="496"/>
      <c r="K42" s="496"/>
      <c r="L42" s="534" t="s">
        <v>1143</v>
      </c>
      <c r="M42" s="534"/>
      <c r="N42" s="521">
        <f t="shared" si="8"/>
        <v>30</v>
      </c>
      <c r="O42" s="521">
        <v>10</v>
      </c>
      <c r="P42" s="521">
        <f t="shared" si="6"/>
        <v>20</v>
      </c>
      <c r="Q42" s="521">
        <f t="shared" si="7"/>
        <v>2</v>
      </c>
      <c r="R42" s="1211"/>
    </row>
    <row r="43" spans="1:18" ht="16.7" customHeight="1">
      <c r="A43" s="1225"/>
      <c r="B43" s="1225"/>
      <c r="C43" s="521">
        <v>38</v>
      </c>
      <c r="D43" s="522" t="s">
        <v>1911</v>
      </c>
      <c r="E43" s="523"/>
      <c r="F43" s="496"/>
      <c r="G43" s="496"/>
      <c r="H43" s="496"/>
      <c r="I43" s="496">
        <v>2</v>
      </c>
      <c r="J43" s="496"/>
      <c r="K43" s="496"/>
      <c r="L43" s="534" t="s">
        <v>1143</v>
      </c>
      <c r="M43" s="534"/>
      <c r="N43" s="521">
        <f t="shared" si="8"/>
        <v>30</v>
      </c>
      <c r="O43" s="521">
        <v>10</v>
      </c>
      <c r="P43" s="521">
        <f t="shared" si="6"/>
        <v>20</v>
      </c>
      <c r="Q43" s="521">
        <f t="shared" si="7"/>
        <v>2</v>
      </c>
      <c r="R43" s="1211"/>
    </row>
    <row r="44" spans="1:18" ht="16.7" customHeight="1">
      <c r="A44" s="1225"/>
      <c r="B44" s="1225"/>
      <c r="C44" s="521">
        <v>39</v>
      </c>
      <c r="D44" s="522" t="s">
        <v>1057</v>
      </c>
      <c r="E44" s="523"/>
      <c r="F44" s="496"/>
      <c r="G44" s="496"/>
      <c r="H44" s="496"/>
      <c r="I44" s="496"/>
      <c r="J44" s="496">
        <v>2</v>
      </c>
      <c r="K44" s="496"/>
      <c r="L44" s="534" t="s">
        <v>1143</v>
      </c>
      <c r="M44" s="534"/>
      <c r="N44" s="521">
        <f t="shared" si="8"/>
        <v>32</v>
      </c>
      <c r="O44" s="521">
        <v>24</v>
      </c>
      <c r="P44" s="521">
        <f t="shared" si="6"/>
        <v>8</v>
      </c>
      <c r="Q44" s="521">
        <f t="shared" si="7"/>
        <v>2</v>
      </c>
      <c r="R44" s="1211"/>
    </row>
    <row r="45" spans="1:18" ht="16.7" customHeight="1">
      <c r="A45" s="1225"/>
      <c r="B45" s="1225"/>
      <c r="C45" s="521">
        <v>40</v>
      </c>
      <c r="D45" s="522" t="s">
        <v>1058</v>
      </c>
      <c r="E45" s="523"/>
      <c r="F45" s="496"/>
      <c r="G45" s="496"/>
      <c r="H45" s="496"/>
      <c r="I45" s="496"/>
      <c r="J45" s="496">
        <v>2</v>
      </c>
      <c r="K45" s="496"/>
      <c r="L45" s="534" t="s">
        <v>1143</v>
      </c>
      <c r="M45" s="534"/>
      <c r="N45" s="521">
        <f t="shared" si="8"/>
        <v>32</v>
      </c>
      <c r="O45" s="521">
        <v>24</v>
      </c>
      <c r="P45" s="521">
        <f t="shared" si="6"/>
        <v>8</v>
      </c>
      <c r="Q45" s="521">
        <f t="shared" si="7"/>
        <v>2</v>
      </c>
      <c r="R45" s="1211"/>
    </row>
    <row r="46" spans="1:18" ht="16.7" customHeight="1">
      <c r="A46" s="1225"/>
      <c r="B46" s="1225"/>
      <c r="C46" s="521">
        <v>41</v>
      </c>
      <c r="D46" s="522" t="s">
        <v>1059</v>
      </c>
      <c r="E46" s="523"/>
      <c r="F46" s="496"/>
      <c r="G46" s="496"/>
      <c r="H46" s="496"/>
      <c r="I46" s="496"/>
      <c r="J46" s="496">
        <v>2</v>
      </c>
      <c r="K46" s="496"/>
      <c r="L46" s="534" t="s">
        <v>1143</v>
      </c>
      <c r="M46" s="534"/>
      <c r="N46" s="521">
        <f t="shared" si="8"/>
        <v>32</v>
      </c>
      <c r="O46" s="521">
        <v>24</v>
      </c>
      <c r="P46" s="521">
        <f t="shared" si="6"/>
        <v>8</v>
      </c>
      <c r="Q46" s="521">
        <f t="shared" si="7"/>
        <v>2</v>
      </c>
      <c r="R46" s="1211"/>
    </row>
    <row r="47" spans="1:18" ht="16.7" customHeight="1">
      <c r="A47" s="1225"/>
      <c r="B47" s="1225"/>
      <c r="C47" s="521">
        <v>42</v>
      </c>
      <c r="D47" s="522" t="s">
        <v>1060</v>
      </c>
      <c r="E47" s="523"/>
      <c r="F47" s="496"/>
      <c r="G47" s="496"/>
      <c r="H47" s="496"/>
      <c r="I47" s="496"/>
      <c r="J47" s="496">
        <v>4</v>
      </c>
      <c r="K47" s="496"/>
      <c r="L47" s="534" t="s">
        <v>1143</v>
      </c>
      <c r="M47" s="534"/>
      <c r="N47" s="521">
        <f t="shared" si="8"/>
        <v>64</v>
      </c>
      <c r="O47" s="521">
        <v>48</v>
      </c>
      <c r="P47" s="521">
        <f t="shared" si="6"/>
        <v>16</v>
      </c>
      <c r="Q47" s="521">
        <f t="shared" si="7"/>
        <v>4</v>
      </c>
      <c r="R47" s="1211"/>
    </row>
    <row r="48" spans="1:18" ht="16.7" customHeight="1">
      <c r="A48" s="1225"/>
      <c r="B48" s="1225"/>
      <c r="C48" s="521">
        <v>43</v>
      </c>
      <c r="D48" s="512" t="s">
        <v>334</v>
      </c>
      <c r="E48" s="513"/>
      <c r="F48" s="514"/>
      <c r="G48" s="514"/>
      <c r="H48" s="514">
        <v>2</v>
      </c>
      <c r="I48" s="514">
        <v>2</v>
      </c>
      <c r="J48" s="514"/>
      <c r="K48" s="514"/>
      <c r="L48" s="536" t="s">
        <v>1143</v>
      </c>
      <c r="M48" s="533"/>
      <c r="N48" s="521">
        <f t="shared" si="8"/>
        <v>62</v>
      </c>
      <c r="O48" s="521">
        <v>32</v>
      </c>
      <c r="P48" s="521">
        <f t="shared" si="6"/>
        <v>30</v>
      </c>
      <c r="Q48" s="521">
        <f t="shared" si="7"/>
        <v>4</v>
      </c>
      <c r="R48" s="1211"/>
    </row>
    <row r="49" spans="1:18" ht="16.7" customHeight="1">
      <c r="A49" s="1225"/>
      <c r="B49" s="1225"/>
      <c r="C49" s="521">
        <v>44</v>
      </c>
      <c r="D49" s="522" t="s">
        <v>1910</v>
      </c>
      <c r="E49" s="523"/>
      <c r="F49" s="496"/>
      <c r="G49" s="496"/>
      <c r="H49" s="496"/>
      <c r="I49" s="496"/>
      <c r="J49" s="496">
        <v>2</v>
      </c>
      <c r="K49" s="496"/>
      <c r="L49" s="534" t="s">
        <v>1143</v>
      </c>
      <c r="M49" s="534"/>
      <c r="N49" s="521">
        <f t="shared" si="8"/>
        <v>32</v>
      </c>
      <c r="O49" s="521"/>
      <c r="P49" s="521">
        <f t="shared" si="6"/>
        <v>32</v>
      </c>
      <c r="Q49" s="521">
        <f t="shared" si="7"/>
        <v>2</v>
      </c>
      <c r="R49" s="1211"/>
    </row>
    <row r="50" spans="1:18" ht="16.7" customHeight="1">
      <c r="A50" s="1225"/>
      <c r="B50" s="1225"/>
      <c r="C50" s="521">
        <v>45</v>
      </c>
      <c r="D50" s="522" t="s">
        <v>1909</v>
      </c>
      <c r="E50" s="523"/>
      <c r="F50" s="496"/>
      <c r="G50" s="496"/>
      <c r="H50" s="496"/>
      <c r="I50" s="496"/>
      <c r="J50" s="496">
        <v>2</v>
      </c>
      <c r="K50" s="496"/>
      <c r="L50" s="534" t="s">
        <v>1143</v>
      </c>
      <c r="M50" s="534"/>
      <c r="N50" s="521">
        <f t="shared" si="8"/>
        <v>32</v>
      </c>
      <c r="O50" s="521"/>
      <c r="P50" s="521">
        <f t="shared" si="6"/>
        <v>32</v>
      </c>
      <c r="Q50" s="521">
        <f t="shared" si="7"/>
        <v>2</v>
      </c>
      <c r="R50" s="1211"/>
    </row>
    <row r="51" spans="1:18" ht="16.7" customHeight="1">
      <c r="A51" s="1225"/>
      <c r="B51" s="1225"/>
      <c r="C51" s="521">
        <v>46</v>
      </c>
      <c r="D51" s="539" t="s">
        <v>1167</v>
      </c>
      <c r="E51" s="1131"/>
      <c r="F51" s="521"/>
      <c r="G51" s="521"/>
      <c r="H51" s="521"/>
      <c r="I51" s="521"/>
      <c r="J51" s="521"/>
      <c r="K51" s="521"/>
      <c r="L51" s="533"/>
      <c r="M51" s="533"/>
      <c r="N51" s="521" t="s">
        <v>1168</v>
      </c>
      <c r="O51" s="521"/>
      <c r="P51" s="521"/>
      <c r="Q51" s="521"/>
      <c r="R51" s="1211"/>
    </row>
    <row r="52" spans="1:18" ht="16.7" customHeight="1">
      <c r="A52" s="1225"/>
      <c r="B52" s="1225"/>
      <c r="C52" s="521">
        <v>47</v>
      </c>
      <c r="D52" s="539" t="s">
        <v>1286</v>
      </c>
      <c r="E52" s="1131"/>
      <c r="F52" s="521"/>
      <c r="G52" s="521"/>
      <c r="H52" s="521"/>
      <c r="I52" s="521" t="s">
        <v>69</v>
      </c>
      <c r="J52" s="521"/>
      <c r="K52" s="521"/>
      <c r="L52" s="533"/>
      <c r="M52" s="552" t="s">
        <v>197</v>
      </c>
      <c r="N52" s="521">
        <v>30</v>
      </c>
      <c r="O52" s="521">
        <v>0</v>
      </c>
      <c r="P52" s="521">
        <f>N52-O52</f>
        <v>30</v>
      </c>
      <c r="Q52" s="521">
        <v>1</v>
      </c>
      <c r="R52" s="1211"/>
    </row>
    <row r="53" spans="1:18" ht="16.7" customHeight="1">
      <c r="A53" s="1225"/>
      <c r="B53" s="1225"/>
      <c r="C53" s="521">
        <v>48</v>
      </c>
      <c r="D53" s="539" t="s">
        <v>955</v>
      </c>
      <c r="E53" s="1131"/>
      <c r="F53" s="521"/>
      <c r="G53" s="521"/>
      <c r="H53" s="521"/>
      <c r="I53" s="521"/>
      <c r="J53" s="521"/>
      <c r="K53" s="521" t="s">
        <v>65</v>
      </c>
      <c r="L53" s="533"/>
      <c r="M53" s="552" t="s">
        <v>197</v>
      </c>
      <c r="N53" s="521">
        <v>420</v>
      </c>
      <c r="O53" s="521">
        <v>0</v>
      </c>
      <c r="P53" s="521">
        <f>N53-O53</f>
        <v>420</v>
      </c>
      <c r="Q53" s="521">
        <v>14</v>
      </c>
      <c r="R53" s="1211"/>
    </row>
    <row r="54" spans="1:18" ht="16.7" customHeight="1">
      <c r="A54" s="1225"/>
      <c r="B54" s="1225"/>
      <c r="C54" s="521">
        <v>49</v>
      </c>
      <c r="D54" s="572" t="s">
        <v>297</v>
      </c>
      <c r="E54" s="523"/>
      <c r="F54" s="521"/>
      <c r="G54" s="521"/>
      <c r="H54" s="521"/>
      <c r="I54" s="521"/>
      <c r="J54" s="521"/>
      <c r="K54" s="521" t="s">
        <v>67</v>
      </c>
      <c r="L54" s="533"/>
      <c r="M54" s="552" t="s">
        <v>197</v>
      </c>
      <c r="N54" s="521">
        <v>120</v>
      </c>
      <c r="O54" s="521">
        <v>0</v>
      </c>
      <c r="P54" s="521">
        <f>N54-O54</f>
        <v>120</v>
      </c>
      <c r="Q54" s="521">
        <v>4</v>
      </c>
      <c r="R54" s="1211"/>
    </row>
    <row r="55" spans="1:18" ht="16.7" customHeight="1">
      <c r="A55" s="1226"/>
      <c r="B55" s="1226"/>
      <c r="C55" s="521">
        <v>50</v>
      </c>
      <c r="D55" s="539" t="s">
        <v>1172</v>
      </c>
      <c r="E55" s="1131"/>
      <c r="F55" s="521"/>
      <c r="G55" s="521"/>
      <c r="H55" s="521"/>
      <c r="I55" s="521"/>
      <c r="J55" s="521"/>
      <c r="K55" s="521" t="s">
        <v>69</v>
      </c>
      <c r="L55" s="533"/>
      <c r="M55" s="552" t="s">
        <v>197</v>
      </c>
      <c r="N55" s="521">
        <v>30</v>
      </c>
      <c r="O55" s="521">
        <v>0</v>
      </c>
      <c r="P55" s="521">
        <f>N55-O55</f>
        <v>30</v>
      </c>
      <c r="Q55" s="521">
        <v>1</v>
      </c>
      <c r="R55" s="1212"/>
    </row>
    <row r="56" spans="1:18" ht="15" customHeight="1">
      <c r="A56" s="1224" t="s">
        <v>70</v>
      </c>
      <c r="B56" s="1275" t="s">
        <v>1703</v>
      </c>
      <c r="C56" s="521">
        <v>51</v>
      </c>
      <c r="D56" s="543" t="s">
        <v>72</v>
      </c>
      <c r="E56" s="1131"/>
      <c r="F56" s="521"/>
      <c r="G56" s="521"/>
      <c r="H56" s="521"/>
      <c r="I56" s="521"/>
      <c r="J56" s="1217">
        <v>2</v>
      </c>
      <c r="K56" s="521"/>
      <c r="L56" s="521"/>
      <c r="M56" s="1220" t="s">
        <v>1716</v>
      </c>
      <c r="N56" s="1207">
        <f>F63*14+G63*16+H63*16+I63*15+J56*16+K63*16</f>
        <v>32</v>
      </c>
      <c r="O56" s="1207">
        <v>0</v>
      </c>
      <c r="P56" s="1207">
        <f>N56-O56</f>
        <v>32</v>
      </c>
      <c r="Q56" s="1207">
        <v>1</v>
      </c>
      <c r="R56" s="1210">
        <f>SUM(N56:N96)/(SUM(N6:N96))</f>
        <v>1.2223071046600458E-2</v>
      </c>
    </row>
    <row r="57" spans="1:18" ht="15" customHeight="1">
      <c r="A57" s="1225"/>
      <c r="B57" s="1276"/>
      <c r="C57" s="521">
        <v>52</v>
      </c>
      <c r="D57" s="543" t="s">
        <v>73</v>
      </c>
      <c r="E57" s="1131"/>
      <c r="F57" s="521"/>
      <c r="G57" s="521"/>
      <c r="H57" s="521"/>
      <c r="I57" s="521"/>
      <c r="J57" s="1218"/>
      <c r="K57" s="521"/>
      <c r="L57" s="521"/>
      <c r="M57" s="1278"/>
      <c r="N57" s="1208"/>
      <c r="O57" s="1208"/>
      <c r="P57" s="1208"/>
      <c r="Q57" s="1208"/>
      <c r="R57" s="1211"/>
    </row>
    <row r="58" spans="1:18" ht="15" customHeight="1">
      <c r="A58" s="1225"/>
      <c r="B58" s="1276"/>
      <c r="C58" s="521">
        <v>53</v>
      </c>
      <c r="D58" s="543" t="s">
        <v>74</v>
      </c>
      <c r="E58" s="1131"/>
      <c r="F58" s="521"/>
      <c r="G58" s="521"/>
      <c r="H58" s="521"/>
      <c r="I58" s="521"/>
      <c r="J58" s="1218"/>
      <c r="K58" s="521"/>
      <c r="L58" s="521"/>
      <c r="M58" s="1278"/>
      <c r="N58" s="1208"/>
      <c r="O58" s="1208"/>
      <c r="P58" s="1208"/>
      <c r="Q58" s="1208"/>
      <c r="R58" s="1211"/>
    </row>
    <row r="59" spans="1:18" ht="15" customHeight="1">
      <c r="A59" s="1225"/>
      <c r="B59" s="1276"/>
      <c r="C59" s="521">
        <v>54</v>
      </c>
      <c r="D59" s="543" t="s">
        <v>75</v>
      </c>
      <c r="E59" s="1131"/>
      <c r="F59" s="521"/>
      <c r="G59" s="521"/>
      <c r="H59" s="521"/>
      <c r="I59" s="521"/>
      <c r="J59" s="1218"/>
      <c r="K59" s="521"/>
      <c r="L59" s="521"/>
      <c r="M59" s="1278"/>
      <c r="N59" s="1208"/>
      <c r="O59" s="1208"/>
      <c r="P59" s="1208"/>
      <c r="Q59" s="1208"/>
      <c r="R59" s="1211"/>
    </row>
    <row r="60" spans="1:18" ht="15" customHeight="1">
      <c r="A60" s="1225"/>
      <c r="B60" s="1276"/>
      <c r="C60" s="521">
        <v>55</v>
      </c>
      <c r="D60" s="543" t="s">
        <v>76</v>
      </c>
      <c r="E60" s="1131"/>
      <c r="F60" s="521"/>
      <c r="G60" s="521"/>
      <c r="H60" s="521"/>
      <c r="I60" s="521"/>
      <c r="J60" s="1218"/>
      <c r="K60" s="521"/>
      <c r="L60" s="521"/>
      <c r="M60" s="1278"/>
      <c r="N60" s="1208"/>
      <c r="O60" s="1208"/>
      <c r="P60" s="1208"/>
      <c r="Q60" s="1208"/>
      <c r="R60" s="1211"/>
    </row>
    <row r="61" spans="1:18" ht="15" customHeight="1">
      <c r="A61" s="1225"/>
      <c r="B61" s="1276"/>
      <c r="C61" s="521">
        <v>56</v>
      </c>
      <c r="D61" s="522" t="s">
        <v>77</v>
      </c>
      <c r="E61" s="523"/>
      <c r="F61" s="521"/>
      <c r="G61" s="521"/>
      <c r="H61" s="521"/>
      <c r="I61" s="521"/>
      <c r="J61" s="1218"/>
      <c r="K61" s="545"/>
      <c r="L61" s="545"/>
      <c r="M61" s="1278"/>
      <c r="N61" s="1208"/>
      <c r="O61" s="1208"/>
      <c r="P61" s="1208"/>
      <c r="Q61" s="1208"/>
      <c r="R61" s="1211"/>
    </row>
    <row r="62" spans="1:18" ht="15" customHeight="1">
      <c r="A62" s="1225"/>
      <c r="B62" s="1277"/>
      <c r="C62" s="521">
        <v>57</v>
      </c>
      <c r="D62" s="522" t="s">
        <v>78</v>
      </c>
      <c r="E62" s="523"/>
      <c r="F62" s="521"/>
      <c r="G62" s="521"/>
      <c r="H62" s="521"/>
      <c r="I62" s="521"/>
      <c r="J62" s="1218"/>
      <c r="K62" s="545"/>
      <c r="L62" s="545"/>
      <c r="M62" s="1278"/>
      <c r="N62" s="1208"/>
      <c r="O62" s="1208"/>
      <c r="P62" s="1208"/>
      <c r="Q62" s="1208"/>
      <c r="R62" s="1211"/>
    </row>
    <row r="63" spans="1:18" ht="15" customHeight="1">
      <c r="A63" s="1225"/>
      <c r="B63" s="1216" t="s">
        <v>1588</v>
      </c>
      <c r="C63" s="521">
        <v>58</v>
      </c>
      <c r="D63" s="522" t="s">
        <v>1589</v>
      </c>
      <c r="E63" s="523"/>
      <c r="F63" s="521"/>
      <c r="G63" s="521"/>
      <c r="H63" s="521"/>
      <c r="I63" s="521"/>
      <c r="J63" s="1218"/>
      <c r="K63" s="545"/>
      <c r="L63" s="521"/>
      <c r="M63" s="1278"/>
      <c r="N63" s="1208"/>
      <c r="O63" s="1208"/>
      <c r="P63" s="1208"/>
      <c r="Q63" s="1208"/>
      <c r="R63" s="1211"/>
    </row>
    <row r="64" spans="1:18" ht="15" customHeight="1">
      <c r="A64" s="1225"/>
      <c r="B64" s="1216"/>
      <c r="C64" s="521">
        <v>59</v>
      </c>
      <c r="D64" s="528" t="s">
        <v>1590</v>
      </c>
      <c r="E64" s="523"/>
      <c r="F64" s="521"/>
      <c r="G64" s="521"/>
      <c r="H64" s="521"/>
      <c r="I64" s="521"/>
      <c r="J64" s="1218"/>
      <c r="K64" s="545"/>
      <c r="L64" s="521"/>
      <c r="M64" s="1278"/>
      <c r="N64" s="1208"/>
      <c r="O64" s="1208"/>
      <c r="P64" s="1208"/>
      <c r="Q64" s="1208"/>
      <c r="R64" s="1211"/>
    </row>
    <row r="65" spans="1:18" ht="15" customHeight="1">
      <c r="A65" s="1225"/>
      <c r="B65" s="1216"/>
      <c r="C65" s="521">
        <v>60</v>
      </c>
      <c r="D65" s="522" t="s">
        <v>1591</v>
      </c>
      <c r="E65" s="523"/>
      <c r="F65" s="521"/>
      <c r="G65" s="521"/>
      <c r="H65" s="521"/>
      <c r="I65" s="521"/>
      <c r="J65" s="1218"/>
      <c r="K65" s="545"/>
      <c r="L65" s="521"/>
      <c r="M65" s="1278"/>
      <c r="N65" s="1208"/>
      <c r="O65" s="1208"/>
      <c r="P65" s="1208"/>
      <c r="Q65" s="1208"/>
      <c r="R65" s="1211"/>
    </row>
    <row r="66" spans="1:18" ht="15" customHeight="1">
      <c r="A66" s="1225"/>
      <c r="B66" s="1216"/>
      <c r="C66" s="521">
        <v>61</v>
      </c>
      <c r="D66" s="522" t="s">
        <v>1592</v>
      </c>
      <c r="E66" s="523"/>
      <c r="F66" s="521"/>
      <c r="G66" s="521"/>
      <c r="H66" s="521"/>
      <c r="I66" s="521"/>
      <c r="J66" s="1218"/>
      <c r="K66" s="545"/>
      <c r="L66" s="521"/>
      <c r="M66" s="1278"/>
      <c r="N66" s="1208"/>
      <c r="O66" s="1208"/>
      <c r="P66" s="1208"/>
      <c r="Q66" s="1208"/>
      <c r="R66" s="1211"/>
    </row>
    <row r="67" spans="1:18" ht="15" customHeight="1">
      <c r="A67" s="1225"/>
      <c r="B67" s="1216"/>
      <c r="C67" s="521">
        <v>62</v>
      </c>
      <c r="D67" s="522" t="s">
        <v>1593</v>
      </c>
      <c r="E67" s="523"/>
      <c r="F67" s="521"/>
      <c r="G67" s="521"/>
      <c r="H67" s="521"/>
      <c r="I67" s="521"/>
      <c r="J67" s="1218"/>
      <c r="K67" s="545"/>
      <c r="L67" s="521"/>
      <c r="M67" s="1278"/>
      <c r="N67" s="1208"/>
      <c r="O67" s="1208"/>
      <c r="P67" s="1208"/>
      <c r="Q67" s="1208"/>
      <c r="R67" s="1211"/>
    </row>
    <row r="68" spans="1:18" ht="15" customHeight="1">
      <c r="A68" s="1225"/>
      <c r="B68" s="1216"/>
      <c r="C68" s="521">
        <v>63</v>
      </c>
      <c r="D68" s="522" t="s">
        <v>1594</v>
      </c>
      <c r="E68" s="523"/>
      <c r="F68" s="521"/>
      <c r="G68" s="521"/>
      <c r="H68" s="521"/>
      <c r="I68" s="521"/>
      <c r="J68" s="1218"/>
      <c r="K68" s="545"/>
      <c r="L68" s="521"/>
      <c r="M68" s="1278"/>
      <c r="N68" s="1208"/>
      <c r="O68" s="1208"/>
      <c r="P68" s="1208"/>
      <c r="Q68" s="1208"/>
      <c r="R68" s="1211"/>
    </row>
    <row r="69" spans="1:18" ht="15" customHeight="1">
      <c r="A69" s="1225"/>
      <c r="B69" s="1216"/>
      <c r="C69" s="521">
        <v>64</v>
      </c>
      <c r="D69" s="522" t="s">
        <v>1595</v>
      </c>
      <c r="E69" s="523"/>
      <c r="F69" s="521"/>
      <c r="G69" s="521"/>
      <c r="H69" s="521"/>
      <c r="I69" s="521"/>
      <c r="J69" s="1218"/>
      <c r="K69" s="545"/>
      <c r="L69" s="521"/>
      <c r="M69" s="1278"/>
      <c r="N69" s="1208"/>
      <c r="O69" s="1208"/>
      <c r="P69" s="1208"/>
      <c r="Q69" s="1208"/>
      <c r="R69" s="1211"/>
    </row>
    <row r="70" spans="1:18" ht="15" customHeight="1">
      <c r="A70" s="1225"/>
      <c r="B70" s="1216"/>
      <c r="C70" s="521">
        <v>65</v>
      </c>
      <c r="D70" s="522" t="s">
        <v>1596</v>
      </c>
      <c r="E70" s="523"/>
      <c r="F70" s="521"/>
      <c r="G70" s="521"/>
      <c r="H70" s="521"/>
      <c r="I70" s="521"/>
      <c r="J70" s="1218"/>
      <c r="K70" s="545"/>
      <c r="L70" s="521"/>
      <c r="M70" s="1278"/>
      <c r="N70" s="1208"/>
      <c r="O70" s="1208"/>
      <c r="P70" s="1208"/>
      <c r="Q70" s="1208"/>
      <c r="R70" s="1211"/>
    </row>
    <row r="71" spans="1:18" ht="15" customHeight="1">
      <c r="A71" s="1225"/>
      <c r="B71" s="1216"/>
      <c r="C71" s="521">
        <v>66</v>
      </c>
      <c r="D71" s="522" t="s">
        <v>1597</v>
      </c>
      <c r="E71" s="523"/>
      <c r="F71" s="521"/>
      <c r="G71" s="521"/>
      <c r="H71" s="521"/>
      <c r="I71" s="521"/>
      <c r="J71" s="1218"/>
      <c r="K71" s="545"/>
      <c r="L71" s="521"/>
      <c r="M71" s="1278"/>
      <c r="N71" s="1208"/>
      <c r="O71" s="1208"/>
      <c r="P71" s="1208"/>
      <c r="Q71" s="1208"/>
      <c r="R71" s="1211"/>
    </row>
    <row r="72" spans="1:18" ht="15" customHeight="1">
      <c r="A72" s="1225"/>
      <c r="B72" s="1216"/>
      <c r="C72" s="521">
        <v>67</v>
      </c>
      <c r="D72" s="522" t="s">
        <v>1598</v>
      </c>
      <c r="E72" s="523"/>
      <c r="F72" s="521"/>
      <c r="G72" s="521"/>
      <c r="H72" s="521"/>
      <c r="I72" s="521"/>
      <c r="J72" s="1218"/>
      <c r="K72" s="545"/>
      <c r="L72" s="521"/>
      <c r="M72" s="1278"/>
      <c r="N72" s="1208"/>
      <c r="O72" s="1208"/>
      <c r="P72" s="1208"/>
      <c r="Q72" s="1208"/>
      <c r="R72" s="1211"/>
    </row>
    <row r="73" spans="1:18" ht="15" customHeight="1">
      <c r="A73" s="1225"/>
      <c r="B73" s="1216"/>
      <c r="C73" s="521">
        <v>68</v>
      </c>
      <c r="D73" s="522" t="s">
        <v>1599</v>
      </c>
      <c r="E73" s="523"/>
      <c r="F73" s="521"/>
      <c r="G73" s="521"/>
      <c r="H73" s="521"/>
      <c r="I73" s="521"/>
      <c r="J73" s="1218"/>
      <c r="K73" s="545"/>
      <c r="L73" s="521"/>
      <c r="M73" s="1278"/>
      <c r="N73" s="1208"/>
      <c r="O73" s="1208"/>
      <c r="P73" s="1208"/>
      <c r="Q73" s="1208"/>
      <c r="R73" s="1211"/>
    </row>
    <row r="74" spans="1:18" ht="15" customHeight="1">
      <c r="A74" s="1225"/>
      <c r="B74" s="1216"/>
      <c r="C74" s="521">
        <v>69</v>
      </c>
      <c r="D74" s="522" t="s">
        <v>1600</v>
      </c>
      <c r="E74" s="523"/>
      <c r="F74" s="521"/>
      <c r="G74" s="521"/>
      <c r="H74" s="521"/>
      <c r="I74" s="521"/>
      <c r="J74" s="1218"/>
      <c r="K74" s="545"/>
      <c r="L74" s="521"/>
      <c r="M74" s="1278"/>
      <c r="N74" s="1208"/>
      <c r="O74" s="1208"/>
      <c r="P74" s="1208"/>
      <c r="Q74" s="1208"/>
      <c r="R74" s="1211"/>
    </row>
    <row r="75" spans="1:18" ht="15" customHeight="1">
      <c r="A75" s="1225"/>
      <c r="B75" s="1216"/>
      <c r="C75" s="521">
        <v>70</v>
      </c>
      <c r="D75" s="522" t="s">
        <v>1601</v>
      </c>
      <c r="E75" s="523"/>
      <c r="F75" s="521"/>
      <c r="G75" s="521"/>
      <c r="H75" s="521"/>
      <c r="I75" s="521"/>
      <c r="J75" s="1218"/>
      <c r="K75" s="545"/>
      <c r="L75" s="521"/>
      <c r="M75" s="1278"/>
      <c r="N75" s="1208"/>
      <c r="O75" s="1208"/>
      <c r="P75" s="1208"/>
      <c r="Q75" s="1208"/>
      <c r="R75" s="1211"/>
    </row>
    <row r="76" spans="1:18" ht="15" customHeight="1">
      <c r="A76" s="1225"/>
      <c r="B76" s="1216"/>
      <c r="C76" s="521">
        <v>71</v>
      </c>
      <c r="D76" s="522" t="s">
        <v>1602</v>
      </c>
      <c r="E76" s="523"/>
      <c r="F76" s="521"/>
      <c r="G76" s="521"/>
      <c r="H76" s="521"/>
      <c r="I76" s="521"/>
      <c r="J76" s="1218"/>
      <c r="K76" s="545"/>
      <c r="L76" s="521"/>
      <c r="M76" s="1278"/>
      <c r="N76" s="1208"/>
      <c r="O76" s="1208"/>
      <c r="P76" s="1208"/>
      <c r="Q76" s="1208"/>
      <c r="R76" s="1211"/>
    </row>
    <row r="77" spans="1:18" ht="15" customHeight="1">
      <c r="A77" s="1225"/>
      <c r="B77" s="1216"/>
      <c r="C77" s="521">
        <v>72</v>
      </c>
      <c r="D77" s="522" t="s">
        <v>1603</v>
      </c>
      <c r="E77" s="523"/>
      <c r="F77" s="521"/>
      <c r="G77" s="521"/>
      <c r="H77" s="521"/>
      <c r="I77" s="521"/>
      <c r="J77" s="1218"/>
      <c r="K77" s="545"/>
      <c r="L77" s="521"/>
      <c r="M77" s="1278"/>
      <c r="N77" s="1208"/>
      <c r="O77" s="1208"/>
      <c r="P77" s="1208"/>
      <c r="Q77" s="1208"/>
      <c r="R77" s="1211"/>
    </row>
    <row r="78" spans="1:18" ht="15" customHeight="1">
      <c r="A78" s="1225"/>
      <c r="B78" s="1216"/>
      <c r="C78" s="521">
        <v>73</v>
      </c>
      <c r="D78" s="522" t="s">
        <v>1604</v>
      </c>
      <c r="E78" s="523"/>
      <c r="F78" s="521"/>
      <c r="G78" s="521"/>
      <c r="H78" s="521"/>
      <c r="I78" s="521"/>
      <c r="J78" s="1218"/>
      <c r="K78" s="545"/>
      <c r="L78" s="521"/>
      <c r="M78" s="1278"/>
      <c r="N78" s="1208"/>
      <c r="O78" s="1208"/>
      <c r="P78" s="1208"/>
      <c r="Q78" s="1208"/>
      <c r="R78" s="1211"/>
    </row>
    <row r="79" spans="1:18" ht="15" customHeight="1">
      <c r="A79" s="1225"/>
      <c r="B79" s="1216"/>
      <c r="C79" s="521">
        <v>74</v>
      </c>
      <c r="D79" s="522" t="s">
        <v>1605</v>
      </c>
      <c r="E79" s="523"/>
      <c r="F79" s="521"/>
      <c r="G79" s="521"/>
      <c r="H79" s="521"/>
      <c r="I79" s="521"/>
      <c r="J79" s="1218"/>
      <c r="K79" s="545"/>
      <c r="L79" s="521"/>
      <c r="M79" s="1278"/>
      <c r="N79" s="1208"/>
      <c r="O79" s="1208"/>
      <c r="P79" s="1208"/>
      <c r="Q79" s="1208"/>
      <c r="R79" s="1211"/>
    </row>
    <row r="80" spans="1:18" ht="15" customHeight="1">
      <c r="A80" s="1225"/>
      <c r="B80" s="1216"/>
      <c r="C80" s="521">
        <v>75</v>
      </c>
      <c r="D80" s="522" t="s">
        <v>1606</v>
      </c>
      <c r="E80" s="523"/>
      <c r="F80" s="521"/>
      <c r="G80" s="521"/>
      <c r="H80" s="521"/>
      <c r="I80" s="521"/>
      <c r="J80" s="1218"/>
      <c r="K80" s="545"/>
      <c r="L80" s="521"/>
      <c r="M80" s="1278"/>
      <c r="N80" s="1208"/>
      <c r="O80" s="1208"/>
      <c r="P80" s="1208"/>
      <c r="Q80" s="1208"/>
      <c r="R80" s="1211"/>
    </row>
    <row r="81" spans="1:18" ht="15" customHeight="1">
      <c r="A81" s="1225"/>
      <c r="B81" s="1216"/>
      <c r="C81" s="521">
        <v>76</v>
      </c>
      <c r="D81" s="522" t="s">
        <v>1607</v>
      </c>
      <c r="E81" s="523"/>
      <c r="F81" s="521"/>
      <c r="G81" s="521"/>
      <c r="H81" s="521"/>
      <c r="I81" s="521"/>
      <c r="J81" s="1218"/>
      <c r="K81" s="545"/>
      <c r="L81" s="521"/>
      <c r="M81" s="1278"/>
      <c r="N81" s="1208"/>
      <c r="O81" s="1208"/>
      <c r="P81" s="1208"/>
      <c r="Q81" s="1208"/>
      <c r="R81" s="1211"/>
    </row>
    <row r="82" spans="1:18" ht="15" customHeight="1">
      <c r="A82" s="1225"/>
      <c r="B82" s="1216"/>
      <c r="C82" s="521">
        <v>77</v>
      </c>
      <c r="D82" s="522" t="s">
        <v>1608</v>
      </c>
      <c r="E82" s="523"/>
      <c r="F82" s="521"/>
      <c r="G82" s="521"/>
      <c r="H82" s="521"/>
      <c r="I82" s="521"/>
      <c r="J82" s="1218"/>
      <c r="K82" s="545"/>
      <c r="L82" s="521"/>
      <c r="M82" s="1278"/>
      <c r="N82" s="1208"/>
      <c r="O82" s="1208"/>
      <c r="P82" s="1208"/>
      <c r="Q82" s="1208"/>
      <c r="R82" s="1211"/>
    </row>
    <row r="83" spans="1:18" ht="15" customHeight="1">
      <c r="A83" s="1225"/>
      <c r="B83" s="1216"/>
      <c r="C83" s="521">
        <v>78</v>
      </c>
      <c r="D83" s="522" t="s">
        <v>1609</v>
      </c>
      <c r="E83" s="523"/>
      <c r="F83" s="521"/>
      <c r="G83" s="521"/>
      <c r="H83" s="521"/>
      <c r="I83" s="521"/>
      <c r="J83" s="1218"/>
      <c r="K83" s="545"/>
      <c r="L83" s="521"/>
      <c r="M83" s="1278"/>
      <c r="N83" s="1208"/>
      <c r="O83" s="1208"/>
      <c r="P83" s="1208"/>
      <c r="Q83" s="1208"/>
      <c r="R83" s="1211"/>
    </row>
    <row r="84" spans="1:18" ht="15" customHeight="1">
      <c r="A84" s="1225"/>
      <c r="B84" s="1216"/>
      <c r="C84" s="521">
        <v>79</v>
      </c>
      <c r="D84" s="529" t="s">
        <v>1610</v>
      </c>
      <c r="E84" s="530"/>
      <c r="F84" s="521"/>
      <c r="G84" s="521"/>
      <c r="H84" s="521"/>
      <c r="I84" s="521"/>
      <c r="J84" s="1218"/>
      <c r="K84" s="545"/>
      <c r="L84" s="521"/>
      <c r="M84" s="1278"/>
      <c r="N84" s="1208"/>
      <c r="O84" s="1208"/>
      <c r="P84" s="1208"/>
      <c r="Q84" s="1208"/>
      <c r="R84" s="1211"/>
    </row>
    <row r="85" spans="1:18" ht="15" customHeight="1">
      <c r="A85" s="1225"/>
      <c r="B85" s="1216"/>
      <c r="C85" s="521">
        <v>80</v>
      </c>
      <c r="D85" s="522" t="s">
        <v>1611</v>
      </c>
      <c r="E85" s="523"/>
      <c r="F85" s="521"/>
      <c r="G85" s="521"/>
      <c r="H85" s="521"/>
      <c r="I85" s="521"/>
      <c r="J85" s="1218"/>
      <c r="K85" s="545"/>
      <c r="L85" s="521"/>
      <c r="M85" s="1278"/>
      <c r="N85" s="1208"/>
      <c r="O85" s="1208"/>
      <c r="P85" s="1208"/>
      <c r="Q85" s="1208"/>
      <c r="R85" s="1211"/>
    </row>
    <row r="86" spans="1:18" ht="15" customHeight="1">
      <c r="A86" s="1225"/>
      <c r="B86" s="1216"/>
      <c r="C86" s="521">
        <v>81</v>
      </c>
      <c r="D86" s="522" t="s">
        <v>1612</v>
      </c>
      <c r="E86" s="523"/>
      <c r="F86" s="521"/>
      <c r="G86" s="521"/>
      <c r="H86" s="521"/>
      <c r="I86" s="521"/>
      <c r="J86" s="1218"/>
      <c r="K86" s="545"/>
      <c r="L86" s="521"/>
      <c r="M86" s="1278"/>
      <c r="N86" s="1208"/>
      <c r="O86" s="1208"/>
      <c r="P86" s="1208"/>
      <c r="Q86" s="1208"/>
      <c r="R86" s="1211"/>
    </row>
    <row r="87" spans="1:18" ht="15" customHeight="1">
      <c r="A87" s="1225"/>
      <c r="B87" s="1216"/>
      <c r="C87" s="521">
        <v>82</v>
      </c>
      <c r="D87" s="522" t="s">
        <v>1613</v>
      </c>
      <c r="E87" s="523"/>
      <c r="F87" s="521"/>
      <c r="G87" s="521"/>
      <c r="H87" s="521"/>
      <c r="I87" s="521"/>
      <c r="J87" s="1218"/>
      <c r="K87" s="545"/>
      <c r="L87" s="521"/>
      <c r="M87" s="1278"/>
      <c r="N87" s="1208"/>
      <c r="O87" s="1208"/>
      <c r="P87" s="1208"/>
      <c r="Q87" s="1208"/>
      <c r="R87" s="1211"/>
    </row>
    <row r="88" spans="1:18" ht="15" customHeight="1">
      <c r="A88" s="1225"/>
      <c r="B88" s="1216"/>
      <c r="C88" s="521">
        <v>83</v>
      </c>
      <c r="D88" s="522" t="s">
        <v>1614</v>
      </c>
      <c r="E88" s="523"/>
      <c r="F88" s="521"/>
      <c r="G88" s="521"/>
      <c r="H88" s="521"/>
      <c r="I88" s="521"/>
      <c r="J88" s="1218"/>
      <c r="K88" s="545"/>
      <c r="L88" s="521"/>
      <c r="M88" s="1278"/>
      <c r="N88" s="1208"/>
      <c r="O88" s="1208"/>
      <c r="P88" s="1208"/>
      <c r="Q88" s="1208"/>
      <c r="R88" s="1211"/>
    </row>
    <row r="89" spans="1:18" ht="15" customHeight="1">
      <c r="A89" s="1225"/>
      <c r="B89" s="1216"/>
      <c r="C89" s="521">
        <v>84</v>
      </c>
      <c r="D89" s="522" t="s">
        <v>1615</v>
      </c>
      <c r="E89" s="523"/>
      <c r="F89" s="521"/>
      <c r="G89" s="521"/>
      <c r="H89" s="521"/>
      <c r="I89" s="521"/>
      <c r="J89" s="1218"/>
      <c r="K89" s="545"/>
      <c r="L89" s="521"/>
      <c r="M89" s="1278"/>
      <c r="N89" s="1208"/>
      <c r="O89" s="1208"/>
      <c r="P89" s="1208"/>
      <c r="Q89" s="1208"/>
      <c r="R89" s="1211"/>
    </row>
    <row r="90" spans="1:18" ht="15" customHeight="1">
      <c r="A90" s="1225"/>
      <c r="B90" s="1216"/>
      <c r="C90" s="521">
        <v>85</v>
      </c>
      <c r="D90" s="528" t="s">
        <v>1616</v>
      </c>
      <c r="E90" s="523"/>
      <c r="F90" s="521"/>
      <c r="G90" s="521"/>
      <c r="H90" s="521"/>
      <c r="I90" s="521"/>
      <c r="J90" s="1218"/>
      <c r="K90" s="545"/>
      <c r="L90" s="521"/>
      <c r="M90" s="1278"/>
      <c r="N90" s="1208"/>
      <c r="O90" s="1208"/>
      <c r="P90" s="1208"/>
      <c r="Q90" s="1208"/>
      <c r="R90" s="1211"/>
    </row>
    <row r="91" spans="1:18" ht="15" customHeight="1">
      <c r="A91" s="1225"/>
      <c r="B91" s="1216"/>
      <c r="C91" s="521">
        <v>86</v>
      </c>
      <c r="D91" s="522" t="s">
        <v>1617</v>
      </c>
      <c r="E91" s="523"/>
      <c r="F91" s="521"/>
      <c r="G91" s="521"/>
      <c r="H91" s="521"/>
      <c r="I91" s="521"/>
      <c r="J91" s="1218"/>
      <c r="K91" s="545"/>
      <c r="L91" s="521"/>
      <c r="M91" s="1278"/>
      <c r="N91" s="1208"/>
      <c r="O91" s="1208"/>
      <c r="P91" s="1208"/>
      <c r="Q91" s="1208"/>
      <c r="R91" s="1211"/>
    </row>
    <row r="92" spans="1:18" ht="15" customHeight="1">
      <c r="A92" s="1225"/>
      <c r="B92" s="1216"/>
      <c r="C92" s="521">
        <v>87</v>
      </c>
      <c r="D92" s="522" t="s">
        <v>1618</v>
      </c>
      <c r="E92" s="523"/>
      <c r="F92" s="521"/>
      <c r="G92" s="521"/>
      <c r="H92" s="521"/>
      <c r="I92" s="521"/>
      <c r="J92" s="1218"/>
      <c r="K92" s="545"/>
      <c r="L92" s="521"/>
      <c r="M92" s="1278"/>
      <c r="N92" s="1208"/>
      <c r="O92" s="1208"/>
      <c r="P92" s="1208"/>
      <c r="Q92" s="1208"/>
      <c r="R92" s="1211"/>
    </row>
    <row r="93" spans="1:18" ht="15" customHeight="1">
      <c r="A93" s="1225"/>
      <c r="B93" s="1216"/>
      <c r="C93" s="521">
        <v>88</v>
      </c>
      <c r="D93" s="522" t="s">
        <v>1619</v>
      </c>
      <c r="E93" s="523"/>
      <c r="F93" s="521"/>
      <c r="G93" s="521"/>
      <c r="H93" s="521"/>
      <c r="I93" s="521"/>
      <c r="J93" s="1218"/>
      <c r="K93" s="545"/>
      <c r="L93" s="521"/>
      <c r="M93" s="1278"/>
      <c r="N93" s="1208"/>
      <c r="O93" s="1208"/>
      <c r="P93" s="1208"/>
      <c r="Q93" s="1208"/>
      <c r="R93" s="1211"/>
    </row>
    <row r="94" spans="1:18" ht="15" customHeight="1">
      <c r="A94" s="1225"/>
      <c r="B94" s="1216"/>
      <c r="C94" s="521">
        <v>89</v>
      </c>
      <c r="D94" s="528" t="s">
        <v>1620</v>
      </c>
      <c r="E94" s="523"/>
      <c r="F94" s="521"/>
      <c r="G94" s="521"/>
      <c r="H94" s="521"/>
      <c r="I94" s="521"/>
      <c r="J94" s="1218"/>
      <c r="K94" s="545"/>
      <c r="L94" s="521"/>
      <c r="M94" s="1278"/>
      <c r="N94" s="1208"/>
      <c r="O94" s="1208"/>
      <c r="P94" s="1208"/>
      <c r="Q94" s="1208"/>
      <c r="R94" s="1211"/>
    </row>
    <row r="95" spans="1:18" ht="15" customHeight="1">
      <c r="A95" s="1225"/>
      <c r="B95" s="1216"/>
      <c r="C95" s="521">
        <v>90</v>
      </c>
      <c r="D95" s="522" t="s">
        <v>1621</v>
      </c>
      <c r="E95" s="523"/>
      <c r="F95" s="521"/>
      <c r="G95" s="521"/>
      <c r="H95" s="521"/>
      <c r="I95" s="521"/>
      <c r="J95" s="1218"/>
      <c r="K95" s="545"/>
      <c r="L95" s="521"/>
      <c r="M95" s="1278"/>
      <c r="N95" s="1208"/>
      <c r="O95" s="1208"/>
      <c r="P95" s="1208"/>
      <c r="Q95" s="1208"/>
      <c r="R95" s="1211"/>
    </row>
    <row r="96" spans="1:18" ht="15" customHeight="1">
      <c r="A96" s="1226"/>
      <c r="B96" s="1216"/>
      <c r="C96" s="521">
        <v>91</v>
      </c>
      <c r="D96" s="522" t="s">
        <v>1622</v>
      </c>
      <c r="E96" s="523"/>
      <c r="F96" s="521"/>
      <c r="G96" s="521"/>
      <c r="H96" s="521"/>
      <c r="I96" s="521"/>
      <c r="J96" s="1219"/>
      <c r="K96" s="545"/>
      <c r="L96" s="521"/>
      <c r="M96" s="1279"/>
      <c r="N96" s="1209"/>
      <c r="O96" s="1209"/>
      <c r="P96" s="1209"/>
      <c r="Q96" s="1209"/>
      <c r="R96" s="1212"/>
    </row>
    <row r="97" spans="1:18" ht="17.45" customHeight="1">
      <c r="A97" s="1213" t="s">
        <v>108</v>
      </c>
      <c r="B97" s="1214"/>
      <c r="C97" s="1214"/>
      <c r="D97" s="1215"/>
      <c r="E97" s="1135"/>
      <c r="F97" s="521">
        <f>SUM(F6:F96)</f>
        <v>28</v>
      </c>
      <c r="G97" s="521">
        <f>SUM(G6:G96)</f>
        <v>24</v>
      </c>
      <c r="H97" s="521">
        <f>SUM(H6:H96)</f>
        <v>22</v>
      </c>
      <c r="I97" s="521">
        <f>SUM(I6:I96)</f>
        <v>26</v>
      </c>
      <c r="J97" s="521">
        <f>SUM(J6:J96)</f>
        <v>21</v>
      </c>
      <c r="K97" s="521"/>
      <c r="L97" s="521"/>
      <c r="M97" s="521"/>
      <c r="N97" s="521">
        <f>SUM(N6:N96)</f>
        <v>2618</v>
      </c>
      <c r="O97" s="521">
        <f>SUM(O6:O96)</f>
        <v>1017</v>
      </c>
      <c r="P97" s="521">
        <f>SUM(P6:P96)</f>
        <v>1601</v>
      </c>
      <c r="Q97" s="521">
        <f>SUM(Q6:Q96)</f>
        <v>147</v>
      </c>
      <c r="R97" s="547">
        <f>SUM(R6:R96)</f>
        <v>1</v>
      </c>
    </row>
    <row r="98" spans="1:18" ht="17.45" customHeight="1">
      <c r="A98" s="1213" t="s">
        <v>1318</v>
      </c>
      <c r="B98" s="1214"/>
      <c r="C98" s="1214"/>
      <c r="D98" s="1215"/>
      <c r="E98" s="1135"/>
      <c r="F98" s="539"/>
      <c r="G98" s="539"/>
      <c r="H98" s="539"/>
      <c r="I98" s="539"/>
      <c r="J98" s="539"/>
      <c r="K98" s="539"/>
      <c r="L98" s="521"/>
      <c r="M98" s="521"/>
      <c r="N98" s="539"/>
      <c r="O98" s="483">
        <f>O97/N97</f>
        <v>0.3884644766997708</v>
      </c>
      <c r="P98" s="483">
        <f>P97/N97</f>
        <v>0.6115355233002292</v>
      </c>
      <c r="Q98" s="539"/>
      <c r="R98" s="539"/>
    </row>
  </sheetData>
  <mergeCells count="34">
    <mergeCell ref="A1:R1"/>
    <mergeCell ref="A2:R2"/>
    <mergeCell ref="A3:B5"/>
    <mergeCell ref="C3:C5"/>
    <mergeCell ref="D3:D5"/>
    <mergeCell ref="F3:G3"/>
    <mergeCell ref="H3:I3"/>
    <mergeCell ref="J3:K3"/>
    <mergeCell ref="R3:R5"/>
    <mergeCell ref="L4:L5"/>
    <mergeCell ref="M4:M5"/>
    <mergeCell ref="R56:R96"/>
    <mergeCell ref="E3:E5"/>
    <mergeCell ref="L3:M3"/>
    <mergeCell ref="N3:N5"/>
    <mergeCell ref="O3:O5"/>
    <mergeCell ref="P3:P5"/>
    <mergeCell ref="Q3:Q5"/>
    <mergeCell ref="A6:A55"/>
    <mergeCell ref="B6:B29"/>
    <mergeCell ref="R6:R29"/>
    <mergeCell ref="B30:B55"/>
    <mergeCell ref="R30:R55"/>
    <mergeCell ref="A97:D97"/>
    <mergeCell ref="A98:D98"/>
    <mergeCell ref="B63:B96"/>
    <mergeCell ref="Q56:Q96"/>
    <mergeCell ref="J56:J96"/>
    <mergeCell ref="M56:M96"/>
    <mergeCell ref="N56:N96"/>
    <mergeCell ref="O56:O96"/>
    <mergeCell ref="P56:P96"/>
    <mergeCell ref="A56:A96"/>
    <mergeCell ref="B56:B62"/>
  </mergeCells>
  <phoneticPr fontId="12" type="noConversion"/>
  <pageMargins left="0.51181102362204722" right="0.51181102362204722" top="0.59055118110236227" bottom="0.78740157480314965" header="0.31496062992125984" footer="0.51181102362204722"/>
  <pageSetup paperSize="9" orientation="portrait" r:id="rId1"/>
  <headerFooter>
    <oddFooter>&amp;C&amp;10第 &amp;P 页，共 &amp;N 页&amp;R&amp;10&amp;A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4"/>
  <sheetViews>
    <sheetView workbookViewId="0">
      <pane xSplit="2" ySplit="5" topLeftCell="C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3" width="3.125" style="1" customWidth="1"/>
    <col min="4" max="4" width="19" style="1" customWidth="1"/>
    <col min="5" max="5" width="8.875" style="1" customWidth="1"/>
    <col min="6" max="11" width="3.375" style="1" customWidth="1"/>
    <col min="12" max="13" width="3.375" style="549" customWidth="1"/>
    <col min="14" max="17" width="5.125" style="1" customWidth="1"/>
    <col min="18" max="18" width="5.375" style="1" customWidth="1"/>
    <col min="19" max="16384" width="9" style="1"/>
  </cols>
  <sheetData>
    <row r="1" spans="1:18" ht="30" customHeight="1">
      <c r="A1" s="1182" t="s">
        <v>1920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</row>
    <row r="2" spans="1:18" ht="26.25" customHeight="1">
      <c r="A2" s="1280" t="s">
        <v>1881</v>
      </c>
      <c r="B2" s="1280"/>
      <c r="C2" s="1280"/>
      <c r="D2" s="1280"/>
      <c r="E2" s="1280"/>
      <c r="F2" s="1280"/>
      <c r="G2" s="1280"/>
      <c r="H2" s="1280"/>
      <c r="I2" s="1280"/>
      <c r="J2" s="1280"/>
      <c r="K2" s="1280"/>
      <c r="L2" s="1280"/>
      <c r="M2" s="1280"/>
      <c r="N2" s="1280"/>
      <c r="O2" s="1280"/>
      <c r="P2" s="1280"/>
      <c r="Q2" s="1280"/>
      <c r="R2" s="1280"/>
    </row>
    <row r="3" spans="1:18" ht="18" customHeight="1">
      <c r="A3" s="1157" t="s">
        <v>1397</v>
      </c>
      <c r="B3" s="1157"/>
      <c r="C3" s="1216" t="s">
        <v>2</v>
      </c>
      <c r="D3" s="1157" t="s">
        <v>3</v>
      </c>
      <c r="E3" s="1239" t="s">
        <v>1882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1262</v>
      </c>
      <c r="P3" s="1216" t="s">
        <v>1263</v>
      </c>
      <c r="Q3" s="1216" t="s">
        <v>9</v>
      </c>
      <c r="R3" s="1157" t="s">
        <v>10</v>
      </c>
    </row>
    <row r="4" spans="1:18" ht="18" customHeight="1">
      <c r="A4" s="1157"/>
      <c r="B4" s="1157"/>
      <c r="C4" s="1216"/>
      <c r="D4" s="1157"/>
      <c r="E4" s="1240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</row>
    <row r="5" spans="1:18" ht="18" customHeight="1">
      <c r="A5" s="1157"/>
      <c r="B5" s="1157"/>
      <c r="C5" s="1216"/>
      <c r="D5" s="1157"/>
      <c r="E5" s="1241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1377</v>
      </c>
      <c r="L5" s="1157"/>
      <c r="M5" s="1157"/>
      <c r="N5" s="1216"/>
      <c r="O5" s="1216"/>
      <c r="P5" s="1216"/>
      <c r="Q5" s="1216"/>
      <c r="R5" s="1157"/>
    </row>
    <row r="6" spans="1:18" ht="16.7" customHeight="1">
      <c r="A6" s="1216" t="s">
        <v>17</v>
      </c>
      <c r="B6" s="1216" t="s">
        <v>1528</v>
      </c>
      <c r="C6" s="521">
        <v>1</v>
      </c>
      <c r="D6" s="494" t="s">
        <v>1883</v>
      </c>
      <c r="E6" s="495"/>
      <c r="F6" s="496">
        <v>2</v>
      </c>
      <c r="G6" s="496"/>
      <c r="H6" s="521"/>
      <c r="I6" s="521"/>
      <c r="J6" s="521"/>
      <c r="K6" s="521"/>
      <c r="L6" s="534" t="s">
        <v>1143</v>
      </c>
      <c r="M6" s="534"/>
      <c r="N6" s="521">
        <f>F6*14+G6*16+H6*16+I6*15+J6*16+K6*16</f>
        <v>28</v>
      </c>
      <c r="O6" s="521">
        <v>20</v>
      </c>
      <c r="P6" s="521">
        <f t="shared" ref="P6:P59" si="0">N6-O6</f>
        <v>8</v>
      </c>
      <c r="Q6" s="521">
        <f>INT(N6/16)+IF(MOD(N6,16)&gt;9,1,0)</f>
        <v>2</v>
      </c>
      <c r="R6" s="1228">
        <f>SUM(N6:N24)/(SUM(N6:N92))</f>
        <v>0.29278183292781834</v>
      </c>
    </row>
    <row r="7" spans="1:18" ht="16.7" customHeight="1">
      <c r="A7" s="1216"/>
      <c r="B7" s="1216"/>
      <c r="C7" s="521">
        <v>2</v>
      </c>
      <c r="D7" s="498" t="s">
        <v>1476</v>
      </c>
      <c r="E7" s="1129"/>
      <c r="F7" s="496">
        <v>2</v>
      </c>
      <c r="G7" s="496">
        <v>2</v>
      </c>
      <c r="H7" s="521"/>
      <c r="I7" s="521"/>
      <c r="J7" s="521"/>
      <c r="K7" s="521"/>
      <c r="L7" s="534" t="s">
        <v>1143</v>
      </c>
      <c r="M7" s="534"/>
      <c r="N7" s="521">
        <f>F7*14+G7*16+H7*16+I7*15+J7*16+K7*16</f>
        <v>60</v>
      </c>
      <c r="O7" s="521">
        <v>48</v>
      </c>
      <c r="P7" s="521">
        <f t="shared" si="0"/>
        <v>12</v>
      </c>
      <c r="Q7" s="521">
        <f t="shared" ref="Q7:Q44" si="1">INT(N7/16)+IF(MOD(N7,16)&gt;9,1,0)</f>
        <v>4</v>
      </c>
      <c r="R7" s="1228"/>
    </row>
    <row r="8" spans="1:18" ht="16.7" customHeight="1">
      <c r="A8" s="1216"/>
      <c r="B8" s="1227"/>
      <c r="C8" s="521">
        <v>3</v>
      </c>
      <c r="D8" s="535" t="s">
        <v>1144</v>
      </c>
      <c r="E8" s="1130"/>
      <c r="F8" s="521"/>
      <c r="G8" s="521"/>
      <c r="H8" s="496">
        <v>2</v>
      </c>
      <c r="I8" s="496">
        <v>2</v>
      </c>
      <c r="J8" s="521"/>
      <c r="K8" s="521"/>
      <c r="L8" s="534" t="s">
        <v>1143</v>
      </c>
      <c r="M8" s="534"/>
      <c r="N8" s="521">
        <f t="shared" ref="N8:N18" si="2">F8*14+G8*16+H8*16+I8*15+J8*16+K8*16</f>
        <v>62</v>
      </c>
      <c r="O8" s="521">
        <v>48</v>
      </c>
      <c r="P8" s="521">
        <f t="shared" si="0"/>
        <v>14</v>
      </c>
      <c r="Q8" s="521">
        <f t="shared" si="1"/>
        <v>4</v>
      </c>
      <c r="R8" s="1228"/>
    </row>
    <row r="9" spans="1:18" ht="16.7" customHeight="1">
      <c r="A9" s="1216"/>
      <c r="B9" s="1227"/>
      <c r="C9" s="521">
        <v>4</v>
      </c>
      <c r="D9" s="540" t="s">
        <v>1147</v>
      </c>
      <c r="E9" s="520"/>
      <c r="F9" s="496">
        <v>2</v>
      </c>
      <c r="G9" s="496">
        <v>2</v>
      </c>
      <c r="H9" s="496"/>
      <c r="I9" s="496"/>
      <c r="J9" s="496"/>
      <c r="K9" s="496"/>
      <c r="L9" s="534" t="s">
        <v>1143</v>
      </c>
      <c r="M9" s="534"/>
      <c r="N9" s="521">
        <f t="shared" si="2"/>
        <v>60</v>
      </c>
      <c r="O9" s="521">
        <v>48</v>
      </c>
      <c r="P9" s="521">
        <f t="shared" si="0"/>
        <v>12</v>
      </c>
      <c r="Q9" s="521">
        <f t="shared" si="1"/>
        <v>4</v>
      </c>
      <c r="R9" s="1228"/>
    </row>
    <row r="10" spans="1:18" ht="16.7" customHeight="1">
      <c r="A10" s="1216"/>
      <c r="B10" s="1227"/>
      <c r="C10" s="521">
        <v>5</v>
      </c>
      <c r="D10" s="519" t="s">
        <v>22</v>
      </c>
      <c r="E10" s="520"/>
      <c r="F10" s="496"/>
      <c r="G10" s="496"/>
      <c r="H10" s="496"/>
      <c r="I10" s="496"/>
      <c r="J10" s="496">
        <v>2</v>
      </c>
      <c r="K10" s="496"/>
      <c r="L10" s="534" t="s">
        <v>1143</v>
      </c>
      <c r="M10" s="534"/>
      <c r="N10" s="521">
        <f t="shared" si="2"/>
        <v>32</v>
      </c>
      <c r="O10" s="521">
        <v>24</v>
      </c>
      <c r="P10" s="521">
        <f t="shared" si="0"/>
        <v>8</v>
      </c>
      <c r="Q10" s="521">
        <f t="shared" si="1"/>
        <v>2</v>
      </c>
      <c r="R10" s="1228"/>
    </row>
    <row r="11" spans="1:18" ht="16.7" customHeight="1">
      <c r="A11" s="1216"/>
      <c r="B11" s="1227"/>
      <c r="C11" s="521">
        <v>6</v>
      </c>
      <c r="D11" s="512" t="s">
        <v>1269</v>
      </c>
      <c r="E11" s="513"/>
      <c r="F11" s="514">
        <v>1</v>
      </c>
      <c r="G11" s="514"/>
      <c r="H11" s="514"/>
      <c r="I11" s="514"/>
      <c r="J11" s="514">
        <v>1</v>
      </c>
      <c r="K11" s="514"/>
      <c r="L11" s="534"/>
      <c r="M11" s="551" t="s">
        <v>197</v>
      </c>
      <c r="N11" s="521">
        <f t="shared" si="2"/>
        <v>30</v>
      </c>
      <c r="O11" s="521">
        <v>24</v>
      </c>
      <c r="P11" s="521">
        <f t="shared" si="0"/>
        <v>6</v>
      </c>
      <c r="Q11" s="521">
        <f t="shared" si="1"/>
        <v>2</v>
      </c>
      <c r="R11" s="1228"/>
    </row>
    <row r="12" spans="1:18" ht="16.7" customHeight="1">
      <c r="A12" s="1216"/>
      <c r="B12" s="1227"/>
      <c r="C12" s="521">
        <v>7</v>
      </c>
      <c r="D12" s="512" t="s">
        <v>1270</v>
      </c>
      <c r="E12" s="513"/>
      <c r="F12" s="514"/>
      <c r="G12" s="514">
        <v>1</v>
      </c>
      <c r="H12" s="514"/>
      <c r="I12" s="514"/>
      <c r="J12" s="514"/>
      <c r="K12" s="514"/>
      <c r="L12" s="534"/>
      <c r="M12" s="551" t="s">
        <v>197</v>
      </c>
      <c r="N12" s="521">
        <f t="shared" si="2"/>
        <v>16</v>
      </c>
      <c r="O12" s="521">
        <v>8</v>
      </c>
      <c r="P12" s="521">
        <f t="shared" si="0"/>
        <v>8</v>
      </c>
      <c r="Q12" s="521">
        <f t="shared" si="1"/>
        <v>1</v>
      </c>
      <c r="R12" s="1228"/>
    </row>
    <row r="13" spans="1:18" ht="16.7" customHeight="1">
      <c r="A13" s="1216"/>
      <c r="B13" s="1227"/>
      <c r="C13" s="521">
        <v>8</v>
      </c>
      <c r="D13" s="512" t="s">
        <v>487</v>
      </c>
      <c r="E13" s="513"/>
      <c r="F13" s="514">
        <v>1</v>
      </c>
      <c r="G13" s="514"/>
      <c r="H13" s="514"/>
      <c r="I13" s="514"/>
      <c r="J13" s="514"/>
      <c r="K13" s="514"/>
      <c r="L13" s="534"/>
      <c r="M13" s="551" t="s">
        <v>197</v>
      </c>
      <c r="N13" s="521">
        <v>16</v>
      </c>
      <c r="O13" s="521">
        <v>2</v>
      </c>
      <c r="P13" s="521">
        <v>14</v>
      </c>
      <c r="Q13" s="521">
        <v>1</v>
      </c>
      <c r="R13" s="1228"/>
    </row>
    <row r="14" spans="1:18" ht="16.7" customHeight="1">
      <c r="A14" s="1216"/>
      <c r="B14" s="1227"/>
      <c r="C14" s="521">
        <v>9</v>
      </c>
      <c r="D14" s="512" t="s">
        <v>324</v>
      </c>
      <c r="E14" s="513"/>
      <c r="F14" s="514"/>
      <c r="G14" s="514">
        <v>1</v>
      </c>
      <c r="H14" s="514"/>
      <c r="I14" s="514"/>
      <c r="J14" s="514"/>
      <c r="K14" s="514"/>
      <c r="L14" s="534"/>
      <c r="M14" s="551" t="s">
        <v>197</v>
      </c>
      <c r="N14" s="521">
        <f t="shared" si="2"/>
        <v>16</v>
      </c>
      <c r="O14" s="521">
        <v>2</v>
      </c>
      <c r="P14" s="521">
        <v>14</v>
      </c>
      <c r="Q14" s="521">
        <v>1</v>
      </c>
      <c r="R14" s="1228"/>
    </row>
    <row r="15" spans="1:18" ht="16.7" customHeight="1">
      <c r="A15" s="1216"/>
      <c r="B15" s="1227"/>
      <c r="C15" s="521">
        <v>10</v>
      </c>
      <c r="D15" s="538" t="s">
        <v>1162</v>
      </c>
      <c r="E15" s="513"/>
      <c r="F15" s="496">
        <v>2</v>
      </c>
      <c r="G15" s="496">
        <v>2</v>
      </c>
      <c r="H15" s="496">
        <v>2</v>
      </c>
      <c r="I15" s="496">
        <v>2</v>
      </c>
      <c r="J15" s="514"/>
      <c r="K15" s="514"/>
      <c r="L15" s="536"/>
      <c r="M15" s="534" t="s">
        <v>1143</v>
      </c>
      <c r="N15" s="521">
        <f t="shared" si="2"/>
        <v>122</v>
      </c>
      <c r="O15" s="521">
        <v>8</v>
      </c>
      <c r="P15" s="521">
        <f t="shared" si="0"/>
        <v>114</v>
      </c>
      <c r="Q15" s="521">
        <f t="shared" si="1"/>
        <v>8</v>
      </c>
      <c r="R15" s="1228"/>
    </row>
    <row r="16" spans="1:18" ht="16.7" customHeight="1">
      <c r="A16" s="1216"/>
      <c r="B16" s="1227"/>
      <c r="C16" s="521">
        <v>11</v>
      </c>
      <c r="D16" s="538" t="s">
        <v>1163</v>
      </c>
      <c r="E16" s="513"/>
      <c r="F16" s="496">
        <v>2</v>
      </c>
      <c r="G16" s="496">
        <v>2</v>
      </c>
      <c r="H16" s="514"/>
      <c r="I16" s="514"/>
      <c r="J16" s="514"/>
      <c r="K16" s="514"/>
      <c r="L16" s="536"/>
      <c r="M16" s="534" t="s">
        <v>1143</v>
      </c>
      <c r="N16" s="521">
        <f t="shared" si="2"/>
        <v>60</v>
      </c>
      <c r="O16" s="521">
        <v>14</v>
      </c>
      <c r="P16" s="521">
        <f t="shared" si="0"/>
        <v>46</v>
      </c>
      <c r="Q16" s="521">
        <f t="shared" si="1"/>
        <v>4</v>
      </c>
      <c r="R16" s="1228"/>
    </row>
    <row r="17" spans="1:18" ht="16.7" customHeight="1">
      <c r="A17" s="1216"/>
      <c r="B17" s="1227"/>
      <c r="C17" s="521">
        <v>12</v>
      </c>
      <c r="D17" s="538" t="s">
        <v>1921</v>
      </c>
      <c r="E17" s="513"/>
      <c r="F17" s="514">
        <v>2</v>
      </c>
      <c r="G17" s="514"/>
      <c r="H17" s="514"/>
      <c r="I17" s="514"/>
      <c r="J17" s="514"/>
      <c r="K17" s="514"/>
      <c r="L17" s="536"/>
      <c r="M17" s="533" t="s">
        <v>1143</v>
      </c>
      <c r="N17" s="521">
        <f t="shared" si="2"/>
        <v>28</v>
      </c>
      <c r="O17" s="521">
        <v>4</v>
      </c>
      <c r="P17" s="521">
        <f t="shared" si="0"/>
        <v>24</v>
      </c>
      <c r="Q17" s="521">
        <f t="shared" si="1"/>
        <v>2</v>
      </c>
      <c r="R17" s="1228"/>
    </row>
    <row r="18" spans="1:18" ht="16.7" customHeight="1">
      <c r="A18" s="1216"/>
      <c r="B18" s="1227"/>
      <c r="C18" s="521">
        <v>13</v>
      </c>
      <c r="D18" s="539" t="s">
        <v>1039</v>
      </c>
      <c r="E18" s="1131"/>
      <c r="F18" s="521">
        <v>1</v>
      </c>
      <c r="G18" s="521">
        <v>1</v>
      </c>
      <c r="H18" s="521"/>
      <c r="I18" s="521"/>
      <c r="J18" s="521"/>
      <c r="K18" s="521"/>
      <c r="L18" s="533"/>
      <c r="M18" s="533" t="s">
        <v>1143</v>
      </c>
      <c r="N18" s="521">
        <f t="shared" si="2"/>
        <v>30</v>
      </c>
      <c r="O18" s="521">
        <v>4</v>
      </c>
      <c r="P18" s="521">
        <f t="shared" si="0"/>
        <v>26</v>
      </c>
      <c r="Q18" s="521">
        <f t="shared" si="1"/>
        <v>2</v>
      </c>
      <c r="R18" s="1228"/>
    </row>
    <row r="19" spans="1:18" ht="16.7" customHeight="1">
      <c r="A19" s="1216"/>
      <c r="B19" s="1227"/>
      <c r="C19" s="521">
        <v>14</v>
      </c>
      <c r="D19" s="512" t="s">
        <v>1558</v>
      </c>
      <c r="E19" s="513"/>
      <c r="F19" s="514" t="s">
        <v>25</v>
      </c>
      <c r="G19" s="514" t="s">
        <v>25</v>
      </c>
      <c r="H19" s="514" t="s">
        <v>25</v>
      </c>
      <c r="I19" s="514" t="s">
        <v>25</v>
      </c>
      <c r="J19" s="514" t="s">
        <v>25</v>
      </c>
      <c r="K19" s="514"/>
      <c r="L19" s="536"/>
      <c r="M19" s="552" t="s">
        <v>197</v>
      </c>
      <c r="N19" s="521">
        <v>76</v>
      </c>
      <c r="O19" s="521">
        <v>16</v>
      </c>
      <c r="P19" s="521">
        <f t="shared" si="0"/>
        <v>60</v>
      </c>
      <c r="Q19" s="521">
        <v>2</v>
      </c>
      <c r="R19" s="1228"/>
    </row>
    <row r="20" spans="1:18" ht="16.7" customHeight="1">
      <c r="A20" s="1216"/>
      <c r="B20" s="1227"/>
      <c r="C20" s="521">
        <v>15</v>
      </c>
      <c r="D20" s="512" t="s">
        <v>993</v>
      </c>
      <c r="E20" s="513"/>
      <c r="F20" s="514" t="s">
        <v>25</v>
      </c>
      <c r="G20" s="514" t="s">
        <v>25</v>
      </c>
      <c r="H20" s="514" t="s">
        <v>25</v>
      </c>
      <c r="I20" s="514" t="s">
        <v>25</v>
      </c>
      <c r="J20" s="514"/>
      <c r="K20" s="514"/>
      <c r="L20" s="536"/>
      <c r="M20" s="552" t="s">
        <v>197</v>
      </c>
      <c r="N20" s="521">
        <v>16</v>
      </c>
      <c r="O20" s="521">
        <v>8</v>
      </c>
      <c r="P20" s="521">
        <f t="shared" si="0"/>
        <v>8</v>
      </c>
      <c r="Q20" s="521">
        <v>1</v>
      </c>
      <c r="R20" s="1228"/>
    </row>
    <row r="21" spans="1:18" ht="16.7" customHeight="1">
      <c r="A21" s="1216"/>
      <c r="B21" s="1227"/>
      <c r="C21" s="521">
        <v>16</v>
      </c>
      <c r="D21" s="540" t="s">
        <v>1149</v>
      </c>
      <c r="E21" s="520"/>
      <c r="F21" s="496" t="s">
        <v>25</v>
      </c>
      <c r="G21" s="496" t="s">
        <v>25</v>
      </c>
      <c r="H21" s="521" t="s">
        <v>25</v>
      </c>
      <c r="I21" s="521" t="s">
        <v>25</v>
      </c>
      <c r="J21" s="521" t="s">
        <v>25</v>
      </c>
      <c r="K21" s="521"/>
      <c r="L21" s="533"/>
      <c r="M21" s="552" t="s">
        <v>197</v>
      </c>
      <c r="N21" s="521">
        <v>20</v>
      </c>
      <c r="O21" s="521">
        <v>16</v>
      </c>
      <c r="P21" s="521">
        <f t="shared" si="0"/>
        <v>4</v>
      </c>
      <c r="Q21" s="521">
        <f t="shared" si="1"/>
        <v>1</v>
      </c>
      <c r="R21" s="1228"/>
    </row>
    <row r="22" spans="1:18" ht="16.7" customHeight="1">
      <c r="A22" s="1216"/>
      <c r="B22" s="1227"/>
      <c r="C22" s="521">
        <v>17</v>
      </c>
      <c r="D22" s="540" t="s">
        <v>1150</v>
      </c>
      <c r="E22" s="520"/>
      <c r="F22" s="521" t="s">
        <v>28</v>
      </c>
      <c r="G22" s="521" t="s">
        <v>28</v>
      </c>
      <c r="H22" s="521" t="s">
        <v>28</v>
      </c>
      <c r="I22" s="521" t="s">
        <v>28</v>
      </c>
      <c r="J22" s="521"/>
      <c r="K22" s="521"/>
      <c r="L22" s="533"/>
      <c r="M22" s="552" t="s">
        <v>197</v>
      </c>
      <c r="N22" s="521">
        <v>24</v>
      </c>
      <c r="O22" s="521">
        <v>20</v>
      </c>
      <c r="P22" s="521">
        <f t="shared" si="0"/>
        <v>4</v>
      </c>
      <c r="Q22" s="521">
        <f t="shared" si="1"/>
        <v>1</v>
      </c>
      <c r="R22" s="1228"/>
    </row>
    <row r="23" spans="1:18" ht="16.7" customHeight="1">
      <c r="A23" s="1216"/>
      <c r="B23" s="1227"/>
      <c r="C23" s="521">
        <v>18</v>
      </c>
      <c r="D23" s="519" t="s">
        <v>977</v>
      </c>
      <c r="E23" s="520"/>
      <c r="F23" s="521" t="s">
        <v>1273</v>
      </c>
      <c r="G23" s="521" t="s">
        <v>1273</v>
      </c>
      <c r="H23" s="521" t="s">
        <v>1273</v>
      </c>
      <c r="I23" s="521" t="s">
        <v>1273</v>
      </c>
      <c r="J23" s="521" t="s">
        <v>1273</v>
      </c>
      <c r="K23" s="521"/>
      <c r="L23" s="533"/>
      <c r="M23" s="552" t="s">
        <v>197</v>
      </c>
      <c r="N23" s="521">
        <v>10</v>
      </c>
      <c r="O23" s="521">
        <v>10</v>
      </c>
      <c r="P23" s="521">
        <v>0</v>
      </c>
      <c r="Q23" s="521">
        <v>1</v>
      </c>
      <c r="R23" s="1228"/>
    </row>
    <row r="24" spans="1:18" ht="16.7" customHeight="1">
      <c r="A24" s="1216"/>
      <c r="B24" s="1227"/>
      <c r="C24" s="521">
        <v>19</v>
      </c>
      <c r="D24" s="519" t="s">
        <v>1274</v>
      </c>
      <c r="E24" s="520"/>
      <c r="F24" s="521" t="s">
        <v>1273</v>
      </c>
      <c r="G24" s="521" t="s">
        <v>1273</v>
      </c>
      <c r="H24" s="521" t="s">
        <v>25</v>
      </c>
      <c r="I24" s="521" t="s">
        <v>25</v>
      </c>
      <c r="J24" s="521" t="s">
        <v>25</v>
      </c>
      <c r="K24" s="521"/>
      <c r="L24" s="533"/>
      <c r="M24" s="533" t="s">
        <v>1143</v>
      </c>
      <c r="N24" s="521">
        <v>16</v>
      </c>
      <c r="O24" s="521">
        <v>12</v>
      </c>
      <c r="P24" s="521">
        <f>N24-O24</f>
        <v>4</v>
      </c>
      <c r="Q24" s="521">
        <f t="shared" si="1"/>
        <v>1</v>
      </c>
      <c r="R24" s="1228"/>
    </row>
    <row r="25" spans="1:18" ht="16.7" customHeight="1">
      <c r="A25" s="1216"/>
      <c r="B25" s="1216" t="s">
        <v>198</v>
      </c>
      <c r="C25" s="521">
        <v>20</v>
      </c>
      <c r="D25" s="522" t="s">
        <v>1922</v>
      </c>
      <c r="E25" s="523"/>
      <c r="F25" s="496">
        <v>2</v>
      </c>
      <c r="G25" s="496"/>
      <c r="H25" s="496"/>
      <c r="I25" s="496"/>
      <c r="J25" s="496"/>
      <c r="K25" s="496"/>
      <c r="L25" s="534" t="s">
        <v>1143</v>
      </c>
      <c r="M25" s="534"/>
      <c r="N25" s="521">
        <f t="shared" ref="N25:N44" si="3">F25*14+G25*16+H25*16+I25*15+J25*16+K25*16</f>
        <v>28</v>
      </c>
      <c r="O25" s="521">
        <v>24</v>
      </c>
      <c r="P25" s="521">
        <f t="shared" si="0"/>
        <v>4</v>
      </c>
      <c r="Q25" s="521">
        <f t="shared" si="1"/>
        <v>2</v>
      </c>
      <c r="R25" s="1228">
        <f>SUM(N25:N49)/(SUM(N6:N92))</f>
        <v>0.61800486618004868</v>
      </c>
    </row>
    <row r="26" spans="1:18" ht="16.7" customHeight="1">
      <c r="A26" s="1216"/>
      <c r="B26" s="1216"/>
      <c r="C26" s="521">
        <v>21</v>
      </c>
      <c r="D26" s="522" t="s">
        <v>1923</v>
      </c>
      <c r="E26" s="523"/>
      <c r="F26" s="496">
        <v>4</v>
      </c>
      <c r="G26" s="496"/>
      <c r="H26" s="496"/>
      <c r="I26" s="496"/>
      <c r="J26" s="496"/>
      <c r="K26" s="496"/>
      <c r="L26" s="534" t="s">
        <v>1143</v>
      </c>
      <c r="M26" s="534"/>
      <c r="N26" s="521">
        <f t="shared" si="3"/>
        <v>56</v>
      </c>
      <c r="O26" s="521">
        <v>48</v>
      </c>
      <c r="P26" s="521">
        <f t="shared" si="0"/>
        <v>8</v>
      </c>
      <c r="Q26" s="521">
        <f t="shared" si="1"/>
        <v>3</v>
      </c>
      <c r="R26" s="1228"/>
    </row>
    <row r="27" spans="1:18" ht="16.7" customHeight="1">
      <c r="A27" s="1216"/>
      <c r="B27" s="1216"/>
      <c r="C27" s="521">
        <v>22</v>
      </c>
      <c r="D27" s="522" t="s">
        <v>1924</v>
      </c>
      <c r="E27" s="523"/>
      <c r="F27" s="496">
        <v>2</v>
      </c>
      <c r="G27" s="496">
        <v>2</v>
      </c>
      <c r="H27" s="496"/>
      <c r="I27" s="496"/>
      <c r="J27" s="496"/>
      <c r="K27" s="496"/>
      <c r="L27" s="534" t="s">
        <v>1143</v>
      </c>
      <c r="M27" s="534"/>
      <c r="N27" s="521">
        <f t="shared" si="3"/>
        <v>60</v>
      </c>
      <c r="O27" s="521">
        <v>48</v>
      </c>
      <c r="P27" s="521">
        <f t="shared" si="0"/>
        <v>12</v>
      </c>
      <c r="Q27" s="521">
        <f t="shared" si="1"/>
        <v>4</v>
      </c>
      <c r="R27" s="1228"/>
    </row>
    <row r="28" spans="1:18" ht="16.7" customHeight="1">
      <c r="A28" s="1216"/>
      <c r="B28" s="1216"/>
      <c r="C28" s="521">
        <v>23</v>
      </c>
      <c r="D28" s="522" t="s">
        <v>1057</v>
      </c>
      <c r="E28" s="523"/>
      <c r="F28" s="496">
        <v>2</v>
      </c>
      <c r="G28" s="496">
        <v>2</v>
      </c>
      <c r="H28" s="496"/>
      <c r="I28" s="496"/>
      <c r="J28" s="496"/>
      <c r="K28" s="496"/>
      <c r="L28" s="534" t="s">
        <v>1143</v>
      </c>
      <c r="M28" s="534"/>
      <c r="N28" s="521">
        <f t="shared" si="3"/>
        <v>60</v>
      </c>
      <c r="O28" s="521">
        <v>48</v>
      </c>
      <c r="P28" s="521">
        <f t="shared" si="0"/>
        <v>12</v>
      </c>
      <c r="Q28" s="521">
        <f t="shared" si="1"/>
        <v>4</v>
      </c>
      <c r="R28" s="1228"/>
    </row>
    <row r="29" spans="1:18" ht="16.7" customHeight="1">
      <c r="A29" s="1216"/>
      <c r="B29" s="1216"/>
      <c r="C29" s="521">
        <v>24</v>
      </c>
      <c r="D29" s="522" t="s">
        <v>1925</v>
      </c>
      <c r="E29" s="523"/>
      <c r="F29" s="496">
        <v>2</v>
      </c>
      <c r="G29" s="496">
        <v>2</v>
      </c>
      <c r="H29" s="496"/>
      <c r="I29" s="496"/>
      <c r="J29" s="496"/>
      <c r="K29" s="496"/>
      <c r="L29" s="534" t="s">
        <v>1143</v>
      </c>
      <c r="M29" s="534"/>
      <c r="N29" s="521">
        <f t="shared" si="3"/>
        <v>60</v>
      </c>
      <c r="O29" s="521">
        <v>48</v>
      </c>
      <c r="P29" s="521">
        <f t="shared" si="0"/>
        <v>12</v>
      </c>
      <c r="Q29" s="521">
        <f t="shared" si="1"/>
        <v>4</v>
      </c>
      <c r="R29" s="1228"/>
    </row>
    <row r="30" spans="1:18" ht="16.7" customHeight="1">
      <c r="A30" s="1216"/>
      <c r="B30" s="1216"/>
      <c r="C30" s="521">
        <v>25</v>
      </c>
      <c r="D30" s="522" t="s">
        <v>1926</v>
      </c>
      <c r="E30" s="523"/>
      <c r="F30" s="496"/>
      <c r="G30" s="496">
        <v>2</v>
      </c>
      <c r="H30" s="496"/>
      <c r="I30" s="496"/>
      <c r="J30" s="496"/>
      <c r="K30" s="496"/>
      <c r="L30" s="534" t="s">
        <v>1143</v>
      </c>
      <c r="M30" s="534"/>
      <c r="N30" s="521">
        <f t="shared" si="3"/>
        <v>32</v>
      </c>
      <c r="O30" s="521">
        <v>28</v>
      </c>
      <c r="P30" s="521">
        <f t="shared" si="0"/>
        <v>4</v>
      </c>
      <c r="Q30" s="521">
        <f t="shared" si="1"/>
        <v>2</v>
      </c>
      <c r="R30" s="1228"/>
    </row>
    <row r="31" spans="1:18" ht="16.7" customHeight="1">
      <c r="A31" s="1216"/>
      <c r="B31" s="1216"/>
      <c r="C31" s="521">
        <v>26</v>
      </c>
      <c r="D31" s="522" t="s">
        <v>1927</v>
      </c>
      <c r="E31" s="523"/>
      <c r="F31" s="496"/>
      <c r="G31" s="496">
        <v>2</v>
      </c>
      <c r="H31" s="496">
        <v>2</v>
      </c>
      <c r="I31" s="496"/>
      <c r="J31" s="496"/>
      <c r="K31" s="496"/>
      <c r="L31" s="534" t="s">
        <v>1143</v>
      </c>
      <c r="M31" s="534"/>
      <c r="N31" s="521">
        <f>F31*14+G31*16+H31*16+I31*15+J31*16+K31*16</f>
        <v>64</v>
      </c>
      <c r="O31" s="521">
        <v>32</v>
      </c>
      <c r="P31" s="521">
        <f t="shared" si="0"/>
        <v>32</v>
      </c>
      <c r="Q31" s="521">
        <f t="shared" si="1"/>
        <v>4</v>
      </c>
      <c r="R31" s="1228"/>
    </row>
    <row r="32" spans="1:18" ht="16.7" customHeight="1">
      <c r="A32" s="1216"/>
      <c r="B32" s="1216"/>
      <c r="C32" s="521">
        <v>27</v>
      </c>
      <c r="D32" s="522" t="s">
        <v>1928</v>
      </c>
      <c r="E32" s="523"/>
      <c r="F32" s="496"/>
      <c r="G32" s="496">
        <v>2</v>
      </c>
      <c r="H32" s="496">
        <v>2</v>
      </c>
      <c r="I32" s="496"/>
      <c r="J32" s="496"/>
      <c r="K32" s="496"/>
      <c r="L32" s="534" t="s">
        <v>1143</v>
      </c>
      <c r="M32" s="534"/>
      <c r="N32" s="521">
        <f t="shared" si="3"/>
        <v>64</v>
      </c>
      <c r="O32" s="521">
        <v>32</v>
      </c>
      <c r="P32" s="521">
        <f t="shared" si="0"/>
        <v>32</v>
      </c>
      <c r="Q32" s="521">
        <f t="shared" si="1"/>
        <v>4</v>
      </c>
      <c r="R32" s="1228"/>
    </row>
    <row r="33" spans="1:18" ht="16.7" customHeight="1">
      <c r="A33" s="1216"/>
      <c r="B33" s="1216"/>
      <c r="C33" s="521">
        <v>28</v>
      </c>
      <c r="D33" s="522" t="s">
        <v>1929</v>
      </c>
      <c r="E33" s="523"/>
      <c r="F33" s="496"/>
      <c r="G33" s="496">
        <v>2</v>
      </c>
      <c r="H33" s="496">
        <v>2</v>
      </c>
      <c r="I33" s="496"/>
      <c r="J33" s="496"/>
      <c r="K33" s="496"/>
      <c r="L33" s="534" t="s">
        <v>1143</v>
      </c>
      <c r="M33" s="534"/>
      <c r="N33" s="521">
        <f t="shared" si="3"/>
        <v>64</v>
      </c>
      <c r="O33" s="521">
        <v>32</v>
      </c>
      <c r="P33" s="521">
        <f t="shared" si="0"/>
        <v>32</v>
      </c>
      <c r="Q33" s="521">
        <f t="shared" si="1"/>
        <v>4</v>
      </c>
      <c r="R33" s="1228"/>
    </row>
    <row r="34" spans="1:18" ht="16.7" customHeight="1">
      <c r="A34" s="1216"/>
      <c r="B34" s="1216"/>
      <c r="C34" s="521">
        <v>29</v>
      </c>
      <c r="D34" s="522" t="s">
        <v>1930</v>
      </c>
      <c r="E34" s="523"/>
      <c r="F34" s="496"/>
      <c r="G34" s="496"/>
      <c r="H34" s="496">
        <v>2</v>
      </c>
      <c r="I34" s="496">
        <v>2</v>
      </c>
      <c r="J34" s="496"/>
      <c r="K34" s="496"/>
      <c r="L34" s="534" t="s">
        <v>1143</v>
      </c>
      <c r="M34" s="534"/>
      <c r="N34" s="521">
        <f t="shared" si="3"/>
        <v>62</v>
      </c>
      <c r="O34" s="521">
        <v>32</v>
      </c>
      <c r="P34" s="521">
        <f t="shared" si="0"/>
        <v>30</v>
      </c>
      <c r="Q34" s="521">
        <f t="shared" si="1"/>
        <v>4</v>
      </c>
      <c r="R34" s="1228"/>
    </row>
    <row r="35" spans="1:18" ht="16.7" customHeight="1">
      <c r="A35" s="1216"/>
      <c r="B35" s="1216"/>
      <c r="C35" s="521">
        <v>30</v>
      </c>
      <c r="D35" s="522" t="s">
        <v>1931</v>
      </c>
      <c r="E35" s="523"/>
      <c r="F35" s="496"/>
      <c r="G35" s="496"/>
      <c r="H35" s="496"/>
      <c r="I35" s="496">
        <v>2</v>
      </c>
      <c r="J35" s="496"/>
      <c r="K35" s="496"/>
      <c r="L35" s="534" t="s">
        <v>1143</v>
      </c>
      <c r="M35" s="534"/>
      <c r="N35" s="521">
        <f t="shared" si="3"/>
        <v>30</v>
      </c>
      <c r="O35" s="521">
        <v>24</v>
      </c>
      <c r="P35" s="521">
        <f t="shared" si="0"/>
        <v>6</v>
      </c>
      <c r="Q35" s="521">
        <f t="shared" si="1"/>
        <v>2</v>
      </c>
      <c r="R35" s="1228"/>
    </row>
    <row r="36" spans="1:18" ht="16.7" customHeight="1">
      <c r="A36" s="1216"/>
      <c r="B36" s="1216"/>
      <c r="C36" s="521">
        <v>31</v>
      </c>
      <c r="D36" s="522" t="s">
        <v>1932</v>
      </c>
      <c r="E36" s="523"/>
      <c r="F36" s="496"/>
      <c r="G36" s="496"/>
      <c r="H36" s="496"/>
      <c r="I36" s="496">
        <v>2</v>
      </c>
      <c r="J36" s="496"/>
      <c r="K36" s="496"/>
      <c r="L36" s="534" t="s">
        <v>1143</v>
      </c>
      <c r="M36" s="534"/>
      <c r="N36" s="521">
        <f t="shared" si="3"/>
        <v>30</v>
      </c>
      <c r="O36" s="521">
        <v>24</v>
      </c>
      <c r="P36" s="521">
        <f t="shared" si="0"/>
        <v>6</v>
      </c>
      <c r="Q36" s="521">
        <f t="shared" si="1"/>
        <v>2</v>
      </c>
      <c r="R36" s="1228"/>
    </row>
    <row r="37" spans="1:18" ht="16.7" customHeight="1">
      <c r="A37" s="1216"/>
      <c r="B37" s="1216"/>
      <c r="C37" s="521">
        <v>32</v>
      </c>
      <c r="D37" s="522" t="s">
        <v>1933</v>
      </c>
      <c r="E37" s="523"/>
      <c r="F37" s="496"/>
      <c r="G37" s="496"/>
      <c r="H37" s="496"/>
      <c r="I37" s="496">
        <v>2</v>
      </c>
      <c r="J37" s="496"/>
      <c r="K37" s="496"/>
      <c r="L37" s="534" t="s">
        <v>1143</v>
      </c>
      <c r="M37" s="534"/>
      <c r="N37" s="521">
        <f t="shared" si="3"/>
        <v>30</v>
      </c>
      <c r="O37" s="521">
        <v>4</v>
      </c>
      <c r="P37" s="521">
        <f t="shared" si="0"/>
        <v>26</v>
      </c>
      <c r="Q37" s="521">
        <f t="shared" si="1"/>
        <v>2</v>
      </c>
      <c r="R37" s="1228"/>
    </row>
    <row r="38" spans="1:18" ht="16.7" customHeight="1">
      <c r="A38" s="1216"/>
      <c r="B38" s="1216"/>
      <c r="C38" s="521">
        <v>33</v>
      </c>
      <c r="D38" s="522" t="s">
        <v>1934</v>
      </c>
      <c r="E38" s="523"/>
      <c r="F38" s="496"/>
      <c r="G38" s="496"/>
      <c r="H38" s="496"/>
      <c r="I38" s="496">
        <v>2</v>
      </c>
      <c r="J38" s="496"/>
      <c r="K38" s="496"/>
      <c r="L38" s="534" t="s">
        <v>1143</v>
      </c>
      <c r="M38" s="534"/>
      <c r="N38" s="521">
        <f t="shared" si="3"/>
        <v>30</v>
      </c>
      <c r="O38" s="521">
        <v>4</v>
      </c>
      <c r="P38" s="521">
        <f t="shared" si="0"/>
        <v>26</v>
      </c>
      <c r="Q38" s="521">
        <f t="shared" si="1"/>
        <v>2</v>
      </c>
      <c r="R38" s="1228"/>
    </row>
    <row r="39" spans="1:18" ht="16.7" customHeight="1">
      <c r="A39" s="1216"/>
      <c r="B39" s="1216"/>
      <c r="C39" s="521">
        <v>34</v>
      </c>
      <c r="D39" s="522" t="s">
        <v>1935</v>
      </c>
      <c r="E39" s="523"/>
      <c r="F39" s="496"/>
      <c r="G39" s="496"/>
      <c r="H39" s="496"/>
      <c r="I39" s="496">
        <v>2</v>
      </c>
      <c r="J39" s="496"/>
      <c r="K39" s="496"/>
      <c r="L39" s="534" t="s">
        <v>1143</v>
      </c>
      <c r="M39" s="534"/>
      <c r="N39" s="521">
        <f t="shared" si="3"/>
        <v>30</v>
      </c>
      <c r="O39" s="521">
        <v>4</v>
      </c>
      <c r="P39" s="521">
        <f t="shared" si="0"/>
        <v>26</v>
      </c>
      <c r="Q39" s="521">
        <f t="shared" si="1"/>
        <v>2</v>
      </c>
      <c r="R39" s="1228"/>
    </row>
    <row r="40" spans="1:18" ht="16.7" customHeight="1">
      <c r="A40" s="1216"/>
      <c r="B40" s="1216"/>
      <c r="C40" s="521">
        <v>35</v>
      </c>
      <c r="D40" s="522" t="s">
        <v>1936</v>
      </c>
      <c r="E40" s="523"/>
      <c r="F40" s="496"/>
      <c r="G40" s="496"/>
      <c r="H40" s="496"/>
      <c r="I40" s="496"/>
      <c r="J40" s="496">
        <v>2</v>
      </c>
      <c r="K40" s="496"/>
      <c r="L40" s="534" t="s">
        <v>1143</v>
      </c>
      <c r="M40" s="534"/>
      <c r="N40" s="521">
        <f t="shared" si="3"/>
        <v>32</v>
      </c>
      <c r="O40" s="521">
        <v>16</v>
      </c>
      <c r="P40" s="521">
        <f t="shared" si="0"/>
        <v>16</v>
      </c>
      <c r="Q40" s="521">
        <f t="shared" si="1"/>
        <v>2</v>
      </c>
      <c r="R40" s="1228"/>
    </row>
    <row r="41" spans="1:18" ht="16.7" customHeight="1">
      <c r="A41" s="1216"/>
      <c r="B41" s="1216"/>
      <c r="C41" s="521">
        <v>36</v>
      </c>
      <c r="D41" s="522" t="s">
        <v>1937</v>
      </c>
      <c r="E41" s="523"/>
      <c r="F41" s="496"/>
      <c r="G41" s="496"/>
      <c r="H41" s="496"/>
      <c r="I41" s="496"/>
      <c r="J41" s="496">
        <v>2</v>
      </c>
      <c r="K41" s="496"/>
      <c r="L41" s="534" t="s">
        <v>1143</v>
      </c>
      <c r="M41" s="534"/>
      <c r="N41" s="521">
        <f t="shared" si="3"/>
        <v>32</v>
      </c>
      <c r="O41" s="521">
        <v>16</v>
      </c>
      <c r="P41" s="521">
        <f t="shared" si="0"/>
        <v>16</v>
      </c>
      <c r="Q41" s="521">
        <f t="shared" si="1"/>
        <v>2</v>
      </c>
      <c r="R41" s="1228"/>
    </row>
    <row r="42" spans="1:18" ht="16.7" customHeight="1">
      <c r="A42" s="1216"/>
      <c r="B42" s="1216"/>
      <c r="C42" s="521">
        <v>37</v>
      </c>
      <c r="D42" s="522" t="s">
        <v>1938</v>
      </c>
      <c r="E42" s="523"/>
      <c r="F42" s="496"/>
      <c r="G42" s="496"/>
      <c r="H42" s="496"/>
      <c r="I42" s="496"/>
      <c r="J42" s="496">
        <v>2</v>
      </c>
      <c r="K42" s="496"/>
      <c r="L42" s="534" t="s">
        <v>1143</v>
      </c>
      <c r="M42" s="534"/>
      <c r="N42" s="521">
        <f t="shared" si="3"/>
        <v>32</v>
      </c>
      <c r="O42" s="521">
        <v>28</v>
      </c>
      <c r="P42" s="521">
        <f t="shared" si="0"/>
        <v>4</v>
      </c>
      <c r="Q42" s="521">
        <f t="shared" si="1"/>
        <v>2</v>
      </c>
      <c r="R42" s="1228"/>
    </row>
    <row r="43" spans="1:18" ht="16.7" customHeight="1">
      <c r="A43" s="1216"/>
      <c r="B43" s="1216"/>
      <c r="C43" s="521">
        <v>38</v>
      </c>
      <c r="D43" s="522" t="s">
        <v>1939</v>
      </c>
      <c r="E43" s="523"/>
      <c r="F43" s="496"/>
      <c r="G43" s="496"/>
      <c r="H43" s="496"/>
      <c r="I43" s="496"/>
      <c r="J43" s="496">
        <v>2</v>
      </c>
      <c r="K43" s="496"/>
      <c r="L43" s="534" t="s">
        <v>1143</v>
      </c>
      <c r="M43" s="534"/>
      <c r="N43" s="521">
        <f t="shared" si="3"/>
        <v>32</v>
      </c>
      <c r="O43" s="521">
        <v>28</v>
      </c>
      <c r="P43" s="521">
        <f t="shared" si="0"/>
        <v>4</v>
      </c>
      <c r="Q43" s="521">
        <f t="shared" si="1"/>
        <v>2</v>
      </c>
      <c r="R43" s="1228"/>
    </row>
    <row r="44" spans="1:18" ht="16.7" customHeight="1">
      <c r="A44" s="1216"/>
      <c r="B44" s="1216"/>
      <c r="C44" s="521">
        <v>39</v>
      </c>
      <c r="D44" s="522" t="s">
        <v>1940</v>
      </c>
      <c r="E44" s="523"/>
      <c r="F44" s="496"/>
      <c r="G44" s="496"/>
      <c r="H44" s="496"/>
      <c r="I44" s="496"/>
      <c r="J44" s="496">
        <v>6</v>
      </c>
      <c r="K44" s="496"/>
      <c r="L44" s="534" t="s">
        <v>1143</v>
      </c>
      <c r="M44" s="534"/>
      <c r="N44" s="521">
        <f t="shared" si="3"/>
        <v>96</v>
      </c>
      <c r="O44" s="521">
        <v>0</v>
      </c>
      <c r="P44" s="521">
        <f t="shared" si="0"/>
        <v>96</v>
      </c>
      <c r="Q44" s="521">
        <f t="shared" si="1"/>
        <v>6</v>
      </c>
      <c r="R44" s="1228"/>
    </row>
    <row r="45" spans="1:18" ht="16.7" customHeight="1">
      <c r="A45" s="1216"/>
      <c r="B45" s="1216"/>
      <c r="C45" s="521">
        <v>40</v>
      </c>
      <c r="D45" s="539" t="s">
        <v>1167</v>
      </c>
      <c r="E45" s="1131"/>
      <c r="F45" s="521"/>
      <c r="G45" s="521"/>
      <c r="H45" s="521"/>
      <c r="I45" s="521"/>
      <c r="J45" s="521"/>
      <c r="K45" s="521"/>
      <c r="L45" s="533"/>
      <c r="M45" s="533"/>
      <c r="N45" s="521" t="s">
        <v>1168</v>
      </c>
      <c r="O45" s="521"/>
      <c r="P45" s="521"/>
      <c r="Q45" s="521"/>
      <c r="R45" s="1228"/>
    </row>
    <row r="46" spans="1:18" ht="16.7" customHeight="1">
      <c r="A46" s="1216"/>
      <c r="B46" s="1216"/>
      <c r="C46" s="521">
        <v>41</v>
      </c>
      <c r="D46" s="539" t="s">
        <v>1286</v>
      </c>
      <c r="E46" s="1131"/>
      <c r="F46" s="521"/>
      <c r="G46" s="521"/>
      <c r="H46" s="521"/>
      <c r="I46" s="521" t="s">
        <v>69</v>
      </c>
      <c r="J46" s="521"/>
      <c r="K46" s="521"/>
      <c r="L46" s="533"/>
      <c r="M46" s="552" t="s">
        <v>197</v>
      </c>
      <c r="N46" s="521">
        <v>30</v>
      </c>
      <c r="O46" s="521">
        <v>0</v>
      </c>
      <c r="P46" s="521">
        <f>N46-O46</f>
        <v>30</v>
      </c>
      <c r="Q46" s="521">
        <v>1</v>
      </c>
      <c r="R46" s="1228"/>
    </row>
    <row r="47" spans="1:18" ht="16.7" customHeight="1">
      <c r="A47" s="1216"/>
      <c r="B47" s="1216"/>
      <c r="C47" s="521">
        <v>42</v>
      </c>
      <c r="D47" s="539" t="s">
        <v>955</v>
      </c>
      <c r="E47" s="1131"/>
      <c r="F47" s="521"/>
      <c r="G47" s="521"/>
      <c r="H47" s="521"/>
      <c r="I47" s="521"/>
      <c r="J47" s="521"/>
      <c r="K47" s="521" t="s">
        <v>65</v>
      </c>
      <c r="L47" s="533"/>
      <c r="M47" s="552" t="s">
        <v>197</v>
      </c>
      <c r="N47" s="521">
        <v>420</v>
      </c>
      <c r="O47" s="521">
        <v>0</v>
      </c>
      <c r="P47" s="521">
        <f t="shared" si="0"/>
        <v>420</v>
      </c>
      <c r="Q47" s="521">
        <v>14</v>
      </c>
      <c r="R47" s="1228"/>
    </row>
    <row r="48" spans="1:18" ht="16.7" customHeight="1">
      <c r="A48" s="1216"/>
      <c r="B48" s="1216"/>
      <c r="C48" s="521">
        <v>43</v>
      </c>
      <c r="D48" s="572" t="s">
        <v>297</v>
      </c>
      <c r="E48" s="523"/>
      <c r="F48" s="521"/>
      <c r="G48" s="521"/>
      <c r="H48" s="521"/>
      <c r="I48" s="521"/>
      <c r="J48" s="521"/>
      <c r="K48" s="521" t="s">
        <v>67</v>
      </c>
      <c r="L48" s="533"/>
      <c r="M48" s="552" t="s">
        <v>197</v>
      </c>
      <c r="N48" s="521">
        <v>120</v>
      </c>
      <c r="O48" s="521">
        <v>0</v>
      </c>
      <c r="P48" s="521">
        <f t="shared" si="0"/>
        <v>120</v>
      </c>
      <c r="Q48" s="521">
        <v>4</v>
      </c>
      <c r="R48" s="1228"/>
    </row>
    <row r="49" spans="1:18" ht="16.7" customHeight="1">
      <c r="A49" s="1216"/>
      <c r="B49" s="1216"/>
      <c r="C49" s="521">
        <v>44</v>
      </c>
      <c r="D49" s="539" t="s">
        <v>1172</v>
      </c>
      <c r="E49" s="1131"/>
      <c r="F49" s="521"/>
      <c r="G49" s="521"/>
      <c r="H49" s="521"/>
      <c r="I49" s="521"/>
      <c r="J49" s="521"/>
      <c r="K49" s="521" t="s">
        <v>69</v>
      </c>
      <c r="L49" s="533"/>
      <c r="M49" s="552" t="s">
        <v>197</v>
      </c>
      <c r="N49" s="521">
        <v>30</v>
      </c>
      <c r="O49" s="521">
        <v>0</v>
      </c>
      <c r="P49" s="521">
        <f t="shared" si="0"/>
        <v>30</v>
      </c>
      <c r="Q49" s="521">
        <v>1</v>
      </c>
      <c r="R49" s="1228"/>
    </row>
    <row r="50" spans="1:18" ht="16.7" customHeight="1">
      <c r="A50" s="1216" t="s">
        <v>70</v>
      </c>
      <c r="B50" s="1216" t="s">
        <v>71</v>
      </c>
      <c r="C50" s="521">
        <v>45</v>
      </c>
      <c r="D50" s="539" t="s">
        <v>1941</v>
      </c>
      <c r="E50" s="1131"/>
      <c r="F50" s="521"/>
      <c r="G50" s="521"/>
      <c r="H50" s="521">
        <v>2</v>
      </c>
      <c r="I50" s="521"/>
      <c r="J50" s="521"/>
      <c r="K50" s="521"/>
      <c r="L50" s="533"/>
      <c r="M50" s="552" t="s">
        <v>197</v>
      </c>
      <c r="N50" s="521">
        <f t="shared" ref="N50:N59" si="4">F50*14+G50*16+H50*16+I50*15+J50*16+K50*16</f>
        <v>32</v>
      </c>
      <c r="O50" s="521">
        <v>28</v>
      </c>
      <c r="P50" s="521">
        <f t="shared" si="0"/>
        <v>4</v>
      </c>
      <c r="Q50" s="521">
        <f t="shared" ref="Q50:Q58" si="5">INT(N50/16)+IF(MOD(N50,16)&gt;9,1,0)</f>
        <v>2</v>
      </c>
      <c r="R50" s="1228">
        <f>SUM(N50:N58)/(SUM(N6:N92))</f>
        <v>7.6236820762368207E-2</v>
      </c>
    </row>
    <row r="51" spans="1:18" ht="16.7" customHeight="1">
      <c r="A51" s="1216"/>
      <c r="B51" s="1216"/>
      <c r="C51" s="521">
        <v>46</v>
      </c>
      <c r="D51" s="539" t="s">
        <v>1942</v>
      </c>
      <c r="E51" s="1131"/>
      <c r="F51" s="521"/>
      <c r="G51" s="521"/>
      <c r="H51" s="521">
        <v>2</v>
      </c>
      <c r="I51" s="521"/>
      <c r="J51" s="521"/>
      <c r="K51" s="521"/>
      <c r="L51" s="533"/>
      <c r="M51" s="552" t="s">
        <v>197</v>
      </c>
      <c r="N51" s="521">
        <f t="shared" si="4"/>
        <v>32</v>
      </c>
      <c r="O51" s="521">
        <v>4</v>
      </c>
      <c r="P51" s="521">
        <f t="shared" si="0"/>
        <v>28</v>
      </c>
      <c r="Q51" s="521">
        <f t="shared" si="5"/>
        <v>2</v>
      </c>
      <c r="R51" s="1228"/>
    </row>
    <row r="52" spans="1:18" ht="16.7" customHeight="1">
      <c r="A52" s="1216"/>
      <c r="B52" s="1216"/>
      <c r="C52" s="521">
        <v>47</v>
      </c>
      <c r="D52" s="539" t="s">
        <v>1943</v>
      </c>
      <c r="E52" s="1131"/>
      <c r="F52" s="521"/>
      <c r="G52" s="521"/>
      <c r="H52" s="521"/>
      <c r="I52" s="521">
        <v>2</v>
      </c>
      <c r="J52" s="521"/>
      <c r="K52" s="521"/>
      <c r="L52" s="533"/>
      <c r="M52" s="552" t="s">
        <v>197</v>
      </c>
      <c r="N52" s="521">
        <f t="shared" si="4"/>
        <v>30</v>
      </c>
      <c r="O52" s="521">
        <v>15</v>
      </c>
      <c r="P52" s="521">
        <f t="shared" si="0"/>
        <v>15</v>
      </c>
      <c r="Q52" s="521">
        <f t="shared" si="5"/>
        <v>2</v>
      </c>
      <c r="R52" s="1228"/>
    </row>
    <row r="53" spans="1:18" ht="16.7" customHeight="1">
      <c r="A53" s="1216"/>
      <c r="B53" s="1216"/>
      <c r="C53" s="521">
        <v>48</v>
      </c>
      <c r="D53" s="539" t="s">
        <v>1944</v>
      </c>
      <c r="E53" s="1131"/>
      <c r="F53" s="521"/>
      <c r="G53" s="521"/>
      <c r="H53" s="521"/>
      <c r="I53" s="521">
        <v>2</v>
      </c>
      <c r="J53" s="521"/>
      <c r="K53" s="521"/>
      <c r="L53" s="533"/>
      <c r="M53" s="552" t="s">
        <v>197</v>
      </c>
      <c r="N53" s="521">
        <f t="shared" si="4"/>
        <v>30</v>
      </c>
      <c r="O53" s="521">
        <v>15</v>
      </c>
      <c r="P53" s="521">
        <f t="shared" si="0"/>
        <v>15</v>
      </c>
      <c r="Q53" s="521">
        <f t="shared" si="5"/>
        <v>2</v>
      </c>
      <c r="R53" s="1228"/>
    </row>
    <row r="54" spans="1:18" ht="16.7" customHeight="1">
      <c r="A54" s="1216"/>
      <c r="B54" s="1216"/>
      <c r="C54" s="521">
        <v>49</v>
      </c>
      <c r="D54" s="539" t="s">
        <v>1945</v>
      </c>
      <c r="E54" s="1131"/>
      <c r="F54" s="521"/>
      <c r="G54" s="521"/>
      <c r="H54" s="521"/>
      <c r="I54" s="521"/>
      <c r="J54" s="521">
        <v>2</v>
      </c>
      <c r="K54" s="521"/>
      <c r="L54" s="533"/>
      <c r="M54" s="552" t="s">
        <v>197</v>
      </c>
      <c r="N54" s="521">
        <f t="shared" si="4"/>
        <v>32</v>
      </c>
      <c r="O54" s="521">
        <v>16</v>
      </c>
      <c r="P54" s="521">
        <f t="shared" si="0"/>
        <v>16</v>
      </c>
      <c r="Q54" s="521">
        <f t="shared" si="5"/>
        <v>2</v>
      </c>
      <c r="R54" s="1228"/>
    </row>
    <row r="55" spans="1:18" ht="16.7" customHeight="1">
      <c r="A55" s="1216"/>
      <c r="B55" s="1216"/>
      <c r="C55" s="521">
        <v>50</v>
      </c>
      <c r="D55" s="539" t="s">
        <v>1946</v>
      </c>
      <c r="E55" s="1131"/>
      <c r="F55" s="521"/>
      <c r="G55" s="521"/>
      <c r="H55" s="521"/>
      <c r="I55" s="521"/>
      <c r="J55" s="521">
        <v>2</v>
      </c>
      <c r="K55" s="521"/>
      <c r="L55" s="533"/>
      <c r="M55" s="552" t="s">
        <v>1947</v>
      </c>
      <c r="N55" s="521">
        <f t="shared" si="4"/>
        <v>32</v>
      </c>
      <c r="O55" s="521">
        <v>16</v>
      </c>
      <c r="P55" s="521">
        <f t="shared" si="0"/>
        <v>16</v>
      </c>
      <c r="Q55" s="521">
        <f t="shared" si="5"/>
        <v>2</v>
      </c>
      <c r="R55" s="1228"/>
    </row>
    <row r="56" spans="1:18" ht="16.7" customHeight="1">
      <c r="A56" s="1216"/>
      <c r="B56" s="1216"/>
      <c r="C56" s="521"/>
      <c r="D56" s="539"/>
      <c r="E56" s="1131"/>
      <c r="F56" s="521"/>
      <c r="G56" s="521"/>
      <c r="H56" s="521"/>
      <c r="I56" s="521"/>
      <c r="J56" s="521"/>
      <c r="K56" s="521"/>
      <c r="L56" s="533"/>
      <c r="M56" s="552"/>
      <c r="N56" s="521">
        <f t="shared" si="4"/>
        <v>0</v>
      </c>
      <c r="O56" s="521"/>
      <c r="P56" s="521">
        <f t="shared" si="0"/>
        <v>0</v>
      </c>
      <c r="Q56" s="521">
        <f t="shared" si="5"/>
        <v>0</v>
      </c>
      <c r="R56" s="1228"/>
    </row>
    <row r="57" spans="1:18" ht="16.7" customHeight="1">
      <c r="A57" s="1216"/>
      <c r="B57" s="1216"/>
      <c r="C57" s="521"/>
      <c r="D57" s="539"/>
      <c r="E57" s="1131"/>
      <c r="F57" s="521"/>
      <c r="G57" s="521"/>
      <c r="H57" s="521"/>
      <c r="I57" s="521"/>
      <c r="J57" s="521"/>
      <c r="K57" s="521"/>
      <c r="L57" s="533"/>
      <c r="M57" s="552"/>
      <c r="N57" s="521">
        <f t="shared" si="4"/>
        <v>0</v>
      </c>
      <c r="O57" s="521"/>
      <c r="P57" s="521">
        <f t="shared" si="0"/>
        <v>0</v>
      </c>
      <c r="Q57" s="521">
        <f t="shared" si="5"/>
        <v>0</v>
      </c>
      <c r="R57" s="1228"/>
    </row>
    <row r="58" spans="1:18" ht="16.7" customHeight="1">
      <c r="A58" s="1216"/>
      <c r="B58" s="1216"/>
      <c r="C58" s="521"/>
      <c r="D58" s="539"/>
      <c r="E58" s="1131"/>
      <c r="F58" s="521"/>
      <c r="G58" s="521"/>
      <c r="H58" s="521"/>
      <c r="I58" s="521"/>
      <c r="J58" s="521"/>
      <c r="K58" s="521"/>
      <c r="L58" s="533"/>
      <c r="M58" s="552"/>
      <c r="N58" s="521">
        <f t="shared" si="4"/>
        <v>0</v>
      </c>
      <c r="O58" s="521"/>
      <c r="P58" s="521">
        <f t="shared" si="0"/>
        <v>0</v>
      </c>
      <c r="Q58" s="521">
        <f t="shared" si="5"/>
        <v>0</v>
      </c>
      <c r="R58" s="1228"/>
    </row>
    <row r="59" spans="1:18" ht="15" customHeight="1">
      <c r="A59" s="1216"/>
      <c r="B59" s="1216" t="s">
        <v>1588</v>
      </c>
      <c r="C59" s="521">
        <v>51</v>
      </c>
      <c r="D59" s="522" t="s">
        <v>1589</v>
      </c>
      <c r="E59" s="523"/>
      <c r="F59" s="521"/>
      <c r="G59" s="521"/>
      <c r="H59" s="521"/>
      <c r="I59" s="521"/>
      <c r="J59" s="1294">
        <v>2</v>
      </c>
      <c r="K59" s="545"/>
      <c r="L59" s="521"/>
      <c r="M59" s="1292" t="s">
        <v>1947</v>
      </c>
      <c r="N59" s="1293">
        <f t="shared" si="4"/>
        <v>32</v>
      </c>
      <c r="O59" s="1293">
        <v>0</v>
      </c>
      <c r="P59" s="1293">
        <f t="shared" si="0"/>
        <v>32</v>
      </c>
      <c r="Q59" s="1293">
        <v>1</v>
      </c>
      <c r="R59" s="1228">
        <f>SUM(N59)/(SUM(N6:N92))</f>
        <v>1.2976480129764802E-2</v>
      </c>
    </row>
    <row r="60" spans="1:18" ht="15" customHeight="1">
      <c r="A60" s="1216"/>
      <c r="B60" s="1216"/>
      <c r="C60" s="521">
        <v>52</v>
      </c>
      <c r="D60" s="528" t="s">
        <v>1590</v>
      </c>
      <c r="E60" s="523"/>
      <c r="F60" s="521"/>
      <c r="G60" s="521"/>
      <c r="H60" s="521"/>
      <c r="I60" s="521"/>
      <c r="J60" s="1294"/>
      <c r="K60" s="545"/>
      <c r="L60" s="521"/>
      <c r="M60" s="1292"/>
      <c r="N60" s="1293"/>
      <c r="O60" s="1293"/>
      <c r="P60" s="1293"/>
      <c r="Q60" s="1293"/>
      <c r="R60" s="1228"/>
    </row>
    <row r="61" spans="1:18" ht="15" customHeight="1">
      <c r="A61" s="1216"/>
      <c r="B61" s="1216"/>
      <c r="C61" s="521">
        <v>53</v>
      </c>
      <c r="D61" s="522" t="s">
        <v>1591</v>
      </c>
      <c r="E61" s="523"/>
      <c r="F61" s="521"/>
      <c r="G61" s="521"/>
      <c r="H61" s="521"/>
      <c r="I61" s="521"/>
      <c r="J61" s="1294"/>
      <c r="K61" s="545"/>
      <c r="L61" s="521"/>
      <c r="M61" s="1292"/>
      <c r="N61" s="1293"/>
      <c r="O61" s="1293"/>
      <c r="P61" s="1293"/>
      <c r="Q61" s="1293"/>
      <c r="R61" s="1228"/>
    </row>
    <row r="62" spans="1:18" ht="15" customHeight="1">
      <c r="A62" s="1216"/>
      <c r="B62" s="1216"/>
      <c r="C62" s="521">
        <v>54</v>
      </c>
      <c r="D62" s="522" t="s">
        <v>1592</v>
      </c>
      <c r="E62" s="523"/>
      <c r="F62" s="521"/>
      <c r="G62" s="521"/>
      <c r="H62" s="521"/>
      <c r="I62" s="521"/>
      <c r="J62" s="1294"/>
      <c r="K62" s="545"/>
      <c r="L62" s="521"/>
      <c r="M62" s="1292"/>
      <c r="N62" s="1293"/>
      <c r="O62" s="1293"/>
      <c r="P62" s="1293"/>
      <c r="Q62" s="1293"/>
      <c r="R62" s="1228"/>
    </row>
    <row r="63" spans="1:18" ht="15" customHeight="1">
      <c r="A63" s="1216"/>
      <c r="B63" s="1216"/>
      <c r="C63" s="521">
        <v>55</v>
      </c>
      <c r="D63" s="522" t="s">
        <v>1593</v>
      </c>
      <c r="E63" s="523"/>
      <c r="F63" s="521"/>
      <c r="G63" s="521"/>
      <c r="H63" s="521"/>
      <c r="I63" s="521"/>
      <c r="J63" s="1294"/>
      <c r="K63" s="545"/>
      <c r="L63" s="521"/>
      <c r="M63" s="1292"/>
      <c r="N63" s="1293"/>
      <c r="O63" s="1293"/>
      <c r="P63" s="1293"/>
      <c r="Q63" s="1293"/>
      <c r="R63" s="1228"/>
    </row>
    <row r="64" spans="1:18" ht="15" customHeight="1">
      <c r="A64" s="1216"/>
      <c r="B64" s="1216"/>
      <c r="C64" s="521">
        <v>56</v>
      </c>
      <c r="D64" s="522" t="s">
        <v>1594</v>
      </c>
      <c r="E64" s="523"/>
      <c r="F64" s="521"/>
      <c r="G64" s="521"/>
      <c r="H64" s="521"/>
      <c r="I64" s="521"/>
      <c r="J64" s="1294"/>
      <c r="K64" s="545"/>
      <c r="L64" s="521"/>
      <c r="M64" s="1292"/>
      <c r="N64" s="1293"/>
      <c r="O64" s="1293"/>
      <c r="P64" s="1293"/>
      <c r="Q64" s="1293"/>
      <c r="R64" s="1228"/>
    </row>
    <row r="65" spans="1:18" ht="15" customHeight="1">
      <c r="A65" s="1216"/>
      <c r="B65" s="1216"/>
      <c r="C65" s="521">
        <v>57</v>
      </c>
      <c r="D65" s="522" t="s">
        <v>1595</v>
      </c>
      <c r="E65" s="523"/>
      <c r="F65" s="521"/>
      <c r="G65" s="521"/>
      <c r="H65" s="521"/>
      <c r="I65" s="521"/>
      <c r="J65" s="1294"/>
      <c r="K65" s="545"/>
      <c r="L65" s="521"/>
      <c r="M65" s="1292"/>
      <c r="N65" s="1293"/>
      <c r="O65" s="1293"/>
      <c r="P65" s="1293"/>
      <c r="Q65" s="1293"/>
      <c r="R65" s="1228"/>
    </row>
    <row r="66" spans="1:18" ht="15" customHeight="1">
      <c r="A66" s="1216"/>
      <c r="B66" s="1216"/>
      <c r="C66" s="521">
        <v>58</v>
      </c>
      <c r="D66" s="522" t="s">
        <v>1596</v>
      </c>
      <c r="E66" s="523"/>
      <c r="F66" s="521"/>
      <c r="G66" s="521"/>
      <c r="H66" s="521"/>
      <c r="I66" s="521"/>
      <c r="J66" s="1294"/>
      <c r="K66" s="545"/>
      <c r="L66" s="521"/>
      <c r="M66" s="1292"/>
      <c r="N66" s="1293"/>
      <c r="O66" s="1293"/>
      <c r="P66" s="1293"/>
      <c r="Q66" s="1293"/>
      <c r="R66" s="1228"/>
    </row>
    <row r="67" spans="1:18" ht="15" customHeight="1">
      <c r="A67" s="1216"/>
      <c r="B67" s="1216"/>
      <c r="C67" s="521">
        <v>59</v>
      </c>
      <c r="D67" s="522" t="s">
        <v>1597</v>
      </c>
      <c r="E67" s="523"/>
      <c r="F67" s="521"/>
      <c r="G67" s="521"/>
      <c r="H67" s="521"/>
      <c r="I67" s="521"/>
      <c r="J67" s="1294"/>
      <c r="K67" s="545"/>
      <c r="L67" s="521"/>
      <c r="M67" s="1292"/>
      <c r="N67" s="1293"/>
      <c r="O67" s="1293"/>
      <c r="P67" s="1293"/>
      <c r="Q67" s="1293"/>
      <c r="R67" s="1228"/>
    </row>
    <row r="68" spans="1:18" ht="15" customHeight="1">
      <c r="A68" s="1216"/>
      <c r="B68" s="1216"/>
      <c r="C68" s="521">
        <v>60</v>
      </c>
      <c r="D68" s="522" t="s">
        <v>1598</v>
      </c>
      <c r="E68" s="523"/>
      <c r="F68" s="521"/>
      <c r="G68" s="521"/>
      <c r="H68" s="521"/>
      <c r="I68" s="521"/>
      <c r="J68" s="1294"/>
      <c r="K68" s="545"/>
      <c r="L68" s="521"/>
      <c r="M68" s="1292"/>
      <c r="N68" s="1293"/>
      <c r="O68" s="1293"/>
      <c r="P68" s="1293"/>
      <c r="Q68" s="1293"/>
      <c r="R68" s="1228"/>
    </row>
    <row r="69" spans="1:18" ht="15" customHeight="1">
      <c r="A69" s="1216"/>
      <c r="B69" s="1216"/>
      <c r="C69" s="521">
        <v>61</v>
      </c>
      <c r="D69" s="522" t="s">
        <v>1599</v>
      </c>
      <c r="E69" s="523"/>
      <c r="F69" s="521"/>
      <c r="G69" s="521"/>
      <c r="H69" s="521"/>
      <c r="I69" s="521"/>
      <c r="J69" s="1294"/>
      <c r="K69" s="545"/>
      <c r="L69" s="521"/>
      <c r="M69" s="1292"/>
      <c r="N69" s="1293"/>
      <c r="O69" s="1293"/>
      <c r="P69" s="1293"/>
      <c r="Q69" s="1293"/>
      <c r="R69" s="1228"/>
    </row>
    <row r="70" spans="1:18" ht="15" customHeight="1">
      <c r="A70" s="1216"/>
      <c r="B70" s="1216"/>
      <c r="C70" s="521">
        <v>62</v>
      </c>
      <c r="D70" s="522" t="s">
        <v>1600</v>
      </c>
      <c r="E70" s="523"/>
      <c r="F70" s="521"/>
      <c r="G70" s="521"/>
      <c r="H70" s="521"/>
      <c r="I70" s="521"/>
      <c r="J70" s="1294"/>
      <c r="K70" s="545"/>
      <c r="L70" s="521"/>
      <c r="M70" s="1292"/>
      <c r="N70" s="1293"/>
      <c r="O70" s="1293"/>
      <c r="P70" s="1293"/>
      <c r="Q70" s="1293"/>
      <c r="R70" s="1228"/>
    </row>
    <row r="71" spans="1:18" ht="15" customHeight="1">
      <c r="A71" s="1216"/>
      <c r="B71" s="1216"/>
      <c r="C71" s="521">
        <v>63</v>
      </c>
      <c r="D71" s="522" t="s">
        <v>1601</v>
      </c>
      <c r="E71" s="523"/>
      <c r="F71" s="521"/>
      <c r="G71" s="521"/>
      <c r="H71" s="521"/>
      <c r="I71" s="521"/>
      <c r="J71" s="1294"/>
      <c r="K71" s="545"/>
      <c r="L71" s="521"/>
      <c r="M71" s="1292"/>
      <c r="N71" s="1293"/>
      <c r="O71" s="1293"/>
      <c r="P71" s="1293"/>
      <c r="Q71" s="1293"/>
      <c r="R71" s="1228"/>
    </row>
    <row r="72" spans="1:18" ht="15" customHeight="1">
      <c r="A72" s="1216"/>
      <c r="B72" s="1216"/>
      <c r="C72" s="521">
        <v>64</v>
      </c>
      <c r="D72" s="522" t="s">
        <v>1602</v>
      </c>
      <c r="E72" s="523"/>
      <c r="F72" s="521"/>
      <c r="G72" s="521"/>
      <c r="H72" s="521"/>
      <c r="I72" s="521"/>
      <c r="J72" s="1294"/>
      <c r="K72" s="545"/>
      <c r="L72" s="521"/>
      <c r="M72" s="1292"/>
      <c r="N72" s="1293"/>
      <c r="O72" s="1293"/>
      <c r="P72" s="1293"/>
      <c r="Q72" s="1293"/>
      <c r="R72" s="1228"/>
    </row>
    <row r="73" spans="1:18" ht="15" customHeight="1">
      <c r="A73" s="1216"/>
      <c r="B73" s="1216"/>
      <c r="C73" s="521">
        <v>65</v>
      </c>
      <c r="D73" s="522" t="s">
        <v>1603</v>
      </c>
      <c r="E73" s="523"/>
      <c r="F73" s="521"/>
      <c r="G73" s="521"/>
      <c r="H73" s="521"/>
      <c r="I73" s="521"/>
      <c r="J73" s="1294"/>
      <c r="K73" s="545"/>
      <c r="L73" s="521"/>
      <c r="M73" s="1292"/>
      <c r="N73" s="1293"/>
      <c r="O73" s="1293"/>
      <c r="P73" s="1293"/>
      <c r="Q73" s="1293"/>
      <c r="R73" s="1228"/>
    </row>
    <row r="74" spans="1:18" ht="15" customHeight="1">
      <c r="A74" s="1216"/>
      <c r="B74" s="1216"/>
      <c r="C74" s="521">
        <v>66</v>
      </c>
      <c r="D74" s="522" t="s">
        <v>1604</v>
      </c>
      <c r="E74" s="523"/>
      <c r="F74" s="521"/>
      <c r="G74" s="521"/>
      <c r="H74" s="521"/>
      <c r="I74" s="521"/>
      <c r="J74" s="1294"/>
      <c r="K74" s="545"/>
      <c r="L74" s="521"/>
      <c r="M74" s="1292"/>
      <c r="N74" s="1293"/>
      <c r="O74" s="1293"/>
      <c r="P74" s="1293"/>
      <c r="Q74" s="1293"/>
      <c r="R74" s="1228"/>
    </row>
    <row r="75" spans="1:18" ht="15" customHeight="1">
      <c r="A75" s="1216"/>
      <c r="B75" s="1216"/>
      <c r="C75" s="521">
        <v>67</v>
      </c>
      <c r="D75" s="522" t="s">
        <v>1605</v>
      </c>
      <c r="E75" s="523"/>
      <c r="F75" s="521"/>
      <c r="G75" s="521"/>
      <c r="H75" s="521"/>
      <c r="I75" s="521"/>
      <c r="J75" s="1294"/>
      <c r="K75" s="545"/>
      <c r="L75" s="521"/>
      <c r="M75" s="1292"/>
      <c r="N75" s="1293"/>
      <c r="O75" s="1293"/>
      <c r="P75" s="1293"/>
      <c r="Q75" s="1293"/>
      <c r="R75" s="1228"/>
    </row>
    <row r="76" spans="1:18" ht="15" customHeight="1">
      <c r="A76" s="1216"/>
      <c r="B76" s="1216"/>
      <c r="C76" s="521">
        <v>68</v>
      </c>
      <c r="D76" s="522" t="s">
        <v>1606</v>
      </c>
      <c r="E76" s="523"/>
      <c r="F76" s="521"/>
      <c r="G76" s="521"/>
      <c r="H76" s="521"/>
      <c r="I76" s="521"/>
      <c r="J76" s="1294"/>
      <c r="K76" s="545"/>
      <c r="L76" s="521"/>
      <c r="M76" s="1292"/>
      <c r="N76" s="1293"/>
      <c r="O76" s="1293"/>
      <c r="P76" s="1293"/>
      <c r="Q76" s="1293"/>
      <c r="R76" s="1228"/>
    </row>
    <row r="77" spans="1:18" ht="15" customHeight="1">
      <c r="A77" s="1216"/>
      <c r="B77" s="1216"/>
      <c r="C77" s="521">
        <v>69</v>
      </c>
      <c r="D77" s="522" t="s">
        <v>1607</v>
      </c>
      <c r="E77" s="523"/>
      <c r="F77" s="521"/>
      <c r="G77" s="521"/>
      <c r="H77" s="521"/>
      <c r="I77" s="521"/>
      <c r="J77" s="1294"/>
      <c r="K77" s="545"/>
      <c r="L77" s="521"/>
      <c r="M77" s="1292"/>
      <c r="N77" s="1293"/>
      <c r="O77" s="1293"/>
      <c r="P77" s="1293"/>
      <c r="Q77" s="1293"/>
      <c r="R77" s="1228"/>
    </row>
    <row r="78" spans="1:18" ht="15" customHeight="1">
      <c r="A78" s="1216"/>
      <c r="B78" s="1216"/>
      <c r="C78" s="521">
        <v>70</v>
      </c>
      <c r="D78" s="522" t="s">
        <v>1608</v>
      </c>
      <c r="E78" s="523"/>
      <c r="F78" s="521"/>
      <c r="G78" s="521"/>
      <c r="H78" s="521"/>
      <c r="I78" s="521"/>
      <c r="J78" s="1294"/>
      <c r="K78" s="545"/>
      <c r="L78" s="521"/>
      <c r="M78" s="1292"/>
      <c r="N78" s="1293"/>
      <c r="O78" s="1293"/>
      <c r="P78" s="1293"/>
      <c r="Q78" s="1293"/>
      <c r="R78" s="1228"/>
    </row>
    <row r="79" spans="1:18" ht="15" customHeight="1">
      <c r="A79" s="1216"/>
      <c r="B79" s="1216"/>
      <c r="C79" s="521">
        <v>71</v>
      </c>
      <c r="D79" s="522" t="s">
        <v>1609</v>
      </c>
      <c r="E79" s="523"/>
      <c r="F79" s="521"/>
      <c r="G79" s="521"/>
      <c r="H79" s="521"/>
      <c r="I79" s="521"/>
      <c r="J79" s="1294"/>
      <c r="K79" s="545"/>
      <c r="L79" s="521"/>
      <c r="M79" s="1292"/>
      <c r="N79" s="1293"/>
      <c r="O79" s="1293"/>
      <c r="P79" s="1293"/>
      <c r="Q79" s="1293"/>
      <c r="R79" s="1228"/>
    </row>
    <row r="80" spans="1:18" ht="15" customHeight="1">
      <c r="A80" s="1216"/>
      <c r="B80" s="1216"/>
      <c r="C80" s="521">
        <v>72</v>
      </c>
      <c r="D80" s="529" t="s">
        <v>1610</v>
      </c>
      <c r="E80" s="530"/>
      <c r="F80" s="521"/>
      <c r="G80" s="521"/>
      <c r="H80" s="521"/>
      <c r="I80" s="521"/>
      <c r="J80" s="1294"/>
      <c r="K80" s="545"/>
      <c r="L80" s="521"/>
      <c r="M80" s="1292"/>
      <c r="N80" s="1293"/>
      <c r="O80" s="1293"/>
      <c r="P80" s="1293"/>
      <c r="Q80" s="1293"/>
      <c r="R80" s="1228"/>
    </row>
    <row r="81" spans="1:18" ht="15" customHeight="1">
      <c r="A81" s="1216"/>
      <c r="B81" s="1216"/>
      <c r="C81" s="521">
        <v>73</v>
      </c>
      <c r="D81" s="522" t="s">
        <v>1611</v>
      </c>
      <c r="E81" s="523"/>
      <c r="F81" s="521"/>
      <c r="G81" s="521"/>
      <c r="H81" s="521"/>
      <c r="I81" s="521"/>
      <c r="J81" s="1294"/>
      <c r="K81" s="545"/>
      <c r="L81" s="521"/>
      <c r="M81" s="1292"/>
      <c r="N81" s="1293"/>
      <c r="O81" s="1293"/>
      <c r="P81" s="1293"/>
      <c r="Q81" s="1293"/>
      <c r="R81" s="1228"/>
    </row>
    <row r="82" spans="1:18" ht="15" customHeight="1">
      <c r="A82" s="1216"/>
      <c r="B82" s="1216"/>
      <c r="C82" s="521">
        <v>74</v>
      </c>
      <c r="D82" s="522" t="s">
        <v>1612</v>
      </c>
      <c r="E82" s="523"/>
      <c r="F82" s="521"/>
      <c r="G82" s="521"/>
      <c r="H82" s="521"/>
      <c r="I82" s="521"/>
      <c r="J82" s="1294"/>
      <c r="K82" s="545"/>
      <c r="L82" s="521"/>
      <c r="M82" s="1292"/>
      <c r="N82" s="1293"/>
      <c r="O82" s="1293"/>
      <c r="P82" s="1293"/>
      <c r="Q82" s="1293"/>
      <c r="R82" s="1228"/>
    </row>
    <row r="83" spans="1:18" ht="15" customHeight="1">
      <c r="A83" s="1216"/>
      <c r="B83" s="1216"/>
      <c r="C83" s="521">
        <v>75</v>
      </c>
      <c r="D83" s="522" t="s">
        <v>1613</v>
      </c>
      <c r="E83" s="523"/>
      <c r="F83" s="521"/>
      <c r="G83" s="521"/>
      <c r="H83" s="521"/>
      <c r="I83" s="521"/>
      <c r="J83" s="1294"/>
      <c r="K83" s="545"/>
      <c r="L83" s="521"/>
      <c r="M83" s="1292"/>
      <c r="N83" s="1293"/>
      <c r="O83" s="1293"/>
      <c r="P83" s="1293"/>
      <c r="Q83" s="1293"/>
      <c r="R83" s="1228"/>
    </row>
    <row r="84" spans="1:18" ht="15" customHeight="1">
      <c r="A84" s="1216"/>
      <c r="B84" s="1216"/>
      <c r="C84" s="521">
        <v>76</v>
      </c>
      <c r="D84" s="522" t="s">
        <v>1614</v>
      </c>
      <c r="E84" s="523"/>
      <c r="F84" s="521"/>
      <c r="G84" s="521"/>
      <c r="H84" s="521"/>
      <c r="I84" s="521"/>
      <c r="J84" s="1294"/>
      <c r="K84" s="545"/>
      <c r="L84" s="521"/>
      <c r="M84" s="1292"/>
      <c r="N84" s="1293"/>
      <c r="O84" s="1293"/>
      <c r="P84" s="1293"/>
      <c r="Q84" s="1293"/>
      <c r="R84" s="1228"/>
    </row>
    <row r="85" spans="1:18" ht="15" customHeight="1">
      <c r="A85" s="1216"/>
      <c r="B85" s="1216"/>
      <c r="C85" s="521">
        <v>77</v>
      </c>
      <c r="D85" s="522" t="s">
        <v>1615</v>
      </c>
      <c r="E85" s="523"/>
      <c r="F85" s="521"/>
      <c r="G85" s="521"/>
      <c r="H85" s="521"/>
      <c r="I85" s="521"/>
      <c r="J85" s="1294"/>
      <c r="K85" s="545"/>
      <c r="L85" s="521"/>
      <c r="M85" s="1292"/>
      <c r="N85" s="1293"/>
      <c r="O85" s="1293"/>
      <c r="P85" s="1293"/>
      <c r="Q85" s="1293"/>
      <c r="R85" s="1228"/>
    </row>
    <row r="86" spans="1:18" ht="15" customHeight="1">
      <c r="A86" s="1216"/>
      <c r="B86" s="1216"/>
      <c r="C86" s="521">
        <v>78</v>
      </c>
      <c r="D86" s="528" t="s">
        <v>1616</v>
      </c>
      <c r="E86" s="523"/>
      <c r="F86" s="521"/>
      <c r="G86" s="521"/>
      <c r="H86" s="521"/>
      <c r="I86" s="521"/>
      <c r="J86" s="1294"/>
      <c r="K86" s="545"/>
      <c r="L86" s="521"/>
      <c r="M86" s="1292"/>
      <c r="N86" s="1293"/>
      <c r="O86" s="1293"/>
      <c r="P86" s="1293"/>
      <c r="Q86" s="1293"/>
      <c r="R86" s="1228"/>
    </row>
    <row r="87" spans="1:18" ht="15" customHeight="1">
      <c r="A87" s="1216"/>
      <c r="B87" s="1216"/>
      <c r="C87" s="521">
        <v>79</v>
      </c>
      <c r="D87" s="522" t="s">
        <v>1617</v>
      </c>
      <c r="E87" s="523"/>
      <c r="F87" s="521"/>
      <c r="G87" s="521"/>
      <c r="H87" s="521"/>
      <c r="I87" s="521"/>
      <c r="J87" s="1294"/>
      <c r="K87" s="545"/>
      <c r="L87" s="521"/>
      <c r="M87" s="1292"/>
      <c r="N87" s="1293"/>
      <c r="O87" s="1293"/>
      <c r="P87" s="1293"/>
      <c r="Q87" s="1293"/>
      <c r="R87" s="1228"/>
    </row>
    <row r="88" spans="1:18" ht="15" customHeight="1">
      <c r="A88" s="1216"/>
      <c r="B88" s="1216"/>
      <c r="C88" s="521">
        <v>80</v>
      </c>
      <c r="D88" s="522" t="s">
        <v>1618</v>
      </c>
      <c r="E88" s="523"/>
      <c r="F88" s="521"/>
      <c r="G88" s="521"/>
      <c r="H88" s="521"/>
      <c r="I88" s="521"/>
      <c r="J88" s="1294"/>
      <c r="K88" s="545"/>
      <c r="L88" s="521"/>
      <c r="M88" s="1292"/>
      <c r="N88" s="1293"/>
      <c r="O88" s="1293"/>
      <c r="P88" s="1293"/>
      <c r="Q88" s="1293"/>
      <c r="R88" s="1228"/>
    </row>
    <row r="89" spans="1:18" ht="15" customHeight="1">
      <c r="A89" s="1216"/>
      <c r="B89" s="1216"/>
      <c r="C89" s="521">
        <v>81</v>
      </c>
      <c r="D89" s="522" t="s">
        <v>1619</v>
      </c>
      <c r="E89" s="523"/>
      <c r="F89" s="521"/>
      <c r="G89" s="521"/>
      <c r="H89" s="521"/>
      <c r="I89" s="521"/>
      <c r="J89" s="1294"/>
      <c r="K89" s="545"/>
      <c r="L89" s="521"/>
      <c r="M89" s="1292"/>
      <c r="N89" s="1293"/>
      <c r="O89" s="1293"/>
      <c r="P89" s="1293"/>
      <c r="Q89" s="1293"/>
      <c r="R89" s="1228"/>
    </row>
    <row r="90" spans="1:18" ht="15" customHeight="1">
      <c r="A90" s="1216"/>
      <c r="B90" s="1216"/>
      <c r="C90" s="521">
        <v>82</v>
      </c>
      <c r="D90" s="528" t="s">
        <v>1620</v>
      </c>
      <c r="E90" s="523"/>
      <c r="F90" s="521"/>
      <c r="G90" s="521"/>
      <c r="H90" s="521"/>
      <c r="I90" s="521"/>
      <c r="J90" s="1294"/>
      <c r="K90" s="545"/>
      <c r="L90" s="521"/>
      <c r="M90" s="1292"/>
      <c r="N90" s="1293"/>
      <c r="O90" s="1293"/>
      <c r="P90" s="1293"/>
      <c r="Q90" s="1293"/>
      <c r="R90" s="1228"/>
    </row>
    <row r="91" spans="1:18" ht="15" customHeight="1">
      <c r="A91" s="1216"/>
      <c r="B91" s="1216"/>
      <c r="C91" s="521">
        <v>83</v>
      </c>
      <c r="D91" s="522" t="s">
        <v>1621</v>
      </c>
      <c r="E91" s="523"/>
      <c r="F91" s="521"/>
      <c r="G91" s="521"/>
      <c r="H91" s="521"/>
      <c r="I91" s="521"/>
      <c r="J91" s="1294"/>
      <c r="K91" s="545"/>
      <c r="L91" s="521"/>
      <c r="M91" s="1292"/>
      <c r="N91" s="1293"/>
      <c r="O91" s="1293"/>
      <c r="P91" s="1293"/>
      <c r="Q91" s="1293"/>
      <c r="R91" s="1228"/>
    </row>
    <row r="92" spans="1:18" ht="15" customHeight="1">
      <c r="A92" s="1216"/>
      <c r="B92" s="1216"/>
      <c r="C92" s="521">
        <v>84</v>
      </c>
      <c r="D92" s="522" t="s">
        <v>1622</v>
      </c>
      <c r="E92" s="523"/>
      <c r="F92" s="521"/>
      <c r="G92" s="521"/>
      <c r="H92" s="521"/>
      <c r="I92" s="521"/>
      <c r="J92" s="1294"/>
      <c r="K92" s="545"/>
      <c r="L92" s="521"/>
      <c r="M92" s="1292"/>
      <c r="N92" s="1293"/>
      <c r="O92" s="1293"/>
      <c r="P92" s="1293"/>
      <c r="Q92" s="1293"/>
      <c r="R92" s="1228"/>
    </row>
    <row r="93" spans="1:18" ht="17.45" customHeight="1">
      <c r="A93" s="1148" t="s">
        <v>108</v>
      </c>
      <c r="B93" s="1148"/>
      <c r="C93" s="1148"/>
      <c r="D93" s="1148"/>
      <c r="E93" s="826"/>
      <c r="F93" s="521">
        <f>SUM(F6:F92)</f>
        <v>27</v>
      </c>
      <c r="G93" s="521">
        <f>SUM(G6:G92)</f>
        <v>25</v>
      </c>
      <c r="H93" s="521">
        <f>SUM(H6:H92)</f>
        <v>16</v>
      </c>
      <c r="I93" s="521">
        <f>SUM(I6:I92)</f>
        <v>20</v>
      </c>
      <c r="J93" s="521">
        <f>SUM(J6:J92)</f>
        <v>23</v>
      </c>
      <c r="K93" s="521"/>
      <c r="L93" s="521"/>
      <c r="M93" s="521"/>
      <c r="N93" s="521">
        <f t="shared" ref="N93:R93" si="6">SUM(N6:N92)</f>
        <v>2466</v>
      </c>
      <c r="O93" s="521">
        <f t="shared" si="6"/>
        <v>950</v>
      </c>
      <c r="P93" s="521">
        <f t="shared" si="6"/>
        <v>1516</v>
      </c>
      <c r="Q93" s="521">
        <f t="shared" si="6"/>
        <v>136</v>
      </c>
      <c r="R93" s="547">
        <f t="shared" si="6"/>
        <v>1</v>
      </c>
    </row>
    <row r="94" spans="1:18" ht="17.45" customHeight="1">
      <c r="A94" s="1148" t="s">
        <v>1318</v>
      </c>
      <c r="B94" s="1148"/>
      <c r="C94" s="1148"/>
      <c r="D94" s="1148"/>
      <c r="E94" s="826"/>
      <c r="F94" s="539"/>
      <c r="G94" s="539"/>
      <c r="H94" s="539"/>
      <c r="I94" s="539"/>
      <c r="J94" s="539"/>
      <c r="K94" s="539"/>
      <c r="L94" s="521"/>
      <c r="M94" s="521"/>
      <c r="N94" s="539"/>
      <c r="O94" s="483">
        <f>O93/N93</f>
        <v>0.38523925385239255</v>
      </c>
      <c r="P94" s="483">
        <f>P93/N93</f>
        <v>0.61476074614760745</v>
      </c>
      <c r="Q94" s="539"/>
      <c r="R94" s="539"/>
    </row>
  </sheetData>
  <mergeCells count="35">
    <mergeCell ref="L4:L5"/>
    <mergeCell ref="M4:M5"/>
    <mergeCell ref="A1:R1"/>
    <mergeCell ref="A2:R2"/>
    <mergeCell ref="A3:B5"/>
    <mergeCell ref="C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  <mergeCell ref="P59:P92"/>
    <mergeCell ref="Q59:Q92"/>
    <mergeCell ref="R59:R92"/>
    <mergeCell ref="A6:A49"/>
    <mergeCell ref="B6:B24"/>
    <mergeCell ref="R6:R24"/>
    <mergeCell ref="B25:B49"/>
    <mergeCell ref="R25:R49"/>
    <mergeCell ref="A50:A92"/>
    <mergeCell ref="B50:B58"/>
    <mergeCell ref="R50:R58"/>
    <mergeCell ref="B59:B92"/>
    <mergeCell ref="J59:J92"/>
    <mergeCell ref="A93:D93"/>
    <mergeCell ref="A94:D94"/>
    <mergeCell ref="M59:M92"/>
    <mergeCell ref="N59:N92"/>
    <mergeCell ref="O59:O92"/>
  </mergeCells>
  <phoneticPr fontId="12" type="noConversion"/>
  <pageMargins left="0.51181102362204722" right="0.51181102362204722" top="0.59055118110236227" bottom="0.78740157480314965" header="0.31496062992125984" footer="0.51181102362204722"/>
  <pageSetup paperSize="9" orientation="portrait" r:id="rId1"/>
  <headerFooter>
    <oddFooter>&amp;C&amp;10第 &amp;P 页，共 &amp;N 页&amp;R&amp;10&amp;A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2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32" customWidth="1"/>
    <col min="5" max="5" width="19.25" style="32" customWidth="1"/>
    <col min="6" max="17" width="3.125" style="32" customWidth="1"/>
    <col min="18" max="19" width="3.625" style="32" customWidth="1"/>
    <col min="20" max="21" width="4.625" style="32" customWidth="1"/>
    <col min="22" max="16384" width="9" style="32"/>
  </cols>
  <sheetData>
    <row r="1" spans="1:21" ht="30" customHeight="1">
      <c r="A1" s="1182" t="s">
        <v>0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  <c r="T1" s="1182"/>
      <c r="U1" s="1182"/>
    </row>
    <row r="2" spans="1:21" ht="15" customHeight="1">
      <c r="A2" s="1183" t="s">
        <v>260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  <c r="R2" s="1183"/>
      <c r="S2" s="1183"/>
      <c r="T2" s="1183"/>
      <c r="U2" s="1183"/>
    </row>
    <row r="3" spans="1:21" ht="18" customHeight="1">
      <c r="A3" s="1172" t="s">
        <v>1</v>
      </c>
      <c r="B3" s="1172"/>
      <c r="C3" s="1174"/>
      <c r="D3" s="1169" t="s">
        <v>2</v>
      </c>
      <c r="E3" s="1172" t="s">
        <v>3</v>
      </c>
      <c r="F3" s="1305" t="s">
        <v>4</v>
      </c>
      <c r="G3" s="1305"/>
      <c r="H3" s="1305" t="s">
        <v>5</v>
      </c>
      <c r="I3" s="1305"/>
      <c r="J3" s="1305" t="s">
        <v>6</v>
      </c>
      <c r="K3" s="1305"/>
      <c r="L3" s="1305" t="s">
        <v>230</v>
      </c>
      <c r="M3" s="1305"/>
      <c r="N3" s="1305" t="s">
        <v>231</v>
      </c>
      <c r="O3" s="1305"/>
      <c r="P3" s="1305" t="s">
        <v>232</v>
      </c>
      <c r="Q3" s="1305"/>
      <c r="R3" s="1169" t="s">
        <v>8</v>
      </c>
      <c r="S3" s="1169" t="s">
        <v>9</v>
      </c>
      <c r="T3" s="1172" t="s">
        <v>10</v>
      </c>
      <c r="U3" s="1160" t="s">
        <v>11</v>
      </c>
    </row>
    <row r="4" spans="1:21" ht="18" customHeight="1">
      <c r="A4" s="1174"/>
      <c r="B4" s="1174"/>
      <c r="C4" s="1174"/>
      <c r="D4" s="1169"/>
      <c r="E4" s="1172"/>
      <c r="F4" s="432">
        <v>1</v>
      </c>
      <c r="G4" s="432">
        <v>2</v>
      </c>
      <c r="H4" s="432">
        <v>3</v>
      </c>
      <c r="I4" s="432">
        <v>4</v>
      </c>
      <c r="J4" s="432">
        <v>5</v>
      </c>
      <c r="K4" s="432">
        <v>6</v>
      </c>
      <c r="L4" s="432">
        <v>7</v>
      </c>
      <c r="M4" s="432">
        <v>8</v>
      </c>
      <c r="N4" s="432">
        <v>9</v>
      </c>
      <c r="O4" s="432">
        <v>10</v>
      </c>
      <c r="P4" s="1172" t="s">
        <v>12</v>
      </c>
      <c r="Q4" s="1172" t="s">
        <v>13</v>
      </c>
      <c r="R4" s="1169"/>
      <c r="S4" s="1257"/>
      <c r="T4" s="1172"/>
      <c r="U4" s="1160"/>
    </row>
    <row r="5" spans="1:21" ht="18" customHeight="1">
      <c r="A5" s="1174"/>
      <c r="B5" s="1174"/>
      <c r="C5" s="1174"/>
      <c r="D5" s="1169"/>
      <c r="E5" s="1172"/>
      <c r="F5" s="157" t="s">
        <v>233</v>
      </c>
      <c r="G5" s="157" t="s">
        <v>233</v>
      </c>
      <c r="H5" s="157" t="s">
        <v>234</v>
      </c>
      <c r="I5" s="157" t="s">
        <v>233</v>
      </c>
      <c r="J5" s="157" t="s">
        <v>234</v>
      </c>
      <c r="K5" s="116" t="s">
        <v>233</v>
      </c>
      <c r="L5" s="157" t="s">
        <v>234</v>
      </c>
      <c r="M5" s="164" t="s">
        <v>235</v>
      </c>
      <c r="N5" s="157" t="s">
        <v>234</v>
      </c>
      <c r="O5" s="157" t="s">
        <v>236</v>
      </c>
      <c r="P5" s="1172"/>
      <c r="Q5" s="1172"/>
      <c r="R5" s="1169"/>
      <c r="S5" s="1257"/>
      <c r="T5" s="1172"/>
      <c r="U5" s="1160"/>
    </row>
    <row r="6" spans="1:21" ht="17.100000000000001" customHeight="1">
      <c r="A6" s="1169" t="s">
        <v>16</v>
      </c>
      <c r="B6" s="1169" t="s">
        <v>17</v>
      </c>
      <c r="C6" s="1169" t="s">
        <v>18</v>
      </c>
      <c r="D6" s="430">
        <v>1</v>
      </c>
      <c r="E6" s="23" t="s">
        <v>237</v>
      </c>
      <c r="F6" s="448">
        <v>2</v>
      </c>
      <c r="G6" s="448">
        <v>2</v>
      </c>
      <c r="H6" s="400"/>
      <c r="I6" s="400"/>
      <c r="J6" s="400"/>
      <c r="K6" s="448"/>
      <c r="L6" s="448"/>
      <c r="M6" s="448"/>
      <c r="N6" s="448"/>
      <c r="O6" s="448"/>
      <c r="P6" s="444"/>
      <c r="Q6" s="444"/>
      <c r="R6" s="446">
        <f t="shared" ref="R6:R18" si="0">F6*14+G6*14+H6*16+I6*14+J6*16+K6*14+L6*16+M6*14+N6*16+O6*19</f>
        <v>56</v>
      </c>
      <c r="S6" s="446">
        <f>INT(R6/16)+IF(MOD(R6,16)&gt;9,1,0)</f>
        <v>3</v>
      </c>
      <c r="T6" s="1159">
        <f>SUM(R6:R21)/(SUM(R6:R101))</f>
        <v>0.31039531478770133</v>
      </c>
      <c r="U6" s="1295">
        <f>SUM(R6:R36)/(SUM(R6:R101))</f>
        <v>0.55929721815519762</v>
      </c>
    </row>
    <row r="7" spans="1:21" ht="17.100000000000001" customHeight="1">
      <c r="A7" s="1252"/>
      <c r="B7" s="1252"/>
      <c r="C7" s="1253"/>
      <c r="D7" s="430">
        <v>2</v>
      </c>
      <c r="E7" s="23" t="s">
        <v>238</v>
      </c>
      <c r="F7" s="400"/>
      <c r="G7" s="400"/>
      <c r="H7" s="400">
        <v>2</v>
      </c>
      <c r="I7" s="400"/>
      <c r="J7" s="400"/>
      <c r="K7" s="448"/>
      <c r="L7" s="448"/>
      <c r="M7" s="448"/>
      <c r="N7" s="448"/>
      <c r="O7" s="448"/>
      <c r="P7" s="444"/>
      <c r="Q7" s="444"/>
      <c r="R7" s="446">
        <f t="shared" si="0"/>
        <v>32</v>
      </c>
      <c r="S7" s="446">
        <f t="shared" ref="S7:S18" si="1">INT(R7/16)+IF(MOD(R7,16)&gt;9,1,0)</f>
        <v>2</v>
      </c>
      <c r="T7" s="1159"/>
      <c r="U7" s="1295"/>
    </row>
    <row r="8" spans="1:21" ht="17.100000000000001" customHeight="1">
      <c r="A8" s="1252"/>
      <c r="B8" s="1252"/>
      <c r="C8" s="1253"/>
      <c r="D8" s="430">
        <v>3</v>
      </c>
      <c r="E8" s="23" t="s">
        <v>239</v>
      </c>
      <c r="F8" s="400"/>
      <c r="G8" s="400"/>
      <c r="H8" s="400"/>
      <c r="I8" s="400">
        <v>2</v>
      </c>
      <c r="J8" s="400"/>
      <c r="K8" s="448"/>
      <c r="L8" s="448"/>
      <c r="M8" s="448"/>
      <c r="N8" s="448"/>
      <c r="O8" s="448"/>
      <c r="P8" s="444"/>
      <c r="Q8" s="444"/>
      <c r="R8" s="446">
        <f t="shared" si="0"/>
        <v>28</v>
      </c>
      <c r="S8" s="446">
        <f t="shared" si="1"/>
        <v>2</v>
      </c>
      <c r="T8" s="1159"/>
      <c r="U8" s="1295"/>
    </row>
    <row r="9" spans="1:21" ht="17.100000000000001" customHeight="1">
      <c r="A9" s="1252"/>
      <c r="B9" s="1252"/>
      <c r="C9" s="1253"/>
      <c r="D9" s="430">
        <v>4</v>
      </c>
      <c r="E9" s="23" t="s">
        <v>19</v>
      </c>
      <c r="F9" s="400"/>
      <c r="G9" s="400"/>
      <c r="H9" s="400"/>
      <c r="I9" s="400"/>
      <c r="J9" s="448">
        <v>2</v>
      </c>
      <c r="K9" s="448">
        <v>2</v>
      </c>
      <c r="L9" s="448"/>
      <c r="M9" s="448"/>
      <c r="N9" s="448"/>
      <c r="O9" s="448"/>
      <c r="P9" s="444"/>
      <c r="Q9" s="444"/>
      <c r="R9" s="446">
        <f t="shared" si="0"/>
        <v>60</v>
      </c>
      <c r="S9" s="446">
        <f t="shared" si="1"/>
        <v>4</v>
      </c>
      <c r="T9" s="1159"/>
      <c r="U9" s="1295"/>
    </row>
    <row r="10" spans="1:21" ht="17.100000000000001" customHeight="1">
      <c r="A10" s="1252"/>
      <c r="B10" s="1252"/>
      <c r="C10" s="1253"/>
      <c r="D10" s="430">
        <v>5</v>
      </c>
      <c r="E10" s="158" t="s">
        <v>20</v>
      </c>
      <c r="F10" s="448"/>
      <c r="G10" s="448"/>
      <c r="H10" s="448"/>
      <c r="I10" s="448"/>
      <c r="J10" s="448"/>
      <c r="K10" s="448"/>
      <c r="L10" s="448"/>
      <c r="M10" s="448">
        <v>2</v>
      </c>
      <c r="N10" s="63">
        <v>2</v>
      </c>
      <c r="O10" s="448"/>
      <c r="P10" s="446"/>
      <c r="Q10" s="446"/>
      <c r="R10" s="446">
        <f t="shared" si="0"/>
        <v>60</v>
      </c>
      <c r="S10" s="446">
        <f t="shared" si="1"/>
        <v>4</v>
      </c>
      <c r="T10" s="1159"/>
      <c r="U10" s="1295"/>
    </row>
    <row r="11" spans="1:21" ht="17.100000000000001" customHeight="1">
      <c r="A11" s="1252"/>
      <c r="B11" s="1252"/>
      <c r="C11" s="1253"/>
      <c r="D11" s="430">
        <v>6</v>
      </c>
      <c r="E11" s="159" t="s">
        <v>240</v>
      </c>
      <c r="F11" s="448">
        <v>2</v>
      </c>
      <c r="G11" s="448">
        <v>2</v>
      </c>
      <c r="H11" s="448">
        <v>2</v>
      </c>
      <c r="I11" s="448">
        <v>2</v>
      </c>
      <c r="J11" s="448"/>
      <c r="K11" s="448"/>
      <c r="L11" s="448"/>
      <c r="M11" s="448"/>
      <c r="N11" s="448"/>
      <c r="O11" s="448"/>
      <c r="P11" s="446"/>
      <c r="Q11" s="446"/>
      <c r="R11" s="446">
        <f t="shared" si="0"/>
        <v>116</v>
      </c>
      <c r="S11" s="446">
        <f t="shared" si="1"/>
        <v>7</v>
      </c>
      <c r="T11" s="1159"/>
      <c r="U11" s="1295"/>
    </row>
    <row r="12" spans="1:21" ht="17.100000000000001" customHeight="1">
      <c r="A12" s="1252"/>
      <c r="B12" s="1252"/>
      <c r="C12" s="1253"/>
      <c r="D12" s="430">
        <v>7</v>
      </c>
      <c r="E12" s="159" t="s">
        <v>241</v>
      </c>
      <c r="F12" s="448">
        <v>2</v>
      </c>
      <c r="G12" s="448">
        <v>2</v>
      </c>
      <c r="H12" s="448">
        <v>2</v>
      </c>
      <c r="I12" s="448">
        <v>2</v>
      </c>
      <c r="J12" s="448"/>
      <c r="K12" s="448"/>
      <c r="L12" s="448"/>
      <c r="M12" s="448"/>
      <c r="N12" s="448"/>
      <c r="O12" s="448"/>
      <c r="P12" s="446"/>
      <c r="Q12" s="446"/>
      <c r="R12" s="446">
        <f t="shared" si="0"/>
        <v>116</v>
      </c>
      <c r="S12" s="446">
        <f t="shared" si="1"/>
        <v>7</v>
      </c>
      <c r="T12" s="1159"/>
      <c r="U12" s="1295"/>
    </row>
    <row r="13" spans="1:21" ht="17.100000000000001" customHeight="1">
      <c r="A13" s="1252"/>
      <c r="B13" s="1252"/>
      <c r="C13" s="1253"/>
      <c r="D13" s="430">
        <v>8</v>
      </c>
      <c r="E13" s="159" t="s">
        <v>242</v>
      </c>
      <c r="F13" s="448">
        <v>2</v>
      </c>
      <c r="G13" s="448">
        <v>2</v>
      </c>
      <c r="H13" s="448"/>
      <c r="I13" s="448"/>
      <c r="J13" s="448"/>
      <c r="K13" s="448"/>
      <c r="L13" s="448"/>
      <c r="M13" s="448"/>
      <c r="N13" s="448"/>
      <c r="O13" s="448"/>
      <c r="P13" s="446"/>
      <c r="Q13" s="446"/>
      <c r="R13" s="446">
        <f t="shared" si="0"/>
        <v>56</v>
      </c>
      <c r="S13" s="446">
        <f t="shared" si="1"/>
        <v>3</v>
      </c>
      <c r="T13" s="1159"/>
      <c r="U13" s="1295"/>
    </row>
    <row r="14" spans="1:21" ht="17.100000000000001" customHeight="1">
      <c r="A14" s="1252"/>
      <c r="B14" s="1252"/>
      <c r="C14" s="1253"/>
      <c r="D14" s="430">
        <v>9</v>
      </c>
      <c r="E14" s="159" t="s">
        <v>243</v>
      </c>
      <c r="F14" s="448">
        <v>2</v>
      </c>
      <c r="G14" s="448">
        <v>2</v>
      </c>
      <c r="H14" s="448"/>
      <c r="I14" s="448"/>
      <c r="J14" s="448"/>
      <c r="K14" s="448"/>
      <c r="L14" s="448"/>
      <c r="M14" s="448"/>
      <c r="N14" s="448"/>
      <c r="O14" s="448"/>
      <c r="P14" s="446"/>
      <c r="Q14" s="446"/>
      <c r="R14" s="446">
        <f t="shared" si="0"/>
        <v>56</v>
      </c>
      <c r="S14" s="446">
        <f t="shared" si="1"/>
        <v>3</v>
      </c>
      <c r="T14" s="1159"/>
      <c r="U14" s="1295"/>
    </row>
    <row r="15" spans="1:21" ht="17.100000000000001" customHeight="1">
      <c r="A15" s="1252"/>
      <c r="B15" s="1252"/>
      <c r="C15" s="1253"/>
      <c r="D15" s="430">
        <v>10</v>
      </c>
      <c r="E15" s="159" t="s">
        <v>244</v>
      </c>
      <c r="F15" s="448">
        <v>2</v>
      </c>
      <c r="G15" s="448">
        <v>2</v>
      </c>
      <c r="H15" s="448">
        <v>2</v>
      </c>
      <c r="I15" s="448">
        <v>2</v>
      </c>
      <c r="J15" s="448"/>
      <c r="K15" s="448"/>
      <c r="L15" s="448"/>
      <c r="M15" s="448"/>
      <c r="N15" s="448"/>
      <c r="O15" s="448"/>
      <c r="P15" s="446"/>
      <c r="Q15" s="446"/>
      <c r="R15" s="446">
        <f t="shared" si="0"/>
        <v>116</v>
      </c>
      <c r="S15" s="446">
        <f t="shared" si="1"/>
        <v>7</v>
      </c>
      <c r="T15" s="1159"/>
      <c r="U15" s="1295"/>
    </row>
    <row r="16" spans="1:21" ht="17.100000000000001" customHeight="1">
      <c r="A16" s="1252"/>
      <c r="B16" s="1252"/>
      <c r="C16" s="1253"/>
      <c r="D16" s="430">
        <v>11</v>
      </c>
      <c r="E16" s="159" t="s">
        <v>21</v>
      </c>
      <c r="F16" s="448"/>
      <c r="G16" s="448"/>
      <c r="H16" s="448"/>
      <c r="I16" s="448"/>
      <c r="J16" s="401">
        <v>2</v>
      </c>
      <c r="K16" s="401">
        <v>2</v>
      </c>
      <c r="L16" s="401"/>
      <c r="M16" s="401"/>
      <c r="N16" s="448"/>
      <c r="O16" s="448"/>
      <c r="P16" s="446"/>
      <c r="Q16" s="446"/>
      <c r="R16" s="446">
        <f t="shared" si="0"/>
        <v>60</v>
      </c>
      <c r="S16" s="446">
        <f t="shared" si="1"/>
        <v>4</v>
      </c>
      <c r="T16" s="1159"/>
      <c r="U16" s="1295"/>
    </row>
    <row r="17" spans="1:21" ht="17.100000000000001" customHeight="1">
      <c r="A17" s="1252"/>
      <c r="B17" s="1252"/>
      <c r="C17" s="1253"/>
      <c r="D17" s="430">
        <v>13</v>
      </c>
      <c r="E17" s="40" t="s">
        <v>22</v>
      </c>
      <c r="F17" s="402"/>
      <c r="G17" s="402"/>
      <c r="H17" s="402"/>
      <c r="I17" s="402"/>
      <c r="J17" s="402"/>
      <c r="K17" s="402"/>
      <c r="L17" s="402"/>
      <c r="M17" s="402"/>
      <c r="N17" s="402">
        <v>2</v>
      </c>
      <c r="O17" s="402"/>
      <c r="P17" s="446"/>
      <c r="Q17" s="446"/>
      <c r="R17" s="446">
        <f t="shared" si="0"/>
        <v>32</v>
      </c>
      <c r="S17" s="446">
        <f t="shared" si="1"/>
        <v>2</v>
      </c>
      <c r="T17" s="1159"/>
      <c r="U17" s="1295"/>
    </row>
    <row r="18" spans="1:21" ht="17.100000000000001" customHeight="1">
      <c r="A18" s="1252"/>
      <c r="B18" s="1252"/>
      <c r="C18" s="1253"/>
      <c r="D18" s="430">
        <v>14</v>
      </c>
      <c r="E18" s="28" t="s">
        <v>23</v>
      </c>
      <c r="F18" s="448"/>
      <c r="G18" s="448"/>
      <c r="H18" s="448"/>
      <c r="I18" s="46"/>
      <c r="J18" s="63"/>
      <c r="K18" s="448"/>
      <c r="L18" s="448"/>
      <c r="M18" s="63">
        <v>2</v>
      </c>
      <c r="N18" s="30">
        <v>2</v>
      </c>
      <c r="O18" s="400"/>
      <c r="P18" s="400"/>
      <c r="Q18" s="400"/>
      <c r="R18" s="446">
        <f t="shared" si="0"/>
        <v>60</v>
      </c>
      <c r="S18" s="446">
        <f t="shared" si="1"/>
        <v>4</v>
      </c>
      <c r="T18" s="1159"/>
      <c r="U18" s="1295"/>
    </row>
    <row r="19" spans="1:21" ht="17.100000000000001" customHeight="1">
      <c r="A19" s="1252"/>
      <c r="B19" s="1252"/>
      <c r="C19" s="1253"/>
      <c r="D19" s="430">
        <v>15</v>
      </c>
      <c r="E19" s="159" t="s">
        <v>24</v>
      </c>
      <c r="F19" s="103"/>
      <c r="G19" s="103"/>
      <c r="H19" s="103"/>
      <c r="I19" s="103"/>
      <c r="J19" s="165" t="s">
        <v>25</v>
      </c>
      <c r="K19" s="165" t="s">
        <v>25</v>
      </c>
      <c r="L19" s="165"/>
      <c r="M19" s="165" t="s">
        <v>25</v>
      </c>
      <c r="N19" s="165" t="s">
        <v>25</v>
      </c>
      <c r="O19" s="448"/>
      <c r="P19" s="446"/>
      <c r="Q19" s="446"/>
      <c r="R19" s="133" t="s">
        <v>26</v>
      </c>
      <c r="S19" s="1298">
        <v>1</v>
      </c>
      <c r="T19" s="1159"/>
      <c r="U19" s="1295"/>
    </row>
    <row r="20" spans="1:21" ht="17.100000000000001" customHeight="1">
      <c r="A20" s="1252"/>
      <c r="B20" s="1252"/>
      <c r="C20" s="1253"/>
      <c r="D20" s="430">
        <v>16</v>
      </c>
      <c r="E20" s="159" t="s">
        <v>27</v>
      </c>
      <c r="F20" s="103"/>
      <c r="G20" s="103"/>
      <c r="H20" s="103"/>
      <c r="I20" s="103"/>
      <c r="J20" s="165" t="s">
        <v>28</v>
      </c>
      <c r="K20" s="165" t="s">
        <v>28</v>
      </c>
      <c r="L20" s="165"/>
      <c r="M20" s="165" t="s">
        <v>28</v>
      </c>
      <c r="N20" s="165"/>
      <c r="O20" s="448"/>
      <c r="P20" s="446"/>
      <c r="Q20" s="446"/>
      <c r="R20" s="133" t="s">
        <v>26</v>
      </c>
      <c r="S20" s="1298"/>
      <c r="T20" s="1159"/>
      <c r="U20" s="1295"/>
    </row>
    <row r="21" spans="1:21" ht="17.100000000000001" customHeight="1">
      <c r="A21" s="1252"/>
      <c r="B21" s="1252"/>
      <c r="C21" s="1253"/>
      <c r="D21" s="430">
        <v>17</v>
      </c>
      <c r="E21" s="185" t="s">
        <v>29</v>
      </c>
      <c r="F21" s="448" t="s">
        <v>30</v>
      </c>
      <c r="G21" s="103"/>
      <c r="H21" s="103"/>
      <c r="I21" s="103"/>
      <c r="J21" s="165"/>
      <c r="K21" s="165"/>
      <c r="L21" s="165"/>
      <c r="M21" s="165"/>
      <c r="N21" s="165" t="s">
        <v>25</v>
      </c>
      <c r="O21" s="448"/>
      <c r="P21" s="446"/>
      <c r="Q21" s="446"/>
      <c r="R21" s="133" t="s">
        <v>26</v>
      </c>
      <c r="S21" s="1298"/>
      <c r="T21" s="1159"/>
      <c r="U21" s="1295"/>
    </row>
    <row r="22" spans="1:21" ht="17.100000000000001" customHeight="1">
      <c r="A22" s="1252"/>
      <c r="B22" s="1252"/>
      <c r="C22" s="1169" t="s">
        <v>31</v>
      </c>
      <c r="D22" s="430">
        <v>18</v>
      </c>
      <c r="E22" s="41" t="s">
        <v>32</v>
      </c>
      <c r="F22" s="430">
        <v>2</v>
      </c>
      <c r="G22" s="430">
        <v>2</v>
      </c>
      <c r="H22" s="430"/>
      <c r="I22" s="430"/>
      <c r="J22" s="430"/>
      <c r="K22" s="430"/>
      <c r="L22" s="430"/>
      <c r="M22" s="430"/>
      <c r="N22" s="430"/>
      <c r="O22" s="430"/>
      <c r="P22" s="430"/>
      <c r="Q22" s="430"/>
      <c r="R22" s="430">
        <f>F22*14+G22*14+H22*16+I22*14+J22*16+K22*14+L22*16+M22*14+N22*16+O22*19</f>
        <v>56</v>
      </c>
      <c r="S22" s="446">
        <f t="shared" ref="S22:S53" si="2">INT(R22/16)+IF(MOD(R22,16)&gt;9,1,0)</f>
        <v>3</v>
      </c>
      <c r="T22" s="1159">
        <f>SUM(R22:R36)/(SUM(R6:R101))</f>
        <v>0.24890190336749635</v>
      </c>
      <c r="U22" s="1295"/>
    </row>
    <row r="23" spans="1:21" ht="17.100000000000001" customHeight="1">
      <c r="A23" s="1252"/>
      <c r="B23" s="1252"/>
      <c r="C23" s="1254"/>
      <c r="D23" s="430">
        <v>19</v>
      </c>
      <c r="E23" s="41" t="s">
        <v>33</v>
      </c>
      <c r="F23" s="430"/>
      <c r="G23" s="430"/>
      <c r="H23" s="430">
        <v>2</v>
      </c>
      <c r="I23" s="430">
        <v>2</v>
      </c>
      <c r="J23" s="430"/>
      <c r="K23" s="430"/>
      <c r="L23" s="430"/>
      <c r="M23" s="430"/>
      <c r="N23" s="430"/>
      <c r="O23" s="430"/>
      <c r="P23" s="430"/>
      <c r="Q23" s="430"/>
      <c r="R23" s="430">
        <f>F23*14+G23*14+H23*16+I23*14+J23*16+K23*14+L23*16+M23*14+N23*16+O23*19</f>
        <v>60</v>
      </c>
      <c r="S23" s="446">
        <f t="shared" si="2"/>
        <v>4</v>
      </c>
      <c r="T23" s="1159"/>
      <c r="U23" s="1295"/>
    </row>
    <row r="24" spans="1:21" ht="17.100000000000001" customHeight="1">
      <c r="A24" s="1252"/>
      <c r="B24" s="1252"/>
      <c r="C24" s="1254"/>
      <c r="D24" s="430">
        <v>20</v>
      </c>
      <c r="E24" s="41" t="s">
        <v>34</v>
      </c>
      <c r="F24" s="430"/>
      <c r="G24" s="430"/>
      <c r="H24" s="430"/>
      <c r="I24" s="430"/>
      <c r="J24" s="430">
        <v>2</v>
      </c>
      <c r="K24" s="430">
        <v>2</v>
      </c>
      <c r="L24" s="430"/>
      <c r="M24" s="430"/>
      <c r="N24" s="430"/>
      <c r="O24" s="430"/>
      <c r="P24" s="430"/>
      <c r="Q24" s="430"/>
      <c r="R24" s="430">
        <f>F24*14+G24*14+H24*16+I24*14+J24*16+K24*14+L24*16+M24*14+N24*16+O24*19</f>
        <v>60</v>
      </c>
      <c r="S24" s="446">
        <f t="shared" si="2"/>
        <v>4</v>
      </c>
      <c r="T24" s="1159"/>
      <c r="U24" s="1295"/>
    </row>
    <row r="25" spans="1:21" ht="17.100000000000001" customHeight="1">
      <c r="A25" s="1252"/>
      <c r="B25" s="1252"/>
      <c r="C25" s="1254"/>
      <c r="D25" s="430">
        <v>21</v>
      </c>
      <c r="E25" s="41" t="s">
        <v>35</v>
      </c>
      <c r="F25" s="430"/>
      <c r="G25" s="430"/>
      <c r="H25" s="430"/>
      <c r="I25" s="430"/>
      <c r="J25" s="430"/>
      <c r="K25" s="190"/>
      <c r="L25" s="430"/>
      <c r="M25" s="430"/>
      <c r="N25" s="430">
        <v>2</v>
      </c>
      <c r="O25" s="430"/>
      <c r="P25" s="430"/>
      <c r="Q25" s="430"/>
      <c r="R25" s="430">
        <f t="shared" ref="R25:R53" si="3">F25*14+G25*14+H25*16+I25*14+J25*16+K25*14+L25*16+M25*14+N25*16+O25*19</f>
        <v>32</v>
      </c>
      <c r="S25" s="446">
        <f t="shared" si="2"/>
        <v>2</v>
      </c>
      <c r="T25" s="1159"/>
      <c r="U25" s="1295"/>
    </row>
    <row r="26" spans="1:21" ht="17.100000000000001" customHeight="1">
      <c r="A26" s="1252"/>
      <c r="B26" s="1252"/>
      <c r="C26" s="1254"/>
      <c r="D26" s="430">
        <v>22</v>
      </c>
      <c r="E26" s="187" t="s">
        <v>36</v>
      </c>
      <c r="F26" s="430"/>
      <c r="G26" s="430"/>
      <c r="H26" s="430"/>
      <c r="I26" s="430"/>
      <c r="J26" s="430">
        <v>2</v>
      </c>
      <c r="K26" s="62">
        <v>0</v>
      </c>
      <c r="L26" s="430"/>
      <c r="M26" s="430"/>
      <c r="N26" s="430"/>
      <c r="O26" s="430"/>
      <c r="P26" s="430"/>
      <c r="Q26" s="430"/>
      <c r="R26" s="430">
        <f t="shared" si="3"/>
        <v>32</v>
      </c>
      <c r="S26" s="446">
        <f t="shared" si="2"/>
        <v>2</v>
      </c>
      <c r="T26" s="1159"/>
      <c r="U26" s="1295"/>
    </row>
    <row r="27" spans="1:21" ht="17.100000000000001" customHeight="1">
      <c r="A27" s="1252"/>
      <c r="B27" s="1252"/>
      <c r="C27" s="1254"/>
      <c r="D27" s="430">
        <v>23</v>
      </c>
      <c r="E27" s="187" t="s">
        <v>37</v>
      </c>
      <c r="F27" s="430"/>
      <c r="G27" s="430"/>
      <c r="H27" s="430"/>
      <c r="I27" s="430"/>
      <c r="J27" s="62">
        <v>4</v>
      </c>
      <c r="K27" s="62">
        <v>4</v>
      </c>
      <c r="L27" s="430"/>
      <c r="M27" s="62"/>
      <c r="N27" s="62"/>
      <c r="O27" s="430"/>
      <c r="P27" s="430"/>
      <c r="Q27" s="430"/>
      <c r="R27" s="430">
        <f t="shared" si="3"/>
        <v>120</v>
      </c>
      <c r="S27" s="446">
        <f t="shared" si="2"/>
        <v>7</v>
      </c>
      <c r="T27" s="1159"/>
      <c r="U27" s="1295"/>
    </row>
    <row r="28" spans="1:21" ht="17.100000000000001" customHeight="1">
      <c r="A28" s="1252"/>
      <c r="B28" s="1252"/>
      <c r="C28" s="1254"/>
      <c r="D28" s="430">
        <v>24</v>
      </c>
      <c r="E28" s="188" t="s">
        <v>268</v>
      </c>
      <c r="F28" s="430"/>
      <c r="G28" s="430"/>
      <c r="H28" s="430"/>
      <c r="I28" s="430"/>
      <c r="J28" s="430"/>
      <c r="K28" s="430"/>
      <c r="L28" s="430"/>
      <c r="M28" s="62"/>
      <c r="N28" s="62">
        <v>2</v>
      </c>
      <c r="O28" s="430"/>
      <c r="P28" s="430"/>
      <c r="Q28" s="430"/>
      <c r="R28" s="430">
        <f t="shared" si="3"/>
        <v>32</v>
      </c>
      <c r="S28" s="446">
        <f t="shared" si="2"/>
        <v>2</v>
      </c>
      <c r="T28" s="1159"/>
      <c r="U28" s="1295"/>
    </row>
    <row r="29" spans="1:21" ht="17.100000000000001" customHeight="1">
      <c r="A29" s="1252"/>
      <c r="B29" s="1252"/>
      <c r="C29" s="1254"/>
      <c r="D29" s="430">
        <v>25</v>
      </c>
      <c r="E29" s="41" t="s">
        <v>38</v>
      </c>
      <c r="F29" s="430"/>
      <c r="G29" s="430"/>
      <c r="H29" s="430"/>
      <c r="I29" s="430"/>
      <c r="J29" s="430"/>
      <c r="K29" s="430"/>
      <c r="L29" s="430"/>
      <c r="M29" s="62">
        <v>4</v>
      </c>
      <c r="N29" s="430"/>
      <c r="O29" s="430"/>
      <c r="P29" s="430"/>
      <c r="Q29" s="430"/>
      <c r="R29" s="430">
        <f t="shared" si="3"/>
        <v>56</v>
      </c>
      <c r="S29" s="446">
        <f t="shared" si="2"/>
        <v>3</v>
      </c>
      <c r="T29" s="1159"/>
      <c r="U29" s="1295"/>
    </row>
    <row r="30" spans="1:21" ht="17.100000000000001" customHeight="1">
      <c r="A30" s="1252"/>
      <c r="B30" s="1252"/>
      <c r="C30" s="1254"/>
      <c r="D30" s="430">
        <v>26</v>
      </c>
      <c r="E30" s="195" t="s">
        <v>265</v>
      </c>
      <c r="F30" s="430"/>
      <c r="G30" s="430"/>
      <c r="H30" s="430"/>
      <c r="I30" s="430"/>
      <c r="J30" s="62"/>
      <c r="K30" s="436">
        <v>2</v>
      </c>
      <c r="L30" s="430"/>
      <c r="M30" s="430"/>
      <c r="N30" s="430"/>
      <c r="O30" s="430"/>
      <c r="P30" s="430"/>
      <c r="Q30" s="430"/>
      <c r="R30" s="430">
        <v>28</v>
      </c>
      <c r="S30" s="446">
        <v>2</v>
      </c>
      <c r="T30" s="1159"/>
      <c r="U30" s="1295"/>
    </row>
    <row r="31" spans="1:21" ht="17.100000000000001" customHeight="1">
      <c r="A31" s="1252"/>
      <c r="B31" s="1252"/>
      <c r="C31" s="1254"/>
      <c r="D31" s="430">
        <v>27</v>
      </c>
      <c r="E31" s="186" t="s">
        <v>266</v>
      </c>
      <c r="F31" s="430"/>
      <c r="G31" s="430"/>
      <c r="H31" s="430"/>
      <c r="I31" s="430"/>
      <c r="J31" s="436">
        <v>2</v>
      </c>
      <c r="K31" s="62"/>
      <c r="L31" s="430"/>
      <c r="M31" s="430"/>
      <c r="N31" s="430"/>
      <c r="O31" s="430"/>
      <c r="P31" s="430"/>
      <c r="Q31" s="430"/>
      <c r="R31" s="430">
        <v>32</v>
      </c>
      <c r="S31" s="446">
        <v>2</v>
      </c>
      <c r="T31" s="1159"/>
      <c r="U31" s="1295"/>
    </row>
    <row r="32" spans="1:21" ht="17.100000000000001" customHeight="1">
      <c r="A32" s="1252"/>
      <c r="B32" s="1252"/>
      <c r="C32" s="1254"/>
      <c r="D32" s="430">
        <v>28</v>
      </c>
      <c r="E32" s="41" t="s">
        <v>39</v>
      </c>
      <c r="F32" s="430">
        <v>2</v>
      </c>
      <c r="G32" s="430">
        <v>2</v>
      </c>
      <c r="H32" s="430"/>
      <c r="I32" s="430"/>
      <c r="J32" s="430"/>
      <c r="K32" s="430"/>
      <c r="L32" s="430"/>
      <c r="M32" s="430"/>
      <c r="N32" s="430"/>
      <c r="O32" s="430"/>
      <c r="P32" s="430"/>
      <c r="Q32" s="430"/>
      <c r="R32" s="430">
        <f t="shared" si="3"/>
        <v>56</v>
      </c>
      <c r="S32" s="446">
        <f t="shared" si="2"/>
        <v>3</v>
      </c>
      <c r="T32" s="1159"/>
      <c r="U32" s="1295"/>
    </row>
    <row r="33" spans="1:21" ht="17.100000000000001" customHeight="1">
      <c r="A33" s="1252"/>
      <c r="B33" s="1252"/>
      <c r="C33" s="1254"/>
      <c r="D33" s="430">
        <v>29</v>
      </c>
      <c r="E33" s="41" t="s">
        <v>41</v>
      </c>
      <c r="F33" s="430"/>
      <c r="G33" s="430"/>
      <c r="H33" s="430"/>
      <c r="I33" s="430"/>
      <c r="J33" s="430"/>
      <c r="K33" s="190"/>
      <c r="L33" s="430"/>
      <c r="M33" s="430"/>
      <c r="N33" s="430">
        <v>2</v>
      </c>
      <c r="O33" s="430"/>
      <c r="P33" s="430"/>
      <c r="Q33" s="430"/>
      <c r="R33" s="430">
        <f t="shared" si="3"/>
        <v>32</v>
      </c>
      <c r="S33" s="446">
        <f t="shared" si="2"/>
        <v>2</v>
      </c>
      <c r="T33" s="1159"/>
      <c r="U33" s="1295"/>
    </row>
    <row r="34" spans="1:21" ht="17.100000000000001" customHeight="1">
      <c r="A34" s="1252"/>
      <c r="B34" s="1252"/>
      <c r="C34" s="1254"/>
      <c r="D34" s="430">
        <v>30</v>
      </c>
      <c r="E34" s="217" t="s">
        <v>941</v>
      </c>
      <c r="F34" s="430"/>
      <c r="G34" s="430"/>
      <c r="H34" s="430"/>
      <c r="I34" s="430"/>
      <c r="J34" s="430"/>
      <c r="K34" s="190"/>
      <c r="L34" s="430"/>
      <c r="M34" s="430">
        <v>2</v>
      </c>
      <c r="N34" s="430"/>
      <c r="O34" s="430"/>
      <c r="P34" s="430"/>
      <c r="Q34" s="430"/>
      <c r="R34" s="430">
        <f t="shared" si="3"/>
        <v>28</v>
      </c>
      <c r="S34" s="446">
        <f t="shared" si="2"/>
        <v>2</v>
      </c>
      <c r="T34" s="1159"/>
      <c r="U34" s="1295"/>
    </row>
    <row r="35" spans="1:21" ht="17.100000000000001" customHeight="1">
      <c r="A35" s="1252"/>
      <c r="B35" s="1252"/>
      <c r="C35" s="1254"/>
      <c r="D35" s="430">
        <v>31</v>
      </c>
      <c r="E35" s="41" t="s">
        <v>40</v>
      </c>
      <c r="F35" s="430"/>
      <c r="G35" s="430"/>
      <c r="H35" s="430"/>
      <c r="I35" s="430"/>
      <c r="J35" s="430"/>
      <c r="K35" s="190"/>
      <c r="L35" s="430"/>
      <c r="M35" s="62">
        <v>2</v>
      </c>
      <c r="N35" s="430"/>
      <c r="O35" s="430"/>
      <c r="P35" s="430"/>
      <c r="Q35" s="430"/>
      <c r="R35" s="430">
        <f t="shared" si="3"/>
        <v>28</v>
      </c>
      <c r="S35" s="446">
        <f t="shared" si="2"/>
        <v>2</v>
      </c>
      <c r="T35" s="1159"/>
      <c r="U35" s="1295"/>
    </row>
    <row r="36" spans="1:21" ht="17.100000000000001" customHeight="1">
      <c r="A36" s="1252"/>
      <c r="B36" s="1252"/>
      <c r="C36" s="1254"/>
      <c r="D36" s="430">
        <v>32</v>
      </c>
      <c r="E36" s="217" t="s">
        <v>943</v>
      </c>
      <c r="F36" s="430"/>
      <c r="G36" s="430"/>
      <c r="H36" s="430"/>
      <c r="I36" s="430"/>
      <c r="J36" s="430"/>
      <c r="K36" s="430"/>
      <c r="L36" s="430"/>
      <c r="M36" s="430">
        <v>2</v>
      </c>
      <c r="N36" s="430"/>
      <c r="O36" s="430"/>
      <c r="P36" s="430"/>
      <c r="Q36" s="192"/>
      <c r="R36" s="430">
        <f t="shared" si="3"/>
        <v>28</v>
      </c>
      <c r="S36" s="446">
        <f t="shared" si="2"/>
        <v>2</v>
      </c>
      <c r="T36" s="1159"/>
      <c r="U36" s="1295"/>
    </row>
    <row r="37" spans="1:21" ht="19.350000000000001" customHeight="1">
      <c r="A37" s="1169" t="s">
        <v>43</v>
      </c>
      <c r="B37" s="1169" t="s">
        <v>17</v>
      </c>
      <c r="C37" s="1302" t="s">
        <v>18</v>
      </c>
      <c r="D37" s="430">
        <v>33</v>
      </c>
      <c r="E37" s="28" t="s">
        <v>45</v>
      </c>
      <c r="F37" s="448">
        <v>2</v>
      </c>
      <c r="G37" s="448">
        <v>2</v>
      </c>
      <c r="H37" s="448">
        <v>2</v>
      </c>
      <c r="I37" s="448">
        <v>2</v>
      </c>
      <c r="J37" s="448">
        <v>2</v>
      </c>
      <c r="K37" s="448">
        <v>2</v>
      </c>
      <c r="L37" s="448"/>
      <c r="M37" s="448">
        <v>2</v>
      </c>
      <c r="N37" s="448"/>
      <c r="O37" s="448"/>
      <c r="P37" s="446"/>
      <c r="Q37" s="446"/>
      <c r="R37" s="446">
        <f t="shared" si="3"/>
        <v>204</v>
      </c>
      <c r="S37" s="446">
        <f t="shared" si="2"/>
        <v>13</v>
      </c>
      <c r="T37" s="1159">
        <f>SUM(R37:R40)/(SUM(R6:R101))</f>
        <v>0.11859443631039532</v>
      </c>
      <c r="U37" s="1295">
        <f>SUM(R37:R101)/(SUM(R6:R101))</f>
        <v>0.44070278184480233</v>
      </c>
    </row>
    <row r="38" spans="1:21" ht="19.350000000000001" customHeight="1">
      <c r="A38" s="1169"/>
      <c r="B38" s="1169"/>
      <c r="C38" s="1303"/>
      <c r="D38" s="430">
        <v>34</v>
      </c>
      <c r="E38" s="28" t="s">
        <v>46</v>
      </c>
      <c r="F38" s="448"/>
      <c r="G38" s="448"/>
      <c r="H38" s="448"/>
      <c r="I38" s="448"/>
      <c r="J38" s="401">
        <v>2</v>
      </c>
      <c r="K38" s="401">
        <v>2</v>
      </c>
      <c r="L38" s="448"/>
      <c r="M38" s="448"/>
      <c r="N38" s="448"/>
      <c r="O38" s="448"/>
      <c r="P38" s="446"/>
      <c r="Q38" s="446"/>
      <c r="R38" s="446">
        <f t="shared" si="3"/>
        <v>60</v>
      </c>
      <c r="S38" s="446">
        <f t="shared" si="2"/>
        <v>4</v>
      </c>
      <c r="T38" s="1159"/>
      <c r="U38" s="1295"/>
    </row>
    <row r="39" spans="1:21" ht="19.350000000000001" customHeight="1">
      <c r="A39" s="1301"/>
      <c r="B39" s="1301"/>
      <c r="C39" s="1304"/>
      <c r="D39" s="430">
        <v>35</v>
      </c>
      <c r="E39" s="25" t="s">
        <v>200</v>
      </c>
      <c r="F39" s="448"/>
      <c r="G39" s="448"/>
      <c r="H39" s="448"/>
      <c r="I39" s="448"/>
      <c r="J39" s="401"/>
      <c r="K39" s="401"/>
      <c r="L39" s="401"/>
      <c r="M39" s="47">
        <v>2</v>
      </c>
      <c r="N39" s="63">
        <v>0</v>
      </c>
      <c r="O39" s="448"/>
      <c r="P39" s="446"/>
      <c r="Q39" s="401" t="s">
        <v>245</v>
      </c>
      <c r="R39" s="446">
        <f t="shared" ref="R39" si="4">F39*14+G39*14+H39*16+I39*14+J39*16+K39*14+L39*16+M39*14+N39*16+O39*19</f>
        <v>28</v>
      </c>
      <c r="S39" s="446">
        <f t="shared" ref="S39" si="5">INT(R39/16)+IF(MOD(R39,16)&gt;9,1,0)</f>
        <v>2</v>
      </c>
      <c r="T39" s="1299"/>
      <c r="U39" s="1296"/>
    </row>
    <row r="40" spans="1:21" ht="19.350000000000001" customHeight="1">
      <c r="A40" s="1169"/>
      <c r="B40" s="1169"/>
      <c r="C40" s="1303"/>
      <c r="D40" s="430">
        <v>35</v>
      </c>
      <c r="E40" s="159" t="s">
        <v>91</v>
      </c>
      <c r="F40" s="448"/>
      <c r="G40" s="448"/>
      <c r="H40" s="448"/>
      <c r="I40" s="448"/>
      <c r="J40" s="401"/>
      <c r="K40" s="401"/>
      <c r="L40" s="401"/>
      <c r="M40" s="401">
        <v>2</v>
      </c>
      <c r="N40" s="448"/>
      <c r="O40" s="448"/>
      <c r="P40" s="446"/>
      <c r="Q40" s="401"/>
      <c r="R40" s="446">
        <f>F40*16+G40*16+H40*16+I40*16+J40*16+K40*16+L40*16+M40*16+N40*16+O40*16</f>
        <v>32</v>
      </c>
      <c r="S40" s="446">
        <f t="shared" si="2"/>
        <v>2</v>
      </c>
      <c r="T40" s="1159"/>
      <c r="U40" s="1295"/>
    </row>
    <row r="41" spans="1:21" ht="19.350000000000001" customHeight="1">
      <c r="A41" s="1169"/>
      <c r="B41" s="1169"/>
      <c r="C41" s="1169" t="s">
        <v>31</v>
      </c>
      <c r="D41" s="430">
        <v>36</v>
      </c>
      <c r="E41" s="24" t="s">
        <v>48</v>
      </c>
      <c r="F41" s="430"/>
      <c r="G41" s="430"/>
      <c r="H41" s="430">
        <v>2</v>
      </c>
      <c r="I41" s="430">
        <v>2</v>
      </c>
      <c r="J41" s="430"/>
      <c r="K41" s="430"/>
      <c r="L41" s="430"/>
      <c r="M41" s="430"/>
      <c r="N41" s="430"/>
      <c r="O41" s="430"/>
      <c r="P41" s="430"/>
      <c r="Q41" s="430"/>
      <c r="R41" s="430">
        <f t="shared" si="3"/>
        <v>60</v>
      </c>
      <c r="S41" s="446">
        <f t="shared" si="2"/>
        <v>4</v>
      </c>
      <c r="T41" s="1159">
        <f>SUM(R41:R50)/(SUM(R6:R101))</f>
        <v>0.2679355783308931</v>
      </c>
      <c r="U41" s="1295"/>
    </row>
    <row r="42" spans="1:21" ht="19.350000000000001" customHeight="1">
      <c r="A42" s="1169"/>
      <c r="B42" s="1169"/>
      <c r="C42" s="1254"/>
      <c r="D42" s="430">
        <v>37</v>
      </c>
      <c r="E42" s="41" t="s">
        <v>49</v>
      </c>
      <c r="F42" s="430">
        <v>2</v>
      </c>
      <c r="G42" s="430">
        <v>2</v>
      </c>
      <c r="H42" s="430">
        <v>2</v>
      </c>
      <c r="I42" s="430">
        <v>2</v>
      </c>
      <c r="J42" s="430"/>
      <c r="K42" s="430"/>
      <c r="L42" s="430"/>
      <c r="M42" s="430"/>
      <c r="N42" s="430"/>
      <c r="O42" s="430"/>
      <c r="P42" s="430"/>
      <c r="Q42" s="430"/>
      <c r="R42" s="430">
        <f t="shared" si="3"/>
        <v>116</v>
      </c>
      <c r="S42" s="446">
        <f t="shared" si="2"/>
        <v>7</v>
      </c>
      <c r="T42" s="1159"/>
      <c r="U42" s="1295"/>
    </row>
    <row r="43" spans="1:21" ht="19.350000000000001" customHeight="1">
      <c r="A43" s="1169"/>
      <c r="B43" s="1169"/>
      <c r="C43" s="1254"/>
      <c r="D43" s="430">
        <v>38</v>
      </c>
      <c r="E43" s="41" t="s">
        <v>50</v>
      </c>
      <c r="F43" s="430">
        <v>2</v>
      </c>
      <c r="G43" s="430">
        <v>2</v>
      </c>
      <c r="H43" s="430">
        <v>2</v>
      </c>
      <c r="I43" s="430">
        <v>2</v>
      </c>
      <c r="J43" s="430"/>
      <c r="K43" s="430"/>
      <c r="L43" s="430"/>
      <c r="M43" s="430"/>
      <c r="N43" s="430"/>
      <c r="O43" s="430"/>
      <c r="P43" s="430"/>
      <c r="Q43" s="430"/>
      <c r="R43" s="430">
        <f t="shared" si="3"/>
        <v>116</v>
      </c>
      <c r="S43" s="446">
        <f t="shared" si="2"/>
        <v>7</v>
      </c>
      <c r="T43" s="1159"/>
      <c r="U43" s="1295"/>
    </row>
    <row r="44" spans="1:21" ht="19.350000000000001" customHeight="1">
      <c r="A44" s="1169"/>
      <c r="B44" s="1169"/>
      <c r="C44" s="1254"/>
      <c r="D44" s="430">
        <v>39</v>
      </c>
      <c r="E44" s="41" t="s">
        <v>51</v>
      </c>
      <c r="F44" s="430">
        <v>2</v>
      </c>
      <c r="G44" s="430">
        <v>2</v>
      </c>
      <c r="H44" s="430">
        <v>2</v>
      </c>
      <c r="I44" s="430">
        <v>2</v>
      </c>
      <c r="J44" s="430"/>
      <c r="K44" s="430"/>
      <c r="L44" s="430"/>
      <c r="M44" s="430"/>
      <c r="N44" s="430"/>
      <c r="O44" s="430"/>
      <c r="P44" s="430"/>
      <c r="Q44" s="430"/>
      <c r="R44" s="430">
        <f t="shared" si="3"/>
        <v>116</v>
      </c>
      <c r="S44" s="446">
        <f t="shared" si="2"/>
        <v>7</v>
      </c>
      <c r="T44" s="1159"/>
      <c r="U44" s="1295"/>
    </row>
    <row r="45" spans="1:21" ht="19.350000000000001" customHeight="1">
      <c r="A45" s="1169"/>
      <c r="B45" s="1169"/>
      <c r="C45" s="1254"/>
      <c r="D45" s="430">
        <v>40</v>
      </c>
      <c r="E45" s="188" t="s">
        <v>218</v>
      </c>
      <c r="F45" s="62"/>
      <c r="G45" s="62"/>
      <c r="H45" s="62"/>
      <c r="I45" s="62"/>
      <c r="J45" s="62"/>
      <c r="K45" s="62"/>
      <c r="L45" s="62"/>
      <c r="M45" s="430">
        <v>2</v>
      </c>
      <c r="N45" s="430">
        <v>2</v>
      </c>
      <c r="O45" s="430"/>
      <c r="P45" s="430"/>
      <c r="Q45" s="430"/>
      <c r="R45" s="430">
        <f t="shared" si="3"/>
        <v>60</v>
      </c>
      <c r="S45" s="446">
        <f t="shared" si="2"/>
        <v>4</v>
      </c>
      <c r="T45" s="1159"/>
      <c r="U45" s="1295"/>
    </row>
    <row r="46" spans="1:21" ht="19.350000000000001" customHeight="1">
      <c r="A46" s="1169"/>
      <c r="B46" s="1169"/>
      <c r="C46" s="1254"/>
      <c r="D46" s="430">
        <v>41</v>
      </c>
      <c r="E46" s="41" t="s">
        <v>53</v>
      </c>
      <c r="F46" s="430">
        <v>2</v>
      </c>
      <c r="G46" s="430">
        <v>2</v>
      </c>
      <c r="H46" s="430"/>
      <c r="I46" s="430"/>
      <c r="J46" s="430"/>
      <c r="K46" s="430"/>
      <c r="L46" s="430"/>
      <c r="M46" s="430"/>
      <c r="N46" s="430"/>
      <c r="O46" s="430"/>
      <c r="P46" s="430"/>
      <c r="Q46" s="430"/>
      <c r="R46" s="430">
        <f t="shared" si="3"/>
        <v>56</v>
      </c>
      <c r="S46" s="446">
        <f t="shared" si="2"/>
        <v>3</v>
      </c>
      <c r="T46" s="1159"/>
      <c r="U46" s="1295"/>
    </row>
    <row r="47" spans="1:21" ht="19.350000000000001" customHeight="1">
      <c r="A47" s="1169"/>
      <c r="B47" s="1169"/>
      <c r="C47" s="1254"/>
      <c r="D47" s="430">
        <v>42</v>
      </c>
      <c r="E47" s="41" t="s">
        <v>247</v>
      </c>
      <c r="F47" s="430"/>
      <c r="G47" s="430"/>
      <c r="H47" s="430">
        <v>4</v>
      </c>
      <c r="I47" s="430">
        <v>4</v>
      </c>
      <c r="J47" s="62"/>
      <c r="K47" s="62"/>
      <c r="L47" s="62"/>
      <c r="M47" s="62"/>
      <c r="N47" s="62"/>
      <c r="O47" s="430"/>
      <c r="P47" s="430"/>
      <c r="Q47" s="430"/>
      <c r="R47" s="430">
        <f t="shared" si="3"/>
        <v>120</v>
      </c>
      <c r="S47" s="446">
        <f t="shared" si="2"/>
        <v>7</v>
      </c>
      <c r="T47" s="1159"/>
      <c r="U47" s="1295"/>
    </row>
    <row r="48" spans="1:21" ht="19.350000000000001" customHeight="1">
      <c r="A48" s="1169"/>
      <c r="B48" s="1169"/>
      <c r="C48" s="1254"/>
      <c r="D48" s="430">
        <v>43</v>
      </c>
      <c r="E48" s="188" t="s">
        <v>248</v>
      </c>
      <c r="F48" s="62"/>
      <c r="G48" s="62"/>
      <c r="H48" s="62"/>
      <c r="I48" s="62"/>
      <c r="J48" s="62">
        <v>2</v>
      </c>
      <c r="K48" s="62">
        <v>0</v>
      </c>
      <c r="L48" s="62"/>
      <c r="M48" s="62"/>
      <c r="N48" s="62"/>
      <c r="O48" s="430"/>
      <c r="P48" s="430"/>
      <c r="Q48" s="430"/>
      <c r="R48" s="430">
        <f t="shared" si="3"/>
        <v>32</v>
      </c>
      <c r="S48" s="446">
        <f t="shared" si="2"/>
        <v>2</v>
      </c>
      <c r="T48" s="1159"/>
      <c r="U48" s="1295"/>
    </row>
    <row r="49" spans="1:21" ht="19.350000000000001" customHeight="1">
      <c r="A49" s="1169"/>
      <c r="B49" s="1169"/>
      <c r="C49" s="1254"/>
      <c r="D49" s="430">
        <v>44</v>
      </c>
      <c r="E49" s="188" t="s">
        <v>249</v>
      </c>
      <c r="F49" s="62"/>
      <c r="G49" s="62"/>
      <c r="H49" s="62"/>
      <c r="I49" s="62"/>
      <c r="J49" s="62"/>
      <c r="K49" s="62">
        <v>2</v>
      </c>
      <c r="L49" s="62">
        <v>0</v>
      </c>
      <c r="M49" s="62">
        <v>0</v>
      </c>
      <c r="N49" s="62"/>
      <c r="O49" s="430"/>
      <c r="P49" s="430"/>
      <c r="Q49" s="430"/>
      <c r="R49" s="430">
        <f t="shared" si="3"/>
        <v>28</v>
      </c>
      <c r="S49" s="446">
        <f t="shared" si="2"/>
        <v>2</v>
      </c>
      <c r="T49" s="1159"/>
      <c r="U49" s="1295"/>
    </row>
    <row r="50" spans="1:21" ht="19.350000000000001" customHeight="1">
      <c r="A50" s="1169"/>
      <c r="B50" s="1169"/>
      <c r="C50" s="1254"/>
      <c r="D50" s="430">
        <v>45</v>
      </c>
      <c r="E50" s="188" t="s">
        <v>55</v>
      </c>
      <c r="F50" s="62"/>
      <c r="G50" s="62"/>
      <c r="H50" s="62"/>
      <c r="I50" s="62"/>
      <c r="J50" s="62"/>
      <c r="K50" s="62"/>
      <c r="L50" s="62"/>
      <c r="M50" s="62">
        <v>2</v>
      </c>
      <c r="N50" s="62">
        <v>0</v>
      </c>
      <c r="O50" s="430"/>
      <c r="P50" s="430"/>
      <c r="Q50" s="430"/>
      <c r="R50" s="430">
        <f t="shared" si="3"/>
        <v>28</v>
      </c>
      <c r="S50" s="446">
        <f t="shared" si="2"/>
        <v>2</v>
      </c>
      <c r="T50" s="1159"/>
      <c r="U50" s="1295"/>
    </row>
    <row r="51" spans="1:21" ht="19.350000000000001" customHeight="1">
      <c r="A51" s="1169"/>
      <c r="B51" s="1169"/>
      <c r="C51" s="445" t="s">
        <v>250</v>
      </c>
      <c r="D51" s="430">
        <v>46</v>
      </c>
      <c r="E51" s="188" t="s">
        <v>52</v>
      </c>
      <c r="F51" s="430"/>
      <c r="G51" s="430"/>
      <c r="H51" s="430"/>
      <c r="I51" s="430"/>
      <c r="J51" s="62">
        <v>2</v>
      </c>
      <c r="K51" s="62">
        <v>2</v>
      </c>
      <c r="L51" s="430"/>
      <c r="M51" s="430"/>
      <c r="N51" s="430"/>
      <c r="O51" s="430"/>
      <c r="P51" s="430"/>
      <c r="Q51" s="430"/>
      <c r="R51" s="430">
        <f t="shared" si="3"/>
        <v>60</v>
      </c>
      <c r="S51" s="446">
        <f t="shared" si="2"/>
        <v>4</v>
      </c>
      <c r="T51" s="431">
        <f>SUM(R51:R51)/(SUM(R6:R101))</f>
        <v>2.1961932650073207E-2</v>
      </c>
      <c r="U51" s="1295"/>
    </row>
    <row r="52" spans="1:21" ht="19.350000000000001" customHeight="1">
      <c r="A52" s="1169"/>
      <c r="B52" s="1169" t="s">
        <v>17</v>
      </c>
      <c r="C52" s="1169" t="s">
        <v>56</v>
      </c>
      <c r="D52" s="430">
        <v>47</v>
      </c>
      <c r="E52" s="28" t="s">
        <v>57</v>
      </c>
      <c r="F52" s="448">
        <v>1</v>
      </c>
      <c r="G52" s="448">
        <v>1</v>
      </c>
      <c r="H52" s="448"/>
      <c r="I52" s="448"/>
      <c r="J52" s="448"/>
      <c r="K52" s="448"/>
      <c r="L52" s="400"/>
      <c r="M52" s="400"/>
      <c r="N52" s="400"/>
      <c r="O52" s="400"/>
      <c r="P52" s="400"/>
      <c r="Q52" s="400"/>
      <c r="R52" s="446">
        <f t="shared" si="3"/>
        <v>28</v>
      </c>
      <c r="S52" s="446">
        <f t="shared" si="2"/>
        <v>2</v>
      </c>
      <c r="T52" s="1159">
        <f>SUM(R52:R65)/(SUM(R6:R101))</f>
        <v>2.0497803806734993E-2</v>
      </c>
      <c r="U52" s="1295"/>
    </row>
    <row r="53" spans="1:21" ht="19.350000000000001" customHeight="1">
      <c r="A53" s="1169"/>
      <c r="B53" s="1169"/>
      <c r="C53" s="1169"/>
      <c r="D53" s="430">
        <v>48</v>
      </c>
      <c r="E53" s="216" t="s">
        <v>942</v>
      </c>
      <c r="F53" s="448"/>
      <c r="G53" s="448"/>
      <c r="H53" s="448"/>
      <c r="I53" s="46"/>
      <c r="J53" s="448"/>
      <c r="K53" s="448"/>
      <c r="L53" s="448"/>
      <c r="M53" s="448">
        <v>2</v>
      </c>
      <c r="N53" s="448"/>
      <c r="O53" s="400"/>
      <c r="P53" s="400"/>
      <c r="Q53" s="400"/>
      <c r="R53" s="446">
        <f t="shared" si="3"/>
        <v>28</v>
      </c>
      <c r="S53" s="446">
        <f t="shared" si="2"/>
        <v>2</v>
      </c>
      <c r="T53" s="1159"/>
      <c r="U53" s="1295"/>
    </row>
    <row r="54" spans="1:21" ht="19.350000000000001" customHeight="1">
      <c r="A54" s="1176"/>
      <c r="B54" s="1176"/>
      <c r="C54" s="1176"/>
      <c r="D54" s="318"/>
      <c r="E54" s="380" t="s">
        <v>1047</v>
      </c>
      <c r="F54" s="321"/>
      <c r="G54" s="321"/>
      <c r="H54" s="321"/>
      <c r="I54" s="381"/>
      <c r="J54" s="321"/>
      <c r="K54" s="321"/>
      <c r="L54" s="321"/>
      <c r="M54" s="321"/>
      <c r="N54" s="321">
        <v>2</v>
      </c>
      <c r="O54" s="319"/>
      <c r="P54" s="319"/>
      <c r="Q54" s="319"/>
      <c r="R54" s="320"/>
      <c r="S54" s="320"/>
      <c r="T54" s="1165"/>
      <c r="U54" s="1297"/>
    </row>
    <row r="55" spans="1:21" ht="19.350000000000001" customHeight="1">
      <c r="A55" s="1169"/>
      <c r="B55" s="1169"/>
      <c r="C55" s="1169"/>
      <c r="D55" s="430">
        <v>49</v>
      </c>
      <c r="E55" s="29" t="s">
        <v>59</v>
      </c>
      <c r="F55" s="453" t="s">
        <v>60</v>
      </c>
      <c r="G55" s="448"/>
      <c r="H55" s="448"/>
      <c r="I55" s="46"/>
      <c r="J55" s="448"/>
      <c r="K55" s="448"/>
      <c r="L55" s="400"/>
      <c r="M55" s="400"/>
      <c r="N55" s="400"/>
      <c r="O55" s="400"/>
      <c r="P55" s="400"/>
      <c r="Q55" s="400"/>
      <c r="R55" s="446"/>
      <c r="S55" s="446">
        <v>1</v>
      </c>
      <c r="T55" s="1159"/>
      <c r="U55" s="1295"/>
    </row>
    <row r="56" spans="1:21" ht="19.350000000000001" customHeight="1">
      <c r="A56" s="1169"/>
      <c r="B56" s="1169"/>
      <c r="C56" s="1169"/>
      <c r="D56" s="430">
        <v>50</v>
      </c>
      <c r="E56" s="28" t="s">
        <v>61</v>
      </c>
      <c r="F56" s="448"/>
      <c r="G56" s="448"/>
      <c r="H56" s="448"/>
      <c r="I56" s="46"/>
      <c r="J56" s="448"/>
      <c r="K56" s="448"/>
      <c r="L56" s="400"/>
      <c r="M56" s="400"/>
      <c r="N56" s="400"/>
      <c r="O56" s="400"/>
      <c r="P56" s="400"/>
      <c r="Q56" s="400"/>
      <c r="R56" s="133" t="s">
        <v>62</v>
      </c>
      <c r="S56" s="446"/>
      <c r="T56" s="1159"/>
      <c r="U56" s="1295"/>
    </row>
    <row r="57" spans="1:21" ht="19.350000000000001" customHeight="1">
      <c r="A57" s="1169"/>
      <c r="B57" s="1169"/>
      <c r="C57" s="1169"/>
      <c r="D57" s="430">
        <v>51</v>
      </c>
      <c r="E57" s="48" t="s">
        <v>251</v>
      </c>
      <c r="F57" s="430"/>
      <c r="G57" s="430"/>
      <c r="H57" s="430"/>
      <c r="I57" s="433"/>
      <c r="J57" s="430"/>
      <c r="K57" s="430"/>
      <c r="L57" s="400"/>
      <c r="M57" s="400"/>
      <c r="N57" s="400"/>
      <c r="O57" s="400"/>
      <c r="P57" s="400"/>
      <c r="Q57" s="400"/>
      <c r="R57" s="433" t="s">
        <v>252</v>
      </c>
      <c r="S57" s="430"/>
      <c r="T57" s="1159"/>
      <c r="U57" s="1295"/>
    </row>
    <row r="58" spans="1:21" ht="19.350000000000001" customHeight="1">
      <c r="A58" s="1169"/>
      <c r="B58" s="1169"/>
      <c r="C58" s="1169"/>
      <c r="D58" s="430">
        <v>52</v>
      </c>
      <c r="E58" s="28" t="s">
        <v>63</v>
      </c>
      <c r="F58" s="448"/>
      <c r="G58" s="448"/>
      <c r="H58" s="448"/>
      <c r="I58" s="46"/>
      <c r="J58" s="448"/>
      <c r="K58" s="448"/>
      <c r="L58" s="400"/>
      <c r="M58" s="453" t="s">
        <v>60</v>
      </c>
      <c r="N58" s="400"/>
      <c r="O58" s="400"/>
      <c r="P58" s="400"/>
      <c r="Q58" s="400"/>
      <c r="R58" s="133"/>
      <c r="S58" s="133">
        <v>1</v>
      </c>
      <c r="T58" s="1159"/>
      <c r="U58" s="1295"/>
    </row>
    <row r="59" spans="1:21" ht="19.350000000000001" customHeight="1">
      <c r="A59" s="1169"/>
      <c r="B59" s="1169"/>
      <c r="C59" s="1169"/>
      <c r="D59" s="430">
        <v>53</v>
      </c>
      <c r="E59" s="48" t="s">
        <v>253</v>
      </c>
      <c r="F59" s="430"/>
      <c r="G59" s="430"/>
      <c r="H59" s="430"/>
      <c r="I59" s="433"/>
      <c r="J59" s="430"/>
      <c r="K59" s="430"/>
      <c r="L59" s="400"/>
      <c r="M59" s="400"/>
      <c r="N59" s="400"/>
      <c r="O59" s="400"/>
      <c r="P59" s="400"/>
      <c r="Q59" s="400"/>
      <c r="R59" s="433" t="s">
        <v>62</v>
      </c>
      <c r="S59" s="133"/>
      <c r="T59" s="1159"/>
      <c r="U59" s="1295"/>
    </row>
    <row r="60" spans="1:21" ht="19.350000000000001" customHeight="1">
      <c r="A60" s="1169"/>
      <c r="B60" s="1169"/>
      <c r="C60" s="1169"/>
      <c r="D60" s="430">
        <v>54</v>
      </c>
      <c r="E60" s="48" t="s">
        <v>254</v>
      </c>
      <c r="F60" s="430"/>
      <c r="G60" s="430"/>
      <c r="H60" s="430"/>
      <c r="I60" s="433"/>
      <c r="J60" s="430"/>
      <c r="K60" s="430"/>
      <c r="L60" s="400"/>
      <c r="M60" s="400"/>
      <c r="N60" s="400"/>
      <c r="O60" s="400"/>
      <c r="P60" s="400"/>
      <c r="Q60" s="400"/>
      <c r="R60" s="433" t="s">
        <v>62</v>
      </c>
      <c r="S60" s="133"/>
      <c r="T60" s="1159"/>
      <c r="U60" s="1295"/>
    </row>
    <row r="61" spans="1:21" ht="19.350000000000001" customHeight="1">
      <c r="A61" s="1169"/>
      <c r="B61" s="1169"/>
      <c r="C61" s="1169"/>
      <c r="D61" s="430">
        <v>55</v>
      </c>
      <c r="E61" s="196" t="s">
        <v>262</v>
      </c>
      <c r="F61" s="430"/>
      <c r="G61" s="430"/>
      <c r="H61" s="430"/>
      <c r="I61" s="433"/>
      <c r="J61" s="430"/>
      <c r="K61" s="430"/>
      <c r="L61" s="400"/>
      <c r="M61" s="400"/>
      <c r="N61" s="30">
        <v>4</v>
      </c>
      <c r="O61" s="400"/>
      <c r="P61" s="400"/>
      <c r="Q61" s="400"/>
      <c r="R61" s="433"/>
      <c r="S61" s="133"/>
      <c r="T61" s="1159"/>
      <c r="U61" s="1295"/>
    </row>
    <row r="62" spans="1:21" ht="19.350000000000001" customHeight="1">
      <c r="A62" s="1169"/>
      <c r="B62" s="1169"/>
      <c r="C62" s="1169"/>
      <c r="D62" s="430">
        <v>56</v>
      </c>
      <c r="E62" s="196" t="s">
        <v>263</v>
      </c>
      <c r="F62" s="430"/>
      <c r="G62" s="430"/>
      <c r="H62" s="430"/>
      <c r="I62" s="433"/>
      <c r="J62" s="430"/>
      <c r="K62" s="430"/>
      <c r="L62" s="180" t="s">
        <v>264</v>
      </c>
      <c r="M62" s="400"/>
      <c r="N62" s="30"/>
      <c r="O62" s="400"/>
      <c r="P62" s="400"/>
      <c r="Q62" s="400"/>
      <c r="R62" s="433"/>
      <c r="S62" s="133"/>
      <c r="T62" s="1159"/>
      <c r="U62" s="1295"/>
    </row>
    <row r="63" spans="1:21" ht="19.350000000000001" customHeight="1">
      <c r="A63" s="1169"/>
      <c r="B63" s="1169"/>
      <c r="C63" s="1169"/>
      <c r="D63" s="430">
        <v>57</v>
      </c>
      <c r="E63" s="28" t="s">
        <v>64</v>
      </c>
      <c r="F63" s="448"/>
      <c r="G63" s="448"/>
      <c r="H63" s="448"/>
      <c r="I63" s="448"/>
      <c r="J63" s="448"/>
      <c r="K63" s="448"/>
      <c r="L63" s="400"/>
      <c r="M63" s="448"/>
      <c r="N63" s="400"/>
      <c r="O63" s="169" t="s">
        <v>65</v>
      </c>
      <c r="P63" s="400"/>
      <c r="Q63" s="400"/>
      <c r="R63" s="400"/>
      <c r="S63" s="400">
        <v>7</v>
      </c>
      <c r="T63" s="1159"/>
      <c r="U63" s="1295"/>
    </row>
    <row r="64" spans="1:21" ht="19.350000000000001" customHeight="1">
      <c r="A64" s="1169"/>
      <c r="B64" s="1169"/>
      <c r="C64" s="1169"/>
      <c r="D64" s="430">
        <v>58</v>
      </c>
      <c r="E64" s="162" t="s">
        <v>66</v>
      </c>
      <c r="F64" s="46"/>
      <c r="G64" s="46"/>
      <c r="H64" s="448"/>
      <c r="I64" s="46"/>
      <c r="J64" s="448"/>
      <c r="K64" s="448"/>
      <c r="L64" s="400"/>
      <c r="M64" s="400"/>
      <c r="N64" s="400"/>
      <c r="O64" s="169" t="s">
        <v>67</v>
      </c>
      <c r="P64" s="400"/>
      <c r="Q64" s="400"/>
      <c r="R64" s="400"/>
      <c r="S64" s="400">
        <v>2</v>
      </c>
      <c r="T64" s="1159"/>
      <c r="U64" s="1295"/>
    </row>
    <row r="65" spans="1:21" ht="19.350000000000001" customHeight="1">
      <c r="A65" s="1169"/>
      <c r="B65" s="1169"/>
      <c r="C65" s="1169"/>
      <c r="D65" s="430">
        <v>59</v>
      </c>
      <c r="E65" s="28" t="s">
        <v>68</v>
      </c>
      <c r="F65" s="46"/>
      <c r="G65" s="46"/>
      <c r="H65" s="448"/>
      <c r="I65" s="46"/>
      <c r="J65" s="448"/>
      <c r="K65" s="448"/>
      <c r="L65" s="400"/>
      <c r="M65" s="400"/>
      <c r="N65" s="400"/>
      <c r="O65" s="169" t="s">
        <v>69</v>
      </c>
      <c r="P65" s="400"/>
      <c r="Q65" s="400"/>
      <c r="R65" s="400"/>
      <c r="S65" s="400">
        <v>1</v>
      </c>
      <c r="T65" s="1159"/>
      <c r="U65" s="1295"/>
    </row>
    <row r="66" spans="1:21" ht="19.350000000000001" customHeight="1">
      <c r="A66" s="1169" t="s">
        <v>43</v>
      </c>
      <c r="B66" s="1169" t="s">
        <v>70</v>
      </c>
      <c r="C66" s="1169" t="s">
        <v>71</v>
      </c>
      <c r="D66" s="430">
        <v>60</v>
      </c>
      <c r="E66" s="48" t="s">
        <v>72</v>
      </c>
      <c r="F66" s="430"/>
      <c r="G66" s="430"/>
      <c r="H66" s="430"/>
      <c r="I66" s="430"/>
      <c r="J66" s="38"/>
      <c r="K66" s="38"/>
      <c r="L66" s="38"/>
      <c r="M66" s="38"/>
      <c r="N66" s="1300">
        <v>2</v>
      </c>
      <c r="O66" s="38"/>
      <c r="P66" s="430"/>
      <c r="Q66" s="1257" t="s">
        <v>13</v>
      </c>
      <c r="R66" s="1170">
        <f>N66*16</f>
        <v>32</v>
      </c>
      <c r="S66" s="1170">
        <v>1</v>
      </c>
      <c r="T66" s="1159">
        <f>R66/(SUM(R6:R101))</f>
        <v>1.171303074670571E-2</v>
      </c>
      <c r="U66" s="1295"/>
    </row>
    <row r="67" spans="1:21" ht="19.350000000000001" customHeight="1">
      <c r="A67" s="1169"/>
      <c r="B67" s="1169"/>
      <c r="C67" s="1169"/>
      <c r="D67" s="430">
        <v>61</v>
      </c>
      <c r="E67" s="48" t="s">
        <v>246</v>
      </c>
      <c r="F67" s="430"/>
      <c r="G67" s="430"/>
      <c r="H67" s="430"/>
      <c r="I67" s="430"/>
      <c r="J67" s="38"/>
      <c r="K67" s="38"/>
      <c r="L67" s="38"/>
      <c r="M67" s="38"/>
      <c r="N67" s="1300"/>
      <c r="O67" s="38"/>
      <c r="P67" s="430"/>
      <c r="Q67" s="1257"/>
      <c r="R67" s="1170"/>
      <c r="S67" s="1170"/>
      <c r="T67" s="1159"/>
      <c r="U67" s="1295"/>
    </row>
    <row r="68" spans="1:21" ht="19.350000000000001" customHeight="1">
      <c r="A68" s="1169"/>
      <c r="B68" s="1169"/>
      <c r="C68" s="1169"/>
      <c r="D68" s="430">
        <v>62</v>
      </c>
      <c r="E68" s="41" t="s">
        <v>75</v>
      </c>
      <c r="F68" s="430"/>
      <c r="G68" s="430"/>
      <c r="H68" s="430"/>
      <c r="I68" s="430"/>
      <c r="J68" s="38"/>
      <c r="K68" s="38"/>
      <c r="L68" s="38"/>
      <c r="M68" s="38"/>
      <c r="N68" s="1300"/>
      <c r="O68" s="38"/>
      <c r="P68" s="430"/>
      <c r="Q68" s="1257"/>
      <c r="R68" s="1170"/>
      <c r="S68" s="1170"/>
      <c r="T68" s="1159"/>
      <c r="U68" s="1295"/>
    </row>
    <row r="69" spans="1:21" ht="19.350000000000001" customHeight="1">
      <c r="A69" s="1169"/>
      <c r="B69" s="1169"/>
      <c r="C69" s="1169"/>
      <c r="D69" s="430">
        <v>63</v>
      </c>
      <c r="E69" s="41" t="s">
        <v>73</v>
      </c>
      <c r="F69" s="430"/>
      <c r="G69" s="430"/>
      <c r="H69" s="430"/>
      <c r="I69" s="430"/>
      <c r="J69" s="38"/>
      <c r="K69" s="38"/>
      <c r="L69" s="38"/>
      <c r="M69" s="38"/>
      <c r="N69" s="1300"/>
      <c r="O69" s="38"/>
      <c r="P69" s="430"/>
      <c r="Q69" s="1257"/>
      <c r="R69" s="1170"/>
      <c r="S69" s="1170"/>
      <c r="T69" s="1159"/>
      <c r="U69" s="1295"/>
    </row>
    <row r="70" spans="1:21" ht="19.350000000000001" customHeight="1">
      <c r="A70" s="1169"/>
      <c r="B70" s="1169"/>
      <c r="C70" s="1169"/>
      <c r="D70" s="430">
        <v>64</v>
      </c>
      <c r="E70" s="44" t="s">
        <v>255</v>
      </c>
      <c r="F70" s="430"/>
      <c r="G70" s="430"/>
      <c r="H70" s="430"/>
      <c r="I70" s="430"/>
      <c r="J70" s="38"/>
      <c r="K70" s="38"/>
      <c r="L70" s="38"/>
      <c r="M70" s="38"/>
      <c r="N70" s="1300"/>
      <c r="O70" s="38"/>
      <c r="P70" s="430"/>
      <c r="Q70" s="1257"/>
      <c r="R70" s="1170"/>
      <c r="S70" s="1170"/>
      <c r="T70" s="1159"/>
      <c r="U70" s="1295"/>
    </row>
    <row r="71" spans="1:21" ht="19.350000000000001" customHeight="1">
      <c r="A71" s="1169"/>
      <c r="B71" s="1169"/>
      <c r="C71" s="1169"/>
      <c r="D71" s="430">
        <v>65</v>
      </c>
      <c r="E71" s="194" t="s">
        <v>256</v>
      </c>
      <c r="F71" s="430"/>
      <c r="G71" s="430"/>
      <c r="H71" s="430"/>
      <c r="I71" s="430"/>
      <c r="J71" s="38"/>
      <c r="K71" s="38"/>
      <c r="L71" s="38"/>
      <c r="M71" s="38"/>
      <c r="N71" s="1300"/>
      <c r="O71" s="38"/>
      <c r="P71" s="430"/>
      <c r="Q71" s="1257"/>
      <c r="R71" s="1170"/>
      <c r="S71" s="1170"/>
      <c r="T71" s="1159"/>
      <c r="U71" s="1295"/>
    </row>
    <row r="72" spans="1:21" ht="19.350000000000001" customHeight="1">
      <c r="A72" s="1169"/>
      <c r="B72" s="1169"/>
      <c r="C72" s="1169"/>
      <c r="D72" s="430">
        <v>66</v>
      </c>
      <c r="E72" s="194" t="s">
        <v>257</v>
      </c>
      <c r="F72" s="430"/>
      <c r="G72" s="430"/>
      <c r="H72" s="430"/>
      <c r="I72" s="430"/>
      <c r="J72" s="38"/>
      <c r="K72" s="38"/>
      <c r="L72" s="38"/>
      <c r="M72" s="38"/>
      <c r="N72" s="1300"/>
      <c r="O72" s="38"/>
      <c r="P72" s="430"/>
      <c r="Q72" s="1257"/>
      <c r="R72" s="1170"/>
      <c r="S72" s="1170"/>
      <c r="T72" s="1159"/>
      <c r="U72" s="1295"/>
    </row>
    <row r="73" spans="1:21" ht="19.350000000000001" customHeight="1">
      <c r="A73" s="1169"/>
      <c r="B73" s="1169"/>
      <c r="C73" s="1169"/>
      <c r="D73" s="430">
        <v>67</v>
      </c>
      <c r="E73" s="41" t="s">
        <v>258</v>
      </c>
      <c r="F73" s="430"/>
      <c r="G73" s="430"/>
      <c r="H73" s="430"/>
      <c r="I73" s="430"/>
      <c r="J73" s="38"/>
      <c r="K73" s="38"/>
      <c r="L73" s="38"/>
      <c r="M73" s="38"/>
      <c r="N73" s="1300"/>
      <c r="O73" s="38"/>
      <c r="P73" s="430"/>
      <c r="Q73" s="1257"/>
      <c r="R73" s="1170"/>
      <c r="S73" s="1170"/>
      <c r="T73" s="1159"/>
      <c r="U73" s="1295"/>
    </row>
    <row r="74" spans="1:21" ht="20.100000000000001" customHeight="1">
      <c r="A74" s="1169"/>
      <c r="B74" s="1252"/>
      <c r="C74" s="1169" t="s">
        <v>79</v>
      </c>
      <c r="D74" s="430">
        <v>68</v>
      </c>
      <c r="E74" s="25" t="s">
        <v>259</v>
      </c>
      <c r="F74" s="430"/>
      <c r="G74" s="430"/>
      <c r="H74" s="430"/>
      <c r="I74" s="430"/>
      <c r="J74" s="38"/>
      <c r="K74" s="38"/>
      <c r="L74" s="38"/>
      <c r="M74" s="38"/>
      <c r="N74" s="1300"/>
      <c r="O74" s="38"/>
      <c r="P74" s="430"/>
      <c r="Q74" s="1257"/>
      <c r="R74" s="1170"/>
      <c r="S74" s="1170"/>
      <c r="T74" s="1159"/>
      <c r="U74" s="1295"/>
    </row>
    <row r="75" spans="1:21" ht="20.100000000000001" customHeight="1">
      <c r="A75" s="1169"/>
      <c r="B75" s="1252"/>
      <c r="C75" s="1169"/>
      <c r="D75" s="430">
        <v>69</v>
      </c>
      <c r="E75" s="25" t="s">
        <v>81</v>
      </c>
      <c r="F75" s="430"/>
      <c r="G75" s="430"/>
      <c r="H75" s="430"/>
      <c r="I75" s="430"/>
      <c r="J75" s="38"/>
      <c r="K75" s="38"/>
      <c r="L75" s="38"/>
      <c r="M75" s="38"/>
      <c r="N75" s="1300"/>
      <c r="O75" s="38"/>
      <c r="P75" s="430"/>
      <c r="Q75" s="1257"/>
      <c r="R75" s="1170"/>
      <c r="S75" s="1170"/>
      <c r="T75" s="1159"/>
      <c r="U75" s="1295"/>
    </row>
    <row r="76" spans="1:21" ht="20.100000000000001" customHeight="1">
      <c r="A76" s="1169"/>
      <c r="B76" s="1252"/>
      <c r="C76" s="1169"/>
      <c r="D76" s="430">
        <v>70</v>
      </c>
      <c r="E76" s="163" t="s">
        <v>82</v>
      </c>
      <c r="F76" s="430"/>
      <c r="G76" s="430"/>
      <c r="H76" s="430"/>
      <c r="I76" s="430"/>
      <c r="J76" s="38"/>
      <c r="K76" s="38"/>
      <c r="L76" s="38"/>
      <c r="M76" s="38"/>
      <c r="N76" s="1300"/>
      <c r="O76" s="38"/>
      <c r="P76" s="430"/>
      <c r="Q76" s="1257"/>
      <c r="R76" s="1170"/>
      <c r="S76" s="1170"/>
      <c r="T76" s="1159"/>
      <c r="U76" s="1295"/>
    </row>
    <row r="77" spans="1:21" ht="20.100000000000001" customHeight="1">
      <c r="A77" s="1169"/>
      <c r="B77" s="1252"/>
      <c r="C77" s="1169"/>
      <c r="D77" s="430">
        <v>71</v>
      </c>
      <c r="E77" s="29" t="s">
        <v>83</v>
      </c>
      <c r="F77" s="430"/>
      <c r="G77" s="430"/>
      <c r="H77" s="430"/>
      <c r="I77" s="430"/>
      <c r="J77" s="38"/>
      <c r="K77" s="38"/>
      <c r="L77" s="38"/>
      <c r="M77" s="38"/>
      <c r="N77" s="1300"/>
      <c r="O77" s="38"/>
      <c r="P77" s="430"/>
      <c r="Q77" s="1257"/>
      <c r="R77" s="1170"/>
      <c r="S77" s="1170"/>
      <c r="T77" s="1159"/>
      <c r="U77" s="1295"/>
    </row>
    <row r="78" spans="1:21" ht="20.100000000000001" customHeight="1">
      <c r="A78" s="1169"/>
      <c r="B78" s="1252"/>
      <c r="C78" s="1169"/>
      <c r="D78" s="430">
        <v>72</v>
      </c>
      <c r="E78" s="29" t="s">
        <v>84</v>
      </c>
      <c r="F78" s="430"/>
      <c r="G78" s="430"/>
      <c r="H78" s="430"/>
      <c r="I78" s="430"/>
      <c r="J78" s="38"/>
      <c r="K78" s="38"/>
      <c r="L78" s="38"/>
      <c r="M78" s="38"/>
      <c r="N78" s="1300"/>
      <c r="O78" s="38"/>
      <c r="P78" s="430"/>
      <c r="Q78" s="1257"/>
      <c r="R78" s="1170"/>
      <c r="S78" s="1170"/>
      <c r="T78" s="1159"/>
      <c r="U78" s="1295"/>
    </row>
    <row r="79" spans="1:21" ht="20.100000000000001" customHeight="1">
      <c r="A79" s="1169"/>
      <c r="B79" s="1252"/>
      <c r="C79" s="1169"/>
      <c r="D79" s="430">
        <v>73</v>
      </c>
      <c r="E79" s="29" t="s">
        <v>85</v>
      </c>
      <c r="F79" s="430"/>
      <c r="G79" s="430"/>
      <c r="H79" s="430"/>
      <c r="I79" s="430"/>
      <c r="J79" s="38"/>
      <c r="K79" s="38"/>
      <c r="L79" s="38"/>
      <c r="M79" s="38"/>
      <c r="N79" s="1300"/>
      <c r="O79" s="38"/>
      <c r="P79" s="430"/>
      <c r="Q79" s="1257"/>
      <c r="R79" s="1170"/>
      <c r="S79" s="1170"/>
      <c r="T79" s="1159"/>
      <c r="U79" s="1295"/>
    </row>
    <row r="80" spans="1:21" ht="20.100000000000001" customHeight="1">
      <c r="A80" s="1169"/>
      <c r="B80" s="1252"/>
      <c r="C80" s="1169"/>
      <c r="D80" s="430">
        <v>74</v>
      </c>
      <c r="E80" s="29" t="s">
        <v>86</v>
      </c>
      <c r="F80" s="430"/>
      <c r="G80" s="430"/>
      <c r="H80" s="430"/>
      <c r="I80" s="430"/>
      <c r="J80" s="38"/>
      <c r="K80" s="38"/>
      <c r="L80" s="38"/>
      <c r="M80" s="38"/>
      <c r="N80" s="1300"/>
      <c r="O80" s="38"/>
      <c r="P80" s="430"/>
      <c r="Q80" s="1257"/>
      <c r="R80" s="1170"/>
      <c r="S80" s="1170"/>
      <c r="T80" s="1159"/>
      <c r="U80" s="1295"/>
    </row>
    <row r="81" spans="1:21" ht="20.100000000000001" customHeight="1">
      <c r="A81" s="1169"/>
      <c r="B81" s="1252"/>
      <c r="C81" s="1169"/>
      <c r="D81" s="430">
        <v>75</v>
      </c>
      <c r="E81" s="29" t="s">
        <v>87</v>
      </c>
      <c r="F81" s="430"/>
      <c r="G81" s="430"/>
      <c r="H81" s="430"/>
      <c r="I81" s="430"/>
      <c r="J81" s="38"/>
      <c r="K81" s="38"/>
      <c r="L81" s="38"/>
      <c r="M81" s="38"/>
      <c r="N81" s="1300"/>
      <c r="O81" s="38"/>
      <c r="P81" s="430"/>
      <c r="Q81" s="1257"/>
      <c r="R81" s="1170"/>
      <c r="S81" s="1170"/>
      <c r="T81" s="1159"/>
      <c r="U81" s="1295"/>
    </row>
    <row r="82" spans="1:21" ht="20.100000000000001" customHeight="1">
      <c r="A82" s="1169"/>
      <c r="B82" s="1252"/>
      <c r="C82" s="1169"/>
      <c r="D82" s="430">
        <v>76</v>
      </c>
      <c r="E82" s="29" t="s">
        <v>88</v>
      </c>
      <c r="F82" s="430"/>
      <c r="G82" s="430"/>
      <c r="H82" s="430"/>
      <c r="I82" s="430"/>
      <c r="J82" s="38"/>
      <c r="K82" s="38"/>
      <c r="L82" s="38"/>
      <c r="M82" s="38"/>
      <c r="N82" s="1300"/>
      <c r="O82" s="38"/>
      <c r="P82" s="430"/>
      <c r="Q82" s="1257"/>
      <c r="R82" s="1170"/>
      <c r="S82" s="1170"/>
      <c r="T82" s="1159"/>
      <c r="U82" s="1295"/>
    </row>
    <row r="83" spans="1:21" ht="20.100000000000001" customHeight="1">
      <c r="A83" s="1169"/>
      <c r="B83" s="1252"/>
      <c r="C83" s="1169"/>
      <c r="D83" s="430">
        <v>77</v>
      </c>
      <c r="E83" s="29" t="s">
        <v>89</v>
      </c>
      <c r="F83" s="430"/>
      <c r="G83" s="430"/>
      <c r="H83" s="430"/>
      <c r="I83" s="430"/>
      <c r="J83" s="38"/>
      <c r="K83" s="38"/>
      <c r="L83" s="38"/>
      <c r="M83" s="38"/>
      <c r="N83" s="1300"/>
      <c r="O83" s="38"/>
      <c r="P83" s="430"/>
      <c r="Q83" s="1257"/>
      <c r="R83" s="1170"/>
      <c r="S83" s="1170"/>
      <c r="T83" s="1159"/>
      <c r="U83" s="1295"/>
    </row>
    <row r="84" spans="1:21" ht="20.100000000000001" customHeight="1">
      <c r="A84" s="1169"/>
      <c r="B84" s="1252"/>
      <c r="C84" s="1169"/>
      <c r="D84" s="430">
        <v>78</v>
      </c>
      <c r="E84" s="29" t="s">
        <v>90</v>
      </c>
      <c r="F84" s="430"/>
      <c r="G84" s="430"/>
      <c r="H84" s="430"/>
      <c r="I84" s="430"/>
      <c r="J84" s="38"/>
      <c r="K84" s="38"/>
      <c r="L84" s="38"/>
      <c r="M84" s="38"/>
      <c r="N84" s="1300"/>
      <c r="O84" s="38"/>
      <c r="P84" s="430"/>
      <c r="Q84" s="1257"/>
      <c r="R84" s="1170"/>
      <c r="S84" s="1170"/>
      <c r="T84" s="1159"/>
      <c r="U84" s="1295"/>
    </row>
    <row r="85" spans="1:21" ht="20.100000000000001" customHeight="1">
      <c r="A85" s="1169"/>
      <c r="B85" s="1252"/>
      <c r="C85" s="1169"/>
      <c r="D85" s="430">
        <v>79</v>
      </c>
      <c r="E85" s="29" t="s">
        <v>91</v>
      </c>
      <c r="F85" s="430"/>
      <c r="G85" s="430"/>
      <c r="H85" s="430"/>
      <c r="I85" s="430"/>
      <c r="J85" s="38"/>
      <c r="K85" s="38"/>
      <c r="L85" s="38"/>
      <c r="M85" s="38"/>
      <c r="N85" s="1300"/>
      <c r="O85" s="38"/>
      <c r="P85" s="430"/>
      <c r="Q85" s="1257"/>
      <c r="R85" s="1170"/>
      <c r="S85" s="1170"/>
      <c r="T85" s="1159"/>
      <c r="U85" s="1295"/>
    </row>
    <row r="86" spans="1:21" ht="20.100000000000001" customHeight="1">
      <c r="A86" s="1169"/>
      <c r="B86" s="1252"/>
      <c r="C86" s="1169"/>
      <c r="D86" s="430">
        <v>80</v>
      </c>
      <c r="E86" s="29" t="s">
        <v>92</v>
      </c>
      <c r="F86" s="430"/>
      <c r="G86" s="430"/>
      <c r="H86" s="430"/>
      <c r="I86" s="430"/>
      <c r="J86" s="38"/>
      <c r="K86" s="38"/>
      <c r="L86" s="38"/>
      <c r="M86" s="38"/>
      <c r="N86" s="1300"/>
      <c r="O86" s="38"/>
      <c r="P86" s="430"/>
      <c r="Q86" s="1257"/>
      <c r="R86" s="1170"/>
      <c r="S86" s="1170"/>
      <c r="T86" s="1159"/>
      <c r="U86" s="1295"/>
    </row>
    <row r="87" spans="1:21" ht="20.100000000000001" customHeight="1">
      <c r="A87" s="1169"/>
      <c r="B87" s="1252"/>
      <c r="C87" s="1169"/>
      <c r="D87" s="430">
        <v>81</v>
      </c>
      <c r="E87" s="29" t="s">
        <v>93</v>
      </c>
      <c r="F87" s="430"/>
      <c r="G87" s="430"/>
      <c r="H87" s="430"/>
      <c r="I87" s="430"/>
      <c r="J87" s="38"/>
      <c r="K87" s="38"/>
      <c r="L87" s="38"/>
      <c r="M87" s="38"/>
      <c r="N87" s="1300"/>
      <c r="O87" s="38"/>
      <c r="P87" s="430"/>
      <c r="Q87" s="1257"/>
      <c r="R87" s="1170"/>
      <c r="S87" s="1170"/>
      <c r="T87" s="1159"/>
      <c r="U87" s="1295"/>
    </row>
    <row r="88" spans="1:21" ht="20.100000000000001" customHeight="1">
      <c r="A88" s="1169"/>
      <c r="B88" s="1252"/>
      <c r="C88" s="1169"/>
      <c r="D88" s="430">
        <v>82</v>
      </c>
      <c r="E88" s="29" t="s">
        <v>94</v>
      </c>
      <c r="F88" s="430"/>
      <c r="G88" s="430"/>
      <c r="H88" s="430"/>
      <c r="I88" s="430"/>
      <c r="J88" s="38"/>
      <c r="K88" s="38"/>
      <c r="L88" s="38"/>
      <c r="M88" s="38"/>
      <c r="N88" s="1300"/>
      <c r="O88" s="38"/>
      <c r="P88" s="430"/>
      <c r="Q88" s="1257"/>
      <c r="R88" s="1170"/>
      <c r="S88" s="1170"/>
      <c r="T88" s="1159"/>
      <c r="U88" s="1295"/>
    </row>
    <row r="89" spans="1:21" ht="20.100000000000001" customHeight="1">
      <c r="A89" s="1169"/>
      <c r="B89" s="1252"/>
      <c r="C89" s="1169"/>
      <c r="D89" s="430">
        <v>83</v>
      </c>
      <c r="E89" s="29" t="s">
        <v>95</v>
      </c>
      <c r="F89" s="430"/>
      <c r="G89" s="430"/>
      <c r="H89" s="430"/>
      <c r="I89" s="430"/>
      <c r="J89" s="38"/>
      <c r="K89" s="38"/>
      <c r="L89" s="38"/>
      <c r="M89" s="38"/>
      <c r="N89" s="1300"/>
      <c r="O89" s="38"/>
      <c r="P89" s="430"/>
      <c r="Q89" s="1257"/>
      <c r="R89" s="1170"/>
      <c r="S89" s="1170"/>
      <c r="T89" s="1159"/>
      <c r="U89" s="1295"/>
    </row>
    <row r="90" spans="1:21" ht="20.100000000000001" customHeight="1">
      <c r="A90" s="1169"/>
      <c r="B90" s="1252"/>
      <c r="C90" s="1169"/>
      <c r="D90" s="430">
        <v>84</v>
      </c>
      <c r="E90" s="29" t="s">
        <v>96</v>
      </c>
      <c r="F90" s="430"/>
      <c r="G90" s="430"/>
      <c r="H90" s="430"/>
      <c r="I90" s="430"/>
      <c r="J90" s="38"/>
      <c r="K90" s="38"/>
      <c r="L90" s="38"/>
      <c r="M90" s="38"/>
      <c r="N90" s="1300"/>
      <c r="O90" s="38"/>
      <c r="P90" s="430"/>
      <c r="Q90" s="1257"/>
      <c r="R90" s="1170"/>
      <c r="S90" s="1170"/>
      <c r="T90" s="1159"/>
      <c r="U90" s="1295"/>
    </row>
    <row r="91" spans="1:21" ht="20.100000000000001" customHeight="1">
      <c r="A91" s="1169"/>
      <c r="B91" s="1252"/>
      <c r="C91" s="1169"/>
      <c r="D91" s="430">
        <v>85</v>
      </c>
      <c r="E91" s="29" t="s">
        <v>97</v>
      </c>
      <c r="F91" s="430"/>
      <c r="G91" s="430"/>
      <c r="H91" s="430"/>
      <c r="I91" s="430"/>
      <c r="J91" s="38"/>
      <c r="K91" s="38"/>
      <c r="L91" s="38"/>
      <c r="M91" s="38"/>
      <c r="N91" s="1300"/>
      <c r="O91" s="38"/>
      <c r="P91" s="430"/>
      <c r="Q91" s="1257"/>
      <c r="R91" s="1170"/>
      <c r="S91" s="1170"/>
      <c r="T91" s="1159"/>
      <c r="U91" s="1295"/>
    </row>
    <row r="92" spans="1:21" ht="20.100000000000001" customHeight="1">
      <c r="A92" s="1169"/>
      <c r="B92" s="1252"/>
      <c r="C92" s="1169"/>
      <c r="D92" s="430">
        <v>86</v>
      </c>
      <c r="E92" s="29" t="s">
        <v>98</v>
      </c>
      <c r="F92" s="430"/>
      <c r="G92" s="430"/>
      <c r="H92" s="430"/>
      <c r="I92" s="430"/>
      <c r="J92" s="38"/>
      <c r="K92" s="38"/>
      <c r="L92" s="38"/>
      <c r="M92" s="38"/>
      <c r="N92" s="1300"/>
      <c r="O92" s="38"/>
      <c r="P92" s="430"/>
      <c r="Q92" s="1257"/>
      <c r="R92" s="1170"/>
      <c r="S92" s="1170"/>
      <c r="T92" s="1159"/>
      <c r="U92" s="1295"/>
    </row>
    <row r="93" spans="1:21" ht="20.100000000000001" customHeight="1">
      <c r="A93" s="1169"/>
      <c r="B93" s="1252"/>
      <c r="C93" s="1169"/>
      <c r="D93" s="430">
        <v>87</v>
      </c>
      <c r="E93" s="29" t="s">
        <v>99</v>
      </c>
      <c r="F93" s="430"/>
      <c r="G93" s="430"/>
      <c r="H93" s="430"/>
      <c r="I93" s="430"/>
      <c r="J93" s="38"/>
      <c r="K93" s="38"/>
      <c r="L93" s="38"/>
      <c r="M93" s="38"/>
      <c r="N93" s="1300"/>
      <c r="O93" s="38"/>
      <c r="P93" s="430"/>
      <c r="Q93" s="1257"/>
      <c r="R93" s="1170"/>
      <c r="S93" s="1170"/>
      <c r="T93" s="1159"/>
      <c r="U93" s="1295"/>
    </row>
    <row r="94" spans="1:21" ht="20.100000000000001" customHeight="1">
      <c r="A94" s="1169"/>
      <c r="B94" s="1252"/>
      <c r="C94" s="1169"/>
      <c r="D94" s="430">
        <v>88</v>
      </c>
      <c r="E94" s="29" t="s">
        <v>100</v>
      </c>
      <c r="F94" s="430"/>
      <c r="G94" s="430"/>
      <c r="H94" s="430"/>
      <c r="I94" s="430"/>
      <c r="J94" s="38"/>
      <c r="K94" s="38"/>
      <c r="L94" s="38"/>
      <c r="M94" s="38"/>
      <c r="N94" s="1300"/>
      <c r="O94" s="38"/>
      <c r="P94" s="430"/>
      <c r="Q94" s="1257"/>
      <c r="R94" s="1170"/>
      <c r="S94" s="1170"/>
      <c r="T94" s="1159"/>
      <c r="U94" s="1295"/>
    </row>
    <row r="95" spans="1:21" ht="20.100000000000001" customHeight="1">
      <c r="A95" s="1169"/>
      <c r="B95" s="1252"/>
      <c r="C95" s="1169"/>
      <c r="D95" s="430">
        <v>89</v>
      </c>
      <c r="E95" s="31" t="s">
        <v>101</v>
      </c>
      <c r="F95" s="430"/>
      <c r="G95" s="430"/>
      <c r="H95" s="430"/>
      <c r="I95" s="430"/>
      <c r="J95" s="38"/>
      <c r="K95" s="38"/>
      <c r="L95" s="38"/>
      <c r="M95" s="38"/>
      <c r="N95" s="1300"/>
      <c r="O95" s="38"/>
      <c r="P95" s="430"/>
      <c r="Q95" s="1257"/>
      <c r="R95" s="1170"/>
      <c r="S95" s="1170"/>
      <c r="T95" s="1159"/>
      <c r="U95" s="1295"/>
    </row>
    <row r="96" spans="1:21" ht="20.100000000000001" customHeight="1">
      <c r="A96" s="1169"/>
      <c r="B96" s="1252"/>
      <c r="C96" s="1169"/>
      <c r="D96" s="430">
        <v>90</v>
      </c>
      <c r="E96" s="29" t="s">
        <v>102</v>
      </c>
      <c r="F96" s="430"/>
      <c r="G96" s="430"/>
      <c r="H96" s="430"/>
      <c r="I96" s="430"/>
      <c r="J96" s="38"/>
      <c r="K96" s="38"/>
      <c r="L96" s="38"/>
      <c r="M96" s="38"/>
      <c r="N96" s="1300"/>
      <c r="O96" s="38"/>
      <c r="P96" s="430"/>
      <c r="Q96" s="1257"/>
      <c r="R96" s="1170"/>
      <c r="S96" s="1170"/>
      <c r="T96" s="1159"/>
      <c r="U96" s="1295"/>
    </row>
    <row r="97" spans="1:21" ht="20.100000000000001" customHeight="1">
      <c r="A97" s="1169"/>
      <c r="B97" s="1252"/>
      <c r="C97" s="1169"/>
      <c r="D97" s="430">
        <v>91</v>
      </c>
      <c r="E97" s="29" t="s">
        <v>103</v>
      </c>
      <c r="F97" s="430"/>
      <c r="G97" s="430"/>
      <c r="H97" s="430"/>
      <c r="I97" s="430"/>
      <c r="J97" s="38"/>
      <c r="K97" s="38"/>
      <c r="L97" s="38"/>
      <c r="M97" s="38"/>
      <c r="N97" s="1300"/>
      <c r="O97" s="38"/>
      <c r="P97" s="430"/>
      <c r="Q97" s="1257"/>
      <c r="R97" s="1170"/>
      <c r="S97" s="1170"/>
      <c r="T97" s="1159"/>
      <c r="U97" s="1295"/>
    </row>
    <row r="98" spans="1:21" ht="20.100000000000001" customHeight="1">
      <c r="A98" s="1169"/>
      <c r="B98" s="1252"/>
      <c r="C98" s="1169"/>
      <c r="D98" s="430">
        <v>92</v>
      </c>
      <c r="E98" s="29" t="s">
        <v>104</v>
      </c>
      <c r="F98" s="430"/>
      <c r="G98" s="430"/>
      <c r="H98" s="430"/>
      <c r="I98" s="430"/>
      <c r="J98" s="38"/>
      <c r="K98" s="38"/>
      <c r="L98" s="38"/>
      <c r="M98" s="38"/>
      <c r="N98" s="1300"/>
      <c r="O98" s="38"/>
      <c r="P98" s="430"/>
      <c r="Q98" s="1257"/>
      <c r="R98" s="1170"/>
      <c r="S98" s="1170"/>
      <c r="T98" s="1159"/>
      <c r="U98" s="1295"/>
    </row>
    <row r="99" spans="1:21" ht="20.100000000000001" customHeight="1">
      <c r="A99" s="1169"/>
      <c r="B99" s="1252"/>
      <c r="C99" s="1169"/>
      <c r="D99" s="430">
        <v>93</v>
      </c>
      <c r="E99" s="29" t="s">
        <v>105</v>
      </c>
      <c r="F99" s="430"/>
      <c r="G99" s="430"/>
      <c r="H99" s="430"/>
      <c r="I99" s="430"/>
      <c r="J99" s="38"/>
      <c r="K99" s="38"/>
      <c r="L99" s="38"/>
      <c r="M99" s="38"/>
      <c r="N99" s="1300"/>
      <c r="O99" s="38"/>
      <c r="P99" s="430"/>
      <c r="Q99" s="1257"/>
      <c r="R99" s="1170"/>
      <c r="S99" s="1170"/>
      <c r="T99" s="1159"/>
      <c r="U99" s="1295"/>
    </row>
    <row r="100" spans="1:21" ht="20.100000000000001" customHeight="1">
      <c r="A100" s="1169"/>
      <c r="B100" s="1252"/>
      <c r="C100" s="1169"/>
      <c r="D100" s="430">
        <v>94</v>
      </c>
      <c r="E100" s="29" t="s">
        <v>106</v>
      </c>
      <c r="F100" s="430"/>
      <c r="G100" s="430"/>
      <c r="H100" s="430"/>
      <c r="I100" s="430"/>
      <c r="J100" s="38"/>
      <c r="K100" s="38"/>
      <c r="L100" s="38"/>
      <c r="M100" s="38"/>
      <c r="N100" s="1300"/>
      <c r="O100" s="38"/>
      <c r="P100" s="430"/>
      <c r="Q100" s="1257"/>
      <c r="R100" s="1170"/>
      <c r="S100" s="1170"/>
      <c r="T100" s="1159"/>
      <c r="U100" s="1295"/>
    </row>
    <row r="101" spans="1:21" ht="20.100000000000001" customHeight="1">
      <c r="A101" s="1169"/>
      <c r="B101" s="1252"/>
      <c r="C101" s="1169"/>
      <c r="D101" s="430">
        <v>95</v>
      </c>
      <c r="E101" s="29" t="s">
        <v>107</v>
      </c>
      <c r="F101" s="430"/>
      <c r="G101" s="430"/>
      <c r="H101" s="430"/>
      <c r="I101" s="430"/>
      <c r="J101" s="38"/>
      <c r="K101" s="38"/>
      <c r="L101" s="38"/>
      <c r="M101" s="38"/>
      <c r="N101" s="1300"/>
      <c r="O101" s="38"/>
      <c r="P101" s="430"/>
      <c r="Q101" s="1257"/>
      <c r="R101" s="1170"/>
      <c r="S101" s="1170"/>
      <c r="T101" s="1159"/>
      <c r="U101" s="1295"/>
    </row>
    <row r="102" spans="1:21" ht="20.100000000000001" customHeight="1">
      <c r="A102" s="1174" t="s">
        <v>108</v>
      </c>
      <c r="B102" s="1174"/>
      <c r="C102" s="1174"/>
      <c r="D102" s="1174"/>
      <c r="E102" s="1174"/>
      <c r="F102" s="430">
        <f t="shared" ref="F102:K102" si="6">SUM(F6:F101)</f>
        <v>27</v>
      </c>
      <c r="G102" s="430">
        <f t="shared" si="6"/>
        <v>27</v>
      </c>
      <c r="H102" s="430">
        <f t="shared" si="6"/>
        <v>24</v>
      </c>
      <c r="I102" s="430">
        <f t="shared" si="6"/>
        <v>24</v>
      </c>
      <c r="J102" s="430">
        <f t="shared" si="6"/>
        <v>22</v>
      </c>
      <c r="K102" s="430">
        <f t="shared" si="6"/>
        <v>20</v>
      </c>
      <c r="L102" s="430">
        <f>SUM(L6:L65)</f>
        <v>0</v>
      </c>
      <c r="M102" s="430">
        <f>SUM(M6:M65)</f>
        <v>26</v>
      </c>
      <c r="N102" s="430">
        <f>SUM(N6:N101)</f>
        <v>22</v>
      </c>
      <c r="O102" s="430"/>
      <c r="P102" s="430"/>
      <c r="Q102" s="430"/>
      <c r="R102" s="116">
        <f>SUM(R6:R101)</f>
        <v>2732</v>
      </c>
      <c r="S102" s="116">
        <f>SUM(S6:S101)</f>
        <v>182</v>
      </c>
      <c r="T102" s="125">
        <f>SUM(T6:T101)</f>
        <v>1</v>
      </c>
      <c r="U102" s="125">
        <f>SUM(U6:U101)</f>
        <v>1</v>
      </c>
    </row>
  </sheetData>
  <mergeCells count="45">
    <mergeCell ref="U6:U36"/>
    <mergeCell ref="A1:U1"/>
    <mergeCell ref="A2:U2"/>
    <mergeCell ref="F3:G3"/>
    <mergeCell ref="H3:I3"/>
    <mergeCell ref="J3:K3"/>
    <mergeCell ref="L3:M3"/>
    <mergeCell ref="N3:O3"/>
    <mergeCell ref="P3:Q3"/>
    <mergeCell ref="D3:D5"/>
    <mergeCell ref="E3:E5"/>
    <mergeCell ref="S3:S5"/>
    <mergeCell ref="U3:U5"/>
    <mergeCell ref="R3:R5"/>
    <mergeCell ref="A102:E102"/>
    <mergeCell ref="A6:A36"/>
    <mergeCell ref="A37:A65"/>
    <mergeCell ref="A66:A101"/>
    <mergeCell ref="B6:B36"/>
    <mergeCell ref="B37:B51"/>
    <mergeCell ref="B52:B65"/>
    <mergeCell ref="B66:B101"/>
    <mergeCell ref="C6:C21"/>
    <mergeCell ref="C22:C36"/>
    <mergeCell ref="C37:C40"/>
    <mergeCell ref="C41:C50"/>
    <mergeCell ref="C52:C65"/>
    <mergeCell ref="C66:C73"/>
    <mergeCell ref="C74:C101"/>
    <mergeCell ref="U37:U101"/>
    <mergeCell ref="A3:C5"/>
    <mergeCell ref="S19:S21"/>
    <mergeCell ref="S66:S101"/>
    <mergeCell ref="T3:T5"/>
    <mergeCell ref="T6:T21"/>
    <mergeCell ref="T22:T36"/>
    <mergeCell ref="T37:T40"/>
    <mergeCell ref="T41:T50"/>
    <mergeCell ref="T52:T65"/>
    <mergeCell ref="T66:T101"/>
    <mergeCell ref="N66:N101"/>
    <mergeCell ref="P4:P5"/>
    <mergeCell ref="Q4:Q5"/>
    <mergeCell ref="Q66:Q101"/>
    <mergeCell ref="R66:R101"/>
  </mergeCells>
  <phoneticPr fontId="64" type="noConversion"/>
  <pageMargins left="0.39305555555555599" right="0.39305555555555599" top="0.98402777777777795" bottom="0.98402777777777795" header="0.51180555555555596" footer="0.51180555555555596"/>
  <pageSetup paperSize="9" orientation="portrait" r:id="rId1"/>
  <headerFooter alignWithMargins="0">
    <oddFooter>&amp;C&amp;10第 &amp;P 页，共 &amp;N 页&amp;R&amp;10&amp;A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0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32" customWidth="1"/>
    <col min="5" max="5" width="19.25" style="32" customWidth="1"/>
    <col min="6" max="17" width="3.125" style="32" customWidth="1"/>
    <col min="18" max="19" width="3.625" style="32" customWidth="1"/>
    <col min="20" max="21" width="4.625" style="32" customWidth="1"/>
    <col min="22" max="16384" width="9" style="32"/>
  </cols>
  <sheetData>
    <row r="1" spans="1:21" ht="30" customHeight="1">
      <c r="A1" s="1182" t="s">
        <v>0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  <c r="T1" s="1182"/>
      <c r="U1" s="1182"/>
    </row>
    <row r="2" spans="1:21" ht="15" customHeight="1">
      <c r="A2" s="1183" t="s">
        <v>260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  <c r="R2" s="1183"/>
      <c r="S2" s="1183"/>
      <c r="T2" s="1183"/>
      <c r="U2" s="1183"/>
    </row>
    <row r="3" spans="1:21" ht="18" customHeight="1">
      <c r="A3" s="1172" t="s">
        <v>1</v>
      </c>
      <c r="B3" s="1172"/>
      <c r="C3" s="1174"/>
      <c r="D3" s="1169" t="s">
        <v>2</v>
      </c>
      <c r="E3" s="1172" t="s">
        <v>3</v>
      </c>
      <c r="F3" s="1305" t="s">
        <v>4</v>
      </c>
      <c r="G3" s="1305"/>
      <c r="H3" s="1305" t="s">
        <v>5</v>
      </c>
      <c r="I3" s="1305"/>
      <c r="J3" s="1305" t="s">
        <v>6</v>
      </c>
      <c r="K3" s="1305"/>
      <c r="L3" s="1305" t="s">
        <v>230</v>
      </c>
      <c r="M3" s="1305"/>
      <c r="N3" s="1305" t="s">
        <v>231</v>
      </c>
      <c r="O3" s="1305"/>
      <c r="P3" s="1305" t="s">
        <v>232</v>
      </c>
      <c r="Q3" s="1305"/>
      <c r="R3" s="1169" t="s">
        <v>8</v>
      </c>
      <c r="S3" s="1169" t="s">
        <v>9</v>
      </c>
      <c r="T3" s="1172" t="s">
        <v>10</v>
      </c>
      <c r="U3" s="1160" t="s">
        <v>11</v>
      </c>
    </row>
    <row r="4" spans="1:21" ht="18" customHeight="1">
      <c r="A4" s="1174"/>
      <c r="B4" s="1174"/>
      <c r="C4" s="1174"/>
      <c r="D4" s="1169"/>
      <c r="E4" s="1172"/>
      <c r="F4" s="432">
        <v>1</v>
      </c>
      <c r="G4" s="432">
        <v>2</v>
      </c>
      <c r="H4" s="432">
        <v>3</v>
      </c>
      <c r="I4" s="432">
        <v>4</v>
      </c>
      <c r="J4" s="432">
        <v>5</v>
      </c>
      <c r="K4" s="432">
        <v>6</v>
      </c>
      <c r="L4" s="432">
        <v>7</v>
      </c>
      <c r="M4" s="432">
        <v>8</v>
      </c>
      <c r="N4" s="432">
        <v>9</v>
      </c>
      <c r="O4" s="432">
        <v>10</v>
      </c>
      <c r="P4" s="1172" t="s">
        <v>12</v>
      </c>
      <c r="Q4" s="1172" t="s">
        <v>13</v>
      </c>
      <c r="R4" s="1169"/>
      <c r="S4" s="1257"/>
      <c r="T4" s="1172"/>
      <c r="U4" s="1160"/>
    </row>
    <row r="5" spans="1:21" ht="18" customHeight="1">
      <c r="A5" s="1174"/>
      <c r="B5" s="1174"/>
      <c r="C5" s="1174"/>
      <c r="D5" s="1169"/>
      <c r="E5" s="1172"/>
      <c r="F5" s="157" t="s">
        <v>233</v>
      </c>
      <c r="G5" s="157" t="s">
        <v>233</v>
      </c>
      <c r="H5" s="157" t="s">
        <v>234</v>
      </c>
      <c r="I5" s="157" t="s">
        <v>233</v>
      </c>
      <c r="J5" s="157" t="s">
        <v>234</v>
      </c>
      <c r="K5" s="116" t="s">
        <v>233</v>
      </c>
      <c r="L5" s="157" t="s">
        <v>234</v>
      </c>
      <c r="M5" s="164" t="s">
        <v>235</v>
      </c>
      <c r="N5" s="157" t="s">
        <v>234</v>
      </c>
      <c r="O5" s="157" t="s">
        <v>236</v>
      </c>
      <c r="P5" s="1172"/>
      <c r="Q5" s="1172"/>
      <c r="R5" s="1169"/>
      <c r="S5" s="1257"/>
      <c r="T5" s="1172"/>
      <c r="U5" s="1160"/>
    </row>
    <row r="6" spans="1:21" ht="17.100000000000001" customHeight="1">
      <c r="A6" s="1169" t="s">
        <v>16</v>
      </c>
      <c r="B6" s="1169" t="s">
        <v>17</v>
      </c>
      <c r="C6" s="1169" t="s">
        <v>18</v>
      </c>
      <c r="D6" s="430">
        <v>1</v>
      </c>
      <c r="E6" s="23" t="s">
        <v>237</v>
      </c>
      <c r="F6" s="448">
        <v>2</v>
      </c>
      <c r="G6" s="448">
        <v>2</v>
      </c>
      <c r="H6" s="400"/>
      <c r="I6" s="400"/>
      <c r="J6" s="400"/>
      <c r="K6" s="448"/>
      <c r="L6" s="448"/>
      <c r="M6" s="448"/>
      <c r="N6" s="448"/>
      <c r="O6" s="448"/>
      <c r="P6" s="444"/>
      <c r="Q6" s="444"/>
      <c r="R6" s="446">
        <f t="shared" ref="R6:R19" si="0">F6*14+G6*14+H6*16+I6*14+J6*16+K6*14+L6*16+M6*14+N6*16+O6*19</f>
        <v>56</v>
      </c>
      <c r="S6" s="446">
        <f>INT(R6/16)+IF(MOD(R6,16)&gt;9,1,0)</f>
        <v>3</v>
      </c>
      <c r="T6" s="1159">
        <f>SUM(R6:R22)/(SUM(R6:R109))</f>
        <v>0.30042313117066288</v>
      </c>
      <c r="U6" s="1295">
        <f>SUM(R6:R38)/(SUM(R6:R109))</f>
        <v>0.57404795486600846</v>
      </c>
    </row>
    <row r="7" spans="1:21" ht="17.100000000000001" customHeight="1">
      <c r="A7" s="1252"/>
      <c r="B7" s="1252"/>
      <c r="C7" s="1253"/>
      <c r="D7" s="430">
        <v>2</v>
      </c>
      <c r="E7" s="23" t="s">
        <v>267</v>
      </c>
      <c r="F7" s="400"/>
      <c r="G7" s="400"/>
      <c r="H7" s="400">
        <v>2</v>
      </c>
      <c r="I7" s="400">
        <v>2</v>
      </c>
      <c r="J7" s="400"/>
      <c r="K7" s="448"/>
      <c r="L7" s="448"/>
      <c r="M7" s="448"/>
      <c r="N7" s="448"/>
      <c r="O7" s="448"/>
      <c r="P7" s="444"/>
      <c r="Q7" s="444"/>
      <c r="R7" s="446">
        <v>64</v>
      </c>
      <c r="S7" s="446">
        <v>4</v>
      </c>
      <c r="T7" s="1159"/>
      <c r="U7" s="1295"/>
    </row>
    <row r="8" spans="1:21" ht="17.100000000000001" customHeight="1">
      <c r="A8" s="1252"/>
      <c r="B8" s="1252"/>
      <c r="C8" s="1253"/>
      <c r="D8" s="430">
        <v>3</v>
      </c>
      <c r="E8" s="67" t="s">
        <v>239</v>
      </c>
      <c r="F8" s="68"/>
      <c r="G8" s="68"/>
      <c r="H8" s="68"/>
      <c r="I8" s="68">
        <v>0</v>
      </c>
      <c r="J8" s="68"/>
      <c r="K8" s="42"/>
      <c r="L8" s="42"/>
      <c r="M8" s="42"/>
      <c r="N8" s="42"/>
      <c r="O8" s="42"/>
      <c r="P8" s="189"/>
      <c r="Q8" s="189"/>
      <c r="R8" s="43">
        <f t="shared" si="0"/>
        <v>0</v>
      </c>
      <c r="S8" s="43">
        <f t="shared" ref="S8:S19" si="1">INT(R8/16)+IF(MOD(R8,16)&gt;9,1,0)</f>
        <v>0</v>
      </c>
      <c r="T8" s="1159"/>
      <c r="U8" s="1295"/>
    </row>
    <row r="9" spans="1:21" ht="17.100000000000001" customHeight="1">
      <c r="A9" s="1252"/>
      <c r="B9" s="1252"/>
      <c r="C9" s="1253"/>
      <c r="D9" s="430">
        <v>4</v>
      </c>
      <c r="E9" s="23" t="s">
        <v>19</v>
      </c>
      <c r="F9" s="400"/>
      <c r="G9" s="400"/>
      <c r="H9" s="400"/>
      <c r="I9" s="400"/>
      <c r="J9" s="448">
        <v>2</v>
      </c>
      <c r="K9" s="448">
        <v>2</v>
      </c>
      <c r="L9" s="448"/>
      <c r="M9" s="448"/>
      <c r="N9" s="448"/>
      <c r="O9" s="448"/>
      <c r="P9" s="444"/>
      <c r="Q9" s="444"/>
      <c r="R9" s="446">
        <f t="shared" si="0"/>
        <v>60</v>
      </c>
      <c r="S9" s="446">
        <f t="shared" si="1"/>
        <v>4</v>
      </c>
      <c r="T9" s="1159"/>
      <c r="U9" s="1295"/>
    </row>
    <row r="10" spans="1:21" ht="17.100000000000001" customHeight="1">
      <c r="A10" s="1252"/>
      <c r="B10" s="1252"/>
      <c r="C10" s="1253"/>
      <c r="D10" s="430">
        <v>5</v>
      </c>
      <c r="E10" s="158" t="s">
        <v>20</v>
      </c>
      <c r="F10" s="448"/>
      <c r="G10" s="448"/>
      <c r="H10" s="448"/>
      <c r="I10" s="448"/>
      <c r="J10" s="448"/>
      <c r="K10" s="448"/>
      <c r="L10" s="448">
        <v>2</v>
      </c>
      <c r="M10" s="448">
        <v>2</v>
      </c>
      <c r="N10" s="63">
        <v>0</v>
      </c>
      <c r="O10" s="448"/>
      <c r="P10" s="446"/>
      <c r="Q10" s="446"/>
      <c r="R10" s="446">
        <f t="shared" si="0"/>
        <v>60</v>
      </c>
      <c r="S10" s="446">
        <f t="shared" si="1"/>
        <v>4</v>
      </c>
      <c r="T10" s="1159"/>
      <c r="U10" s="1295"/>
    </row>
    <row r="11" spans="1:21" ht="17.100000000000001" customHeight="1">
      <c r="A11" s="1252"/>
      <c r="B11" s="1252"/>
      <c r="C11" s="1253"/>
      <c r="D11" s="430">
        <v>6</v>
      </c>
      <c r="E11" s="159" t="s">
        <v>240</v>
      </c>
      <c r="F11" s="448">
        <v>2</v>
      </c>
      <c r="G11" s="448">
        <v>2</v>
      </c>
      <c r="H11" s="448">
        <v>2</v>
      </c>
      <c r="I11" s="448">
        <v>2</v>
      </c>
      <c r="J11" s="448"/>
      <c r="K11" s="448"/>
      <c r="L11" s="448"/>
      <c r="M11" s="448"/>
      <c r="N11" s="448"/>
      <c r="O11" s="448"/>
      <c r="P11" s="446"/>
      <c r="Q11" s="446"/>
      <c r="R11" s="446">
        <f t="shared" si="0"/>
        <v>116</v>
      </c>
      <c r="S11" s="446">
        <f t="shared" si="1"/>
        <v>7</v>
      </c>
      <c r="T11" s="1159"/>
      <c r="U11" s="1295"/>
    </row>
    <row r="12" spans="1:21" ht="17.100000000000001" customHeight="1">
      <c r="A12" s="1252"/>
      <c r="B12" s="1252"/>
      <c r="C12" s="1253"/>
      <c r="D12" s="430">
        <v>7</v>
      </c>
      <c r="E12" s="159" t="s">
        <v>241</v>
      </c>
      <c r="F12" s="448">
        <v>2</v>
      </c>
      <c r="G12" s="448">
        <v>2</v>
      </c>
      <c r="H12" s="448">
        <v>2</v>
      </c>
      <c r="I12" s="448">
        <v>2</v>
      </c>
      <c r="J12" s="448"/>
      <c r="K12" s="448"/>
      <c r="L12" s="448"/>
      <c r="M12" s="448"/>
      <c r="N12" s="448"/>
      <c r="O12" s="448"/>
      <c r="P12" s="446"/>
      <c r="Q12" s="446"/>
      <c r="R12" s="446">
        <f t="shared" si="0"/>
        <v>116</v>
      </c>
      <c r="S12" s="446">
        <f t="shared" si="1"/>
        <v>7</v>
      </c>
      <c r="T12" s="1159"/>
      <c r="U12" s="1295"/>
    </row>
    <row r="13" spans="1:21" ht="17.100000000000001" customHeight="1">
      <c r="A13" s="1252"/>
      <c r="B13" s="1252"/>
      <c r="C13" s="1253"/>
      <c r="D13" s="430">
        <v>8</v>
      </c>
      <c r="E13" s="159" t="s">
        <v>242</v>
      </c>
      <c r="F13" s="448">
        <v>2</v>
      </c>
      <c r="G13" s="448">
        <v>2</v>
      </c>
      <c r="H13" s="448"/>
      <c r="I13" s="448"/>
      <c r="J13" s="448"/>
      <c r="K13" s="448"/>
      <c r="L13" s="448"/>
      <c r="M13" s="448"/>
      <c r="N13" s="448"/>
      <c r="O13" s="448"/>
      <c r="P13" s="446"/>
      <c r="Q13" s="446"/>
      <c r="R13" s="446">
        <f t="shared" si="0"/>
        <v>56</v>
      </c>
      <c r="S13" s="446">
        <f t="shared" si="1"/>
        <v>3</v>
      </c>
      <c r="T13" s="1159"/>
      <c r="U13" s="1295"/>
    </row>
    <row r="14" spans="1:21" ht="17.100000000000001" customHeight="1">
      <c r="A14" s="1252"/>
      <c r="B14" s="1252"/>
      <c r="C14" s="1253"/>
      <c r="D14" s="430">
        <v>9</v>
      </c>
      <c r="E14" s="159" t="s">
        <v>243</v>
      </c>
      <c r="F14" s="448">
        <v>2</v>
      </c>
      <c r="G14" s="448">
        <v>2</v>
      </c>
      <c r="H14" s="448"/>
      <c r="I14" s="448"/>
      <c r="J14" s="448"/>
      <c r="K14" s="448"/>
      <c r="L14" s="448"/>
      <c r="M14" s="448"/>
      <c r="N14" s="448"/>
      <c r="O14" s="448"/>
      <c r="P14" s="446"/>
      <c r="Q14" s="446"/>
      <c r="R14" s="446">
        <f t="shared" si="0"/>
        <v>56</v>
      </c>
      <c r="S14" s="446">
        <f t="shared" si="1"/>
        <v>3</v>
      </c>
      <c r="T14" s="1159"/>
      <c r="U14" s="1295"/>
    </row>
    <row r="15" spans="1:21" ht="17.100000000000001" customHeight="1">
      <c r="A15" s="1252"/>
      <c r="B15" s="1252"/>
      <c r="C15" s="1253"/>
      <c r="D15" s="430">
        <v>10</v>
      </c>
      <c r="E15" s="159" t="s">
        <v>244</v>
      </c>
      <c r="F15" s="448">
        <v>2</v>
      </c>
      <c r="G15" s="448">
        <v>2</v>
      </c>
      <c r="H15" s="448">
        <v>2</v>
      </c>
      <c r="I15" s="448">
        <v>2</v>
      </c>
      <c r="J15" s="448"/>
      <c r="K15" s="448"/>
      <c r="L15" s="448"/>
      <c r="M15" s="448"/>
      <c r="N15" s="448"/>
      <c r="O15" s="448"/>
      <c r="P15" s="446"/>
      <c r="Q15" s="446"/>
      <c r="R15" s="446">
        <f t="shared" si="0"/>
        <v>116</v>
      </c>
      <c r="S15" s="446">
        <f t="shared" si="1"/>
        <v>7</v>
      </c>
      <c r="T15" s="1159"/>
      <c r="U15" s="1295"/>
    </row>
    <row r="16" spans="1:21" ht="17.100000000000001" customHeight="1">
      <c r="A16" s="1252"/>
      <c r="B16" s="1252"/>
      <c r="C16" s="1253"/>
      <c r="D16" s="430">
        <v>11</v>
      </c>
      <c r="E16" s="159" t="s">
        <v>21</v>
      </c>
      <c r="F16" s="448"/>
      <c r="G16" s="448"/>
      <c r="H16" s="448"/>
      <c r="I16" s="448"/>
      <c r="J16" s="401">
        <v>2</v>
      </c>
      <c r="K16" s="401">
        <v>2</v>
      </c>
      <c r="L16" s="401"/>
      <c r="M16" s="401"/>
      <c r="N16" s="448"/>
      <c r="O16" s="448"/>
      <c r="P16" s="446"/>
      <c r="Q16" s="446"/>
      <c r="R16" s="446">
        <f t="shared" si="0"/>
        <v>60</v>
      </c>
      <c r="S16" s="446">
        <f t="shared" si="1"/>
        <v>4</v>
      </c>
      <c r="T16" s="1159"/>
      <c r="U16" s="1295"/>
    </row>
    <row r="17" spans="1:21" ht="17.100000000000001" customHeight="1">
      <c r="A17" s="1252"/>
      <c r="B17" s="1252"/>
      <c r="C17" s="1253"/>
      <c r="D17" s="430">
        <v>12</v>
      </c>
      <c r="E17" s="159" t="s">
        <v>91</v>
      </c>
      <c r="F17" s="448"/>
      <c r="G17" s="448"/>
      <c r="H17" s="448"/>
      <c r="I17" s="448"/>
      <c r="J17" s="401"/>
      <c r="K17" s="401"/>
      <c r="L17" s="401"/>
      <c r="M17" s="401">
        <v>2</v>
      </c>
      <c r="N17" s="448"/>
      <c r="O17" s="448"/>
      <c r="P17" s="446"/>
      <c r="Q17" s="446"/>
      <c r="R17" s="446"/>
      <c r="S17" s="446"/>
      <c r="T17" s="1159"/>
      <c r="U17" s="1295"/>
    </row>
    <row r="18" spans="1:21" ht="17.100000000000001" customHeight="1">
      <c r="A18" s="1252"/>
      <c r="B18" s="1252"/>
      <c r="C18" s="1253"/>
      <c r="D18" s="430">
        <v>13</v>
      </c>
      <c r="E18" s="40" t="s">
        <v>22</v>
      </c>
      <c r="F18" s="402"/>
      <c r="G18" s="402"/>
      <c r="H18" s="402"/>
      <c r="I18" s="402"/>
      <c r="J18" s="402"/>
      <c r="K18" s="402"/>
      <c r="L18" s="402"/>
      <c r="M18" s="402"/>
      <c r="N18" s="402">
        <v>2</v>
      </c>
      <c r="O18" s="402"/>
      <c r="P18" s="446"/>
      <c r="Q18" s="446"/>
      <c r="R18" s="446">
        <f t="shared" si="0"/>
        <v>32</v>
      </c>
      <c r="S18" s="446">
        <f t="shared" si="1"/>
        <v>2</v>
      </c>
      <c r="T18" s="1159"/>
      <c r="U18" s="1295"/>
    </row>
    <row r="19" spans="1:21" ht="17.100000000000001" customHeight="1">
      <c r="A19" s="1252"/>
      <c r="B19" s="1252"/>
      <c r="C19" s="1253"/>
      <c r="D19" s="430">
        <v>14</v>
      </c>
      <c r="E19" s="28" t="s">
        <v>23</v>
      </c>
      <c r="F19" s="448"/>
      <c r="G19" s="448"/>
      <c r="H19" s="448"/>
      <c r="I19" s="46"/>
      <c r="J19" s="448"/>
      <c r="K19" s="448"/>
      <c r="L19" s="63">
        <v>2</v>
      </c>
      <c r="M19" s="63">
        <v>2</v>
      </c>
      <c r="N19" s="30">
        <v>0</v>
      </c>
      <c r="O19" s="400"/>
      <c r="P19" s="400"/>
      <c r="Q19" s="400"/>
      <c r="R19" s="446">
        <f t="shared" si="0"/>
        <v>60</v>
      </c>
      <c r="S19" s="446">
        <f t="shared" si="1"/>
        <v>4</v>
      </c>
      <c r="T19" s="1159"/>
      <c r="U19" s="1295"/>
    </row>
    <row r="20" spans="1:21" ht="17.100000000000001" customHeight="1">
      <c r="A20" s="1252"/>
      <c r="B20" s="1252"/>
      <c r="C20" s="1253"/>
      <c r="D20" s="430">
        <v>15</v>
      </c>
      <c r="E20" s="159" t="s">
        <v>24</v>
      </c>
      <c r="F20" s="103"/>
      <c r="G20" s="103"/>
      <c r="H20" s="103"/>
      <c r="I20" s="103"/>
      <c r="J20" s="165" t="s">
        <v>25</v>
      </c>
      <c r="K20" s="165" t="s">
        <v>25</v>
      </c>
      <c r="L20" s="165" t="s">
        <v>25</v>
      </c>
      <c r="M20" s="165" t="s">
        <v>25</v>
      </c>
      <c r="N20" s="165" t="s">
        <v>25</v>
      </c>
      <c r="O20" s="448"/>
      <c r="P20" s="446"/>
      <c r="Q20" s="446"/>
      <c r="R20" s="133" t="s">
        <v>26</v>
      </c>
      <c r="S20" s="1298">
        <v>1</v>
      </c>
      <c r="T20" s="1159"/>
      <c r="U20" s="1295"/>
    </row>
    <row r="21" spans="1:21" ht="17.100000000000001" customHeight="1">
      <c r="A21" s="1252"/>
      <c r="B21" s="1252"/>
      <c r="C21" s="1253"/>
      <c r="D21" s="430">
        <v>16</v>
      </c>
      <c r="E21" s="159" t="s">
        <v>27</v>
      </c>
      <c r="F21" s="103"/>
      <c r="G21" s="103"/>
      <c r="H21" s="103"/>
      <c r="I21" s="103"/>
      <c r="J21" s="165" t="s">
        <v>28</v>
      </c>
      <c r="K21" s="165" t="s">
        <v>28</v>
      </c>
      <c r="L21" s="165" t="s">
        <v>28</v>
      </c>
      <c r="M21" s="165" t="s">
        <v>28</v>
      </c>
      <c r="N21" s="165"/>
      <c r="O21" s="448"/>
      <c r="P21" s="446"/>
      <c r="Q21" s="446"/>
      <c r="R21" s="133" t="s">
        <v>26</v>
      </c>
      <c r="S21" s="1298"/>
      <c r="T21" s="1159"/>
      <c r="U21" s="1295"/>
    </row>
    <row r="22" spans="1:21" ht="17.100000000000001" customHeight="1">
      <c r="A22" s="1252"/>
      <c r="B22" s="1252"/>
      <c r="C22" s="1253"/>
      <c r="D22" s="430">
        <v>17</v>
      </c>
      <c r="E22" s="185" t="s">
        <v>29</v>
      </c>
      <c r="F22" s="448" t="s">
        <v>30</v>
      </c>
      <c r="G22" s="103"/>
      <c r="H22" s="103"/>
      <c r="I22" s="103"/>
      <c r="J22" s="165"/>
      <c r="K22" s="165"/>
      <c r="L22" s="165"/>
      <c r="M22" s="165"/>
      <c r="N22" s="165" t="s">
        <v>25</v>
      </c>
      <c r="O22" s="448"/>
      <c r="P22" s="446"/>
      <c r="Q22" s="446"/>
      <c r="R22" s="133" t="s">
        <v>26</v>
      </c>
      <c r="S22" s="1298"/>
      <c r="T22" s="1159"/>
      <c r="U22" s="1295"/>
    </row>
    <row r="23" spans="1:21" ht="17.100000000000001" customHeight="1">
      <c r="A23" s="1252"/>
      <c r="B23" s="1252"/>
      <c r="C23" s="1169" t="s">
        <v>31</v>
      </c>
      <c r="D23" s="430">
        <v>18</v>
      </c>
      <c r="E23" s="41" t="s">
        <v>32</v>
      </c>
      <c r="F23" s="430">
        <v>2</v>
      </c>
      <c r="G23" s="430">
        <v>2</v>
      </c>
      <c r="H23" s="430"/>
      <c r="I23" s="430"/>
      <c r="J23" s="430"/>
      <c r="K23" s="430"/>
      <c r="L23" s="430"/>
      <c r="M23" s="430"/>
      <c r="N23" s="430"/>
      <c r="O23" s="430"/>
      <c r="P23" s="430"/>
      <c r="Q23" s="430"/>
      <c r="R23" s="430">
        <f>F23*14+G23*14+H23*16+I23*14+J23*16+K23*14+L23*16+M23*14+N23*16+O23*19</f>
        <v>56</v>
      </c>
      <c r="S23" s="446">
        <f t="shared" ref="S23:S45" si="2">INT(R23/16)+IF(MOD(R23,16)&gt;9,1,0)</f>
        <v>3</v>
      </c>
      <c r="T23" s="1159">
        <f>SUM(R23:R38)/(SUM(R6:R109))</f>
        <v>0.27362482369534558</v>
      </c>
      <c r="U23" s="1295"/>
    </row>
    <row r="24" spans="1:21" ht="17.100000000000001" customHeight="1">
      <c r="A24" s="1252"/>
      <c r="B24" s="1252"/>
      <c r="C24" s="1254"/>
      <c r="D24" s="430">
        <v>19</v>
      </c>
      <c r="E24" s="41" t="s">
        <v>33</v>
      </c>
      <c r="F24" s="430"/>
      <c r="G24" s="430"/>
      <c r="H24" s="430">
        <v>2</v>
      </c>
      <c r="I24" s="430">
        <v>2</v>
      </c>
      <c r="J24" s="430"/>
      <c r="K24" s="430"/>
      <c r="L24" s="430"/>
      <c r="M24" s="430"/>
      <c r="N24" s="430"/>
      <c r="O24" s="430"/>
      <c r="P24" s="430"/>
      <c r="Q24" s="430"/>
      <c r="R24" s="430">
        <f>F24*14+G24*14+H24*16+I24*14+J24*16+K24*14+L24*16+M24*14+N24*16+O24*19</f>
        <v>60</v>
      </c>
      <c r="S24" s="446">
        <f t="shared" si="2"/>
        <v>4</v>
      </c>
      <c r="T24" s="1159"/>
      <c r="U24" s="1295"/>
    </row>
    <row r="25" spans="1:21" ht="17.100000000000001" customHeight="1">
      <c r="A25" s="1252"/>
      <c r="B25" s="1252"/>
      <c r="C25" s="1254"/>
      <c r="D25" s="430">
        <v>20</v>
      </c>
      <c r="E25" s="41" t="s">
        <v>34</v>
      </c>
      <c r="F25" s="430"/>
      <c r="G25" s="430"/>
      <c r="H25" s="430"/>
      <c r="I25" s="430"/>
      <c r="J25" s="430">
        <v>2</v>
      </c>
      <c r="K25" s="430">
        <v>2</v>
      </c>
      <c r="L25" s="430"/>
      <c r="M25" s="430"/>
      <c r="N25" s="430"/>
      <c r="O25" s="430"/>
      <c r="P25" s="430"/>
      <c r="Q25" s="430"/>
      <c r="R25" s="430">
        <f>F25*14+G25*14+H25*16+I25*14+J25*16+K25*14+L25*16+M25*14+N25*16+O25*19</f>
        <v>60</v>
      </c>
      <c r="S25" s="446">
        <f t="shared" si="2"/>
        <v>4</v>
      </c>
      <c r="T25" s="1159"/>
      <c r="U25" s="1295"/>
    </row>
    <row r="26" spans="1:21" ht="17.100000000000001" customHeight="1">
      <c r="A26" s="1252"/>
      <c r="B26" s="1252"/>
      <c r="C26" s="1254"/>
      <c r="D26" s="430">
        <v>21</v>
      </c>
      <c r="E26" s="41" t="s">
        <v>35</v>
      </c>
      <c r="F26" s="430"/>
      <c r="G26" s="430"/>
      <c r="H26" s="430"/>
      <c r="I26" s="430"/>
      <c r="J26" s="430"/>
      <c r="K26" s="190"/>
      <c r="L26" s="430"/>
      <c r="M26" s="430"/>
      <c r="N26" s="430">
        <v>2</v>
      </c>
      <c r="O26" s="430"/>
      <c r="P26" s="430"/>
      <c r="Q26" s="430"/>
      <c r="R26" s="430">
        <f t="shared" ref="R26:R45" si="3">F26*14+G26*14+H26*16+I26*14+J26*16+K26*14+L26*16+M26*14+N26*16+O26*19</f>
        <v>32</v>
      </c>
      <c r="S26" s="446">
        <f t="shared" si="2"/>
        <v>2</v>
      </c>
      <c r="T26" s="1159"/>
      <c r="U26" s="1295"/>
    </row>
    <row r="27" spans="1:21" ht="17.100000000000001" customHeight="1">
      <c r="A27" s="1252"/>
      <c r="B27" s="1252"/>
      <c r="C27" s="1254"/>
      <c r="D27" s="430"/>
      <c r="E27" s="186" t="s">
        <v>36</v>
      </c>
      <c r="F27" s="62"/>
      <c r="G27" s="62"/>
      <c r="H27" s="62"/>
      <c r="I27" s="62"/>
      <c r="J27" s="62">
        <v>2</v>
      </c>
      <c r="K27" s="62">
        <v>2</v>
      </c>
      <c r="L27" s="62"/>
      <c r="M27" s="62"/>
      <c r="N27" s="62"/>
      <c r="O27" s="62"/>
      <c r="P27" s="62"/>
      <c r="Q27" s="62"/>
      <c r="R27" s="62">
        <f t="shared" si="3"/>
        <v>60</v>
      </c>
      <c r="S27" s="191">
        <f t="shared" si="2"/>
        <v>4</v>
      </c>
      <c r="T27" s="1159"/>
      <c r="U27" s="1295"/>
    </row>
    <row r="28" spans="1:21" ht="17.100000000000001" customHeight="1">
      <c r="A28" s="1252"/>
      <c r="B28" s="1252"/>
      <c r="C28" s="1254"/>
      <c r="D28" s="430">
        <v>22</v>
      </c>
      <c r="E28" s="186" t="s">
        <v>1134</v>
      </c>
      <c r="F28" s="62"/>
      <c r="G28" s="62"/>
      <c r="H28" s="62"/>
      <c r="I28" s="62"/>
      <c r="J28" s="62"/>
      <c r="K28" s="62">
        <v>2</v>
      </c>
      <c r="L28" s="430"/>
      <c r="M28" s="430"/>
      <c r="N28" s="430"/>
      <c r="O28" s="430"/>
      <c r="P28" s="430"/>
      <c r="Q28" s="430"/>
      <c r="R28" s="430">
        <f t="shared" si="3"/>
        <v>28</v>
      </c>
      <c r="S28" s="446">
        <f t="shared" si="2"/>
        <v>2</v>
      </c>
      <c r="T28" s="1159"/>
      <c r="U28" s="1295"/>
    </row>
    <row r="29" spans="1:21" ht="17.100000000000001" customHeight="1">
      <c r="A29" s="1252"/>
      <c r="B29" s="1252"/>
      <c r="C29" s="1254"/>
      <c r="D29" s="430">
        <v>23</v>
      </c>
      <c r="E29" s="186" t="s">
        <v>266</v>
      </c>
      <c r="F29" s="62"/>
      <c r="G29" s="62"/>
      <c r="H29" s="62"/>
      <c r="I29" s="62"/>
      <c r="J29" s="62">
        <v>2</v>
      </c>
      <c r="K29" s="62"/>
      <c r="L29" s="430"/>
      <c r="M29" s="430"/>
      <c r="N29" s="430"/>
      <c r="O29" s="430"/>
      <c r="P29" s="430"/>
      <c r="Q29" s="430"/>
      <c r="R29" s="430">
        <v>32</v>
      </c>
      <c r="S29" s="446">
        <v>2</v>
      </c>
      <c r="T29" s="1159"/>
      <c r="U29" s="1295"/>
    </row>
    <row r="30" spans="1:21" ht="17.100000000000001" customHeight="1">
      <c r="A30" s="1252"/>
      <c r="B30" s="1252"/>
      <c r="C30" s="1254"/>
      <c r="D30" s="430">
        <v>24</v>
      </c>
      <c r="E30" s="187" t="s">
        <v>1135</v>
      </c>
      <c r="F30" s="430"/>
      <c r="G30" s="430"/>
      <c r="H30" s="430"/>
      <c r="I30" s="430"/>
      <c r="J30" s="62">
        <v>4</v>
      </c>
      <c r="K30" s="62">
        <v>4</v>
      </c>
      <c r="L30" s="430"/>
      <c r="M30" s="430"/>
      <c r="N30" s="430"/>
      <c r="O30" s="430"/>
      <c r="P30" s="430"/>
      <c r="Q30" s="430"/>
      <c r="R30" s="430">
        <f t="shared" si="3"/>
        <v>120</v>
      </c>
      <c r="S30" s="446">
        <f t="shared" si="2"/>
        <v>7</v>
      </c>
      <c r="T30" s="1159"/>
      <c r="U30" s="1295"/>
    </row>
    <row r="31" spans="1:21" ht="17.100000000000001" customHeight="1">
      <c r="A31" s="1252"/>
      <c r="B31" s="1252"/>
      <c r="C31" s="1254"/>
      <c r="D31" s="430">
        <v>25</v>
      </c>
      <c r="E31" s="188" t="s">
        <v>268</v>
      </c>
      <c r="F31" s="430"/>
      <c r="G31" s="430"/>
      <c r="H31" s="430"/>
      <c r="I31" s="430"/>
      <c r="J31" s="430"/>
      <c r="K31" s="62">
        <v>0</v>
      </c>
      <c r="L31" s="430"/>
      <c r="M31" s="62">
        <v>2</v>
      </c>
      <c r="N31" s="430"/>
      <c r="O31" s="430"/>
      <c r="P31" s="430"/>
      <c r="Q31" s="430"/>
      <c r="R31" s="430">
        <f t="shared" si="3"/>
        <v>28</v>
      </c>
      <c r="S31" s="446">
        <f t="shared" si="2"/>
        <v>2</v>
      </c>
      <c r="T31" s="1159"/>
      <c r="U31" s="1295"/>
    </row>
    <row r="32" spans="1:21" ht="17.100000000000001" customHeight="1">
      <c r="A32" s="1252"/>
      <c r="B32" s="1252"/>
      <c r="C32" s="1254"/>
      <c r="D32" s="430">
        <v>26</v>
      </c>
      <c r="E32" s="41" t="s">
        <v>38</v>
      </c>
      <c r="F32" s="430"/>
      <c r="G32" s="430"/>
      <c r="H32" s="430"/>
      <c r="I32" s="430"/>
      <c r="J32" s="430"/>
      <c r="K32" s="430"/>
      <c r="L32" s="430">
        <v>2</v>
      </c>
      <c r="M32" s="62">
        <v>2</v>
      </c>
      <c r="N32" s="430"/>
      <c r="O32" s="430"/>
      <c r="P32" s="430"/>
      <c r="Q32" s="430"/>
      <c r="R32" s="430">
        <f t="shared" si="3"/>
        <v>60</v>
      </c>
      <c r="S32" s="446">
        <f t="shared" si="2"/>
        <v>4</v>
      </c>
      <c r="T32" s="1159"/>
      <c r="U32" s="1295"/>
    </row>
    <row r="33" spans="1:22" ht="17.100000000000001" customHeight="1">
      <c r="A33" s="1252"/>
      <c r="B33" s="1252"/>
      <c r="C33" s="1254"/>
      <c r="D33" s="430">
        <v>27</v>
      </c>
      <c r="E33" s="41" t="s">
        <v>39</v>
      </c>
      <c r="F33" s="430">
        <v>2</v>
      </c>
      <c r="G33" s="430">
        <v>2</v>
      </c>
      <c r="H33" s="430"/>
      <c r="I33" s="430"/>
      <c r="J33" s="430"/>
      <c r="K33" s="430"/>
      <c r="L33" s="430"/>
      <c r="M33" s="430"/>
      <c r="N33" s="430"/>
      <c r="O33" s="430"/>
      <c r="P33" s="430"/>
      <c r="Q33" s="430"/>
      <c r="R33" s="430">
        <f t="shared" si="3"/>
        <v>56</v>
      </c>
      <c r="S33" s="446">
        <f t="shared" si="2"/>
        <v>3</v>
      </c>
      <c r="T33" s="1159"/>
      <c r="U33" s="1295"/>
    </row>
    <row r="34" spans="1:22" ht="17.100000000000001" customHeight="1">
      <c r="A34" s="1252"/>
      <c r="B34" s="1252"/>
      <c r="C34" s="1254"/>
      <c r="D34" s="430">
        <v>28</v>
      </c>
      <c r="E34" s="41" t="s">
        <v>41</v>
      </c>
      <c r="F34" s="430"/>
      <c r="G34" s="430"/>
      <c r="H34" s="430"/>
      <c r="I34" s="430"/>
      <c r="J34" s="430"/>
      <c r="K34" s="190"/>
      <c r="L34" s="430"/>
      <c r="M34" s="430"/>
      <c r="N34" s="430">
        <v>2</v>
      </c>
      <c r="O34" s="430"/>
      <c r="P34" s="430"/>
      <c r="Q34" s="430"/>
      <c r="R34" s="430">
        <f t="shared" si="3"/>
        <v>32</v>
      </c>
      <c r="S34" s="446">
        <f t="shared" si="2"/>
        <v>2</v>
      </c>
      <c r="T34" s="1159"/>
      <c r="U34" s="1295"/>
    </row>
    <row r="35" spans="1:22" ht="17.100000000000001" customHeight="1">
      <c r="A35" s="1252"/>
      <c r="B35" s="1252"/>
      <c r="C35" s="1254"/>
      <c r="D35" s="430">
        <v>29</v>
      </c>
      <c r="E35" s="41" t="s">
        <v>1124</v>
      </c>
      <c r="F35" s="430"/>
      <c r="G35" s="430"/>
      <c r="H35" s="430"/>
      <c r="I35" s="430"/>
      <c r="J35" s="430"/>
      <c r="K35" s="190"/>
      <c r="L35" s="430"/>
      <c r="M35" s="430">
        <v>2</v>
      </c>
      <c r="N35" s="430"/>
      <c r="O35" s="430"/>
      <c r="P35" s="430"/>
      <c r="Q35" s="430"/>
      <c r="R35" s="430">
        <f t="shared" si="3"/>
        <v>28</v>
      </c>
      <c r="S35" s="446">
        <f t="shared" si="2"/>
        <v>2</v>
      </c>
      <c r="T35" s="1159"/>
      <c r="U35" s="1295"/>
    </row>
    <row r="36" spans="1:22" ht="17.100000000000001" customHeight="1">
      <c r="A36" s="1252"/>
      <c r="B36" s="1252"/>
      <c r="C36" s="1254"/>
      <c r="D36" s="430">
        <v>30</v>
      </c>
      <c r="E36" s="41" t="s">
        <v>40</v>
      </c>
      <c r="F36" s="430"/>
      <c r="G36" s="430"/>
      <c r="H36" s="430"/>
      <c r="I36" s="430"/>
      <c r="J36" s="430"/>
      <c r="K36" s="190"/>
      <c r="L36" s="430">
        <v>2</v>
      </c>
      <c r="M36" s="62">
        <v>0</v>
      </c>
      <c r="N36" s="430"/>
      <c r="O36" s="430"/>
      <c r="P36" s="430"/>
      <c r="Q36" s="430"/>
      <c r="R36" s="430">
        <f t="shared" si="3"/>
        <v>32</v>
      </c>
      <c r="S36" s="446">
        <f t="shared" si="2"/>
        <v>2</v>
      </c>
      <c r="T36" s="1159"/>
      <c r="U36" s="1295"/>
    </row>
    <row r="37" spans="1:22" ht="17.100000000000001" customHeight="1">
      <c r="A37" s="1252"/>
      <c r="B37" s="1252"/>
      <c r="C37" s="1254"/>
      <c r="D37" s="430">
        <v>31</v>
      </c>
      <c r="E37" s="188" t="s">
        <v>261</v>
      </c>
      <c r="F37" s="62"/>
      <c r="G37" s="62"/>
      <c r="H37" s="62">
        <v>2</v>
      </c>
      <c r="I37" s="430"/>
      <c r="J37" s="430"/>
      <c r="K37" s="430"/>
      <c r="L37" s="430"/>
      <c r="M37" s="430"/>
      <c r="N37" s="430"/>
      <c r="O37" s="430"/>
      <c r="P37" s="430"/>
      <c r="Q37" s="192"/>
      <c r="R37" s="430">
        <f t="shared" ref="R37" si="4">F37*14+G37*14+H37*16+I37*14+J37*16+K37*14+L37*16+M37*14+N37*16+O37*19</f>
        <v>32</v>
      </c>
      <c r="S37" s="446">
        <f t="shared" ref="S37" si="5">INT(R37/16)+IF(MOD(R37,16)&gt;9,1,0)</f>
        <v>2</v>
      </c>
      <c r="T37" s="1159"/>
      <c r="U37" s="1295"/>
    </row>
    <row r="38" spans="1:22" ht="17.100000000000001" customHeight="1">
      <c r="A38" s="1252"/>
      <c r="B38" s="1252"/>
      <c r="C38" s="1254"/>
      <c r="D38" s="430"/>
      <c r="E38" s="1132" t="s">
        <v>262</v>
      </c>
      <c r="F38" s="1133"/>
      <c r="G38" s="1133"/>
      <c r="H38" s="1133"/>
      <c r="I38" s="404"/>
      <c r="J38" s="404"/>
      <c r="K38" s="404"/>
      <c r="L38" s="404">
        <v>2</v>
      </c>
      <c r="M38" s="62">
        <v>2</v>
      </c>
      <c r="N38" s="430"/>
      <c r="O38" s="430"/>
      <c r="P38" s="430"/>
      <c r="Q38" s="192"/>
      <c r="R38" s="430">
        <f t="shared" ref="R38" si="6">F38*14+G38*14+H38*16+I38*14+J38*16+K38*14+L38*16+M38*14+N38*16+O38*19</f>
        <v>60</v>
      </c>
      <c r="S38" s="446">
        <f t="shared" ref="S38" si="7">INT(R38/16)+IF(MOD(R38,16)&gt;9,1,0)</f>
        <v>4</v>
      </c>
      <c r="T38" s="1159"/>
      <c r="U38" s="1295"/>
      <c r="V38" s="424" t="s">
        <v>1396</v>
      </c>
    </row>
    <row r="39" spans="1:22" ht="18.95" customHeight="1">
      <c r="A39" s="1169" t="s">
        <v>43</v>
      </c>
      <c r="B39" s="1169" t="s">
        <v>17</v>
      </c>
      <c r="C39" s="1302" t="s">
        <v>18</v>
      </c>
      <c r="D39" s="430">
        <v>32</v>
      </c>
      <c r="E39" s="28" t="s">
        <v>45</v>
      </c>
      <c r="F39" s="448">
        <v>2</v>
      </c>
      <c r="G39" s="448">
        <v>2</v>
      </c>
      <c r="H39" s="448">
        <v>2</v>
      </c>
      <c r="I39" s="448">
        <v>2</v>
      </c>
      <c r="J39" s="448">
        <v>2</v>
      </c>
      <c r="K39" s="448">
        <v>2</v>
      </c>
      <c r="L39" s="448">
        <v>2</v>
      </c>
      <c r="M39" s="448">
        <v>2</v>
      </c>
      <c r="N39" s="448"/>
      <c r="O39" s="448"/>
      <c r="P39" s="446"/>
      <c r="Q39" s="446"/>
      <c r="R39" s="446">
        <f t="shared" si="3"/>
        <v>236</v>
      </c>
      <c r="S39" s="446">
        <f t="shared" si="2"/>
        <v>15</v>
      </c>
      <c r="T39" s="1159">
        <f>SUM(R39:R41)/(SUM(R6:R109))</f>
        <v>0.11424541607898449</v>
      </c>
      <c r="U39" s="1295">
        <f>SUM(R39:R109)/(SUM(R6:R109))</f>
        <v>0.42595204513399154</v>
      </c>
    </row>
    <row r="40" spans="1:22" ht="15.75" customHeight="1">
      <c r="A40" s="1169"/>
      <c r="B40" s="1169"/>
      <c r="C40" s="1303"/>
      <c r="D40" s="430">
        <v>33</v>
      </c>
      <c r="E40" s="28" t="s">
        <v>46</v>
      </c>
      <c r="F40" s="448"/>
      <c r="G40" s="448"/>
      <c r="H40" s="448"/>
      <c r="I40" s="448"/>
      <c r="J40" s="401">
        <v>2</v>
      </c>
      <c r="K40" s="401">
        <v>2</v>
      </c>
      <c r="L40" s="448"/>
      <c r="M40" s="448"/>
      <c r="N40" s="448"/>
      <c r="O40" s="448"/>
      <c r="P40" s="446"/>
      <c r="Q40" s="446"/>
      <c r="R40" s="446">
        <f t="shared" si="3"/>
        <v>60</v>
      </c>
      <c r="S40" s="446">
        <f t="shared" si="2"/>
        <v>4</v>
      </c>
      <c r="T40" s="1159"/>
      <c r="U40" s="1295"/>
    </row>
    <row r="41" spans="1:22" ht="15.75" customHeight="1">
      <c r="A41" s="1169"/>
      <c r="B41" s="1169"/>
      <c r="C41" s="1303"/>
      <c r="D41" s="430">
        <v>34</v>
      </c>
      <c r="E41" s="25" t="s">
        <v>200</v>
      </c>
      <c r="F41" s="448"/>
      <c r="G41" s="448"/>
      <c r="H41" s="448"/>
      <c r="I41" s="448"/>
      <c r="J41" s="401"/>
      <c r="K41" s="401"/>
      <c r="L41" s="401"/>
      <c r="M41" s="401">
        <v>2</v>
      </c>
      <c r="N41" s="63">
        <v>0</v>
      </c>
      <c r="O41" s="448"/>
      <c r="P41" s="446"/>
      <c r="Q41" s="401" t="s">
        <v>245</v>
      </c>
      <c r="R41" s="446">
        <f t="shared" si="3"/>
        <v>28</v>
      </c>
      <c r="S41" s="446">
        <f t="shared" si="2"/>
        <v>2</v>
      </c>
      <c r="T41" s="1159"/>
      <c r="U41" s="1295"/>
    </row>
    <row r="42" spans="1:22" ht="15.75" customHeight="1">
      <c r="A42" s="1169"/>
      <c r="B42" s="1169"/>
      <c r="C42" s="1169" t="s">
        <v>31</v>
      </c>
      <c r="D42" s="430">
        <v>35</v>
      </c>
      <c r="E42" s="24" t="s">
        <v>48</v>
      </c>
      <c r="F42" s="430"/>
      <c r="G42" s="430"/>
      <c r="H42" s="430">
        <v>2</v>
      </c>
      <c r="I42" s="430">
        <v>2</v>
      </c>
      <c r="J42" s="430"/>
      <c r="K42" s="430"/>
      <c r="L42" s="430"/>
      <c r="M42" s="430"/>
      <c r="N42" s="430"/>
      <c r="O42" s="430"/>
      <c r="P42" s="430"/>
      <c r="Q42" s="430"/>
      <c r="R42" s="430">
        <f t="shared" si="3"/>
        <v>60</v>
      </c>
      <c r="S42" s="446">
        <f t="shared" si="2"/>
        <v>4</v>
      </c>
      <c r="T42" s="1159">
        <f>SUM(R42:R52)/(SUM(R6:R109))</f>
        <v>0.25952045133991536</v>
      </c>
      <c r="U42" s="1295"/>
    </row>
    <row r="43" spans="1:22" ht="15.75" customHeight="1">
      <c r="A43" s="1169"/>
      <c r="B43" s="1169"/>
      <c r="C43" s="1254"/>
      <c r="D43" s="430">
        <v>36</v>
      </c>
      <c r="E43" s="41" t="s">
        <v>49</v>
      </c>
      <c r="F43" s="430">
        <v>2</v>
      </c>
      <c r="G43" s="430">
        <v>2</v>
      </c>
      <c r="H43" s="430">
        <v>2</v>
      </c>
      <c r="I43" s="430">
        <v>2</v>
      </c>
      <c r="J43" s="430"/>
      <c r="K43" s="430"/>
      <c r="L43" s="430"/>
      <c r="M43" s="430"/>
      <c r="N43" s="430"/>
      <c r="O43" s="430"/>
      <c r="P43" s="430"/>
      <c r="Q43" s="430"/>
      <c r="R43" s="430">
        <f t="shared" si="3"/>
        <v>116</v>
      </c>
      <c r="S43" s="446">
        <f t="shared" si="2"/>
        <v>7</v>
      </c>
      <c r="T43" s="1159"/>
      <c r="U43" s="1295"/>
    </row>
    <row r="44" spans="1:22" ht="15.75" customHeight="1">
      <c r="A44" s="1169"/>
      <c r="B44" s="1169"/>
      <c r="C44" s="1254"/>
      <c r="D44" s="430">
        <v>37</v>
      </c>
      <c r="E44" s="41" t="s">
        <v>50</v>
      </c>
      <c r="F44" s="430">
        <v>2</v>
      </c>
      <c r="G44" s="430">
        <v>2</v>
      </c>
      <c r="H44" s="430">
        <v>2</v>
      </c>
      <c r="I44" s="430">
        <v>2</v>
      </c>
      <c r="J44" s="430"/>
      <c r="K44" s="430"/>
      <c r="L44" s="430"/>
      <c r="M44" s="430"/>
      <c r="N44" s="430"/>
      <c r="O44" s="430"/>
      <c r="P44" s="430"/>
      <c r="Q44" s="430"/>
      <c r="R44" s="430">
        <f t="shared" si="3"/>
        <v>116</v>
      </c>
      <c r="S44" s="446">
        <f t="shared" si="2"/>
        <v>7</v>
      </c>
      <c r="T44" s="1159"/>
      <c r="U44" s="1295"/>
    </row>
    <row r="45" spans="1:22" ht="15.75" customHeight="1">
      <c r="A45" s="1169"/>
      <c r="B45" s="1169"/>
      <c r="C45" s="1254"/>
      <c r="D45" s="430">
        <v>38</v>
      </c>
      <c r="E45" s="41" t="s">
        <v>51</v>
      </c>
      <c r="F45" s="430">
        <v>2</v>
      </c>
      <c r="G45" s="430">
        <v>2</v>
      </c>
      <c r="H45" s="430">
        <v>2</v>
      </c>
      <c r="I45" s="430">
        <v>2</v>
      </c>
      <c r="J45" s="430"/>
      <c r="K45" s="430"/>
      <c r="L45" s="430"/>
      <c r="M45" s="430"/>
      <c r="N45" s="430"/>
      <c r="O45" s="430"/>
      <c r="P45" s="430"/>
      <c r="Q45" s="430"/>
      <c r="R45" s="430">
        <f t="shared" si="3"/>
        <v>116</v>
      </c>
      <c r="S45" s="446">
        <f t="shared" si="2"/>
        <v>7</v>
      </c>
      <c r="T45" s="1159"/>
      <c r="U45" s="1295"/>
    </row>
    <row r="46" spans="1:22" ht="15.75" customHeight="1">
      <c r="A46" s="1169"/>
      <c r="B46" s="1169"/>
      <c r="C46" s="1254"/>
      <c r="D46" s="430">
        <v>39</v>
      </c>
      <c r="E46" s="41" t="s">
        <v>269</v>
      </c>
      <c r="F46" s="430"/>
      <c r="G46" s="430"/>
      <c r="H46" s="430"/>
      <c r="I46" s="430"/>
      <c r="J46" s="430">
        <v>2</v>
      </c>
      <c r="K46" s="430">
        <v>2</v>
      </c>
      <c r="L46" s="430"/>
      <c r="M46" s="430"/>
      <c r="N46" s="430"/>
      <c r="O46" s="430"/>
      <c r="P46" s="430"/>
      <c r="Q46" s="430"/>
      <c r="R46" s="430">
        <v>60</v>
      </c>
      <c r="S46" s="446">
        <v>4</v>
      </c>
      <c r="T46" s="1159"/>
      <c r="U46" s="1295"/>
    </row>
    <row r="47" spans="1:22" ht="15.75" customHeight="1">
      <c r="A47" s="1169"/>
      <c r="B47" s="1169"/>
      <c r="C47" s="1254"/>
      <c r="D47" s="430">
        <v>40</v>
      </c>
      <c r="E47" s="188" t="s">
        <v>218</v>
      </c>
      <c r="F47" s="430"/>
      <c r="G47" s="430"/>
      <c r="H47" s="430"/>
      <c r="I47" s="430"/>
      <c r="J47" s="430">
        <v>2</v>
      </c>
      <c r="K47" s="430">
        <v>2</v>
      </c>
      <c r="L47" s="430"/>
      <c r="M47" s="430"/>
      <c r="N47" s="430"/>
      <c r="O47" s="430"/>
      <c r="P47" s="430"/>
      <c r="Q47" s="430"/>
      <c r="R47" s="430">
        <f t="shared" ref="R47:R53" si="8">F47*14+G47*14+H47*16+I47*14+J47*16+K47*14+L47*16+M47*14+N47*16+O47*19</f>
        <v>60</v>
      </c>
      <c r="S47" s="446">
        <f t="shared" ref="S47:S53" si="9">INT(R47/16)+IF(MOD(R47,16)&gt;9,1,0)</f>
        <v>4</v>
      </c>
      <c r="T47" s="1159"/>
      <c r="U47" s="1295"/>
    </row>
    <row r="48" spans="1:22" ht="15.75" customHeight="1">
      <c r="A48" s="1169"/>
      <c r="B48" s="1169"/>
      <c r="C48" s="1254"/>
      <c r="D48" s="430">
        <v>41</v>
      </c>
      <c r="E48" s="41" t="s">
        <v>53</v>
      </c>
      <c r="F48" s="430">
        <v>2</v>
      </c>
      <c r="G48" s="430">
        <v>2</v>
      </c>
      <c r="H48" s="430"/>
      <c r="I48" s="430"/>
      <c r="J48" s="430"/>
      <c r="K48" s="430"/>
      <c r="L48" s="430"/>
      <c r="M48" s="430"/>
      <c r="N48" s="430"/>
      <c r="O48" s="430"/>
      <c r="P48" s="430"/>
      <c r="Q48" s="430"/>
      <c r="R48" s="430">
        <f t="shared" si="8"/>
        <v>56</v>
      </c>
      <c r="S48" s="446">
        <f t="shared" si="9"/>
        <v>3</v>
      </c>
      <c r="T48" s="1159"/>
      <c r="U48" s="1295"/>
    </row>
    <row r="49" spans="1:21" ht="15.75" customHeight="1">
      <c r="A49" s="1169"/>
      <c r="B49" s="1169"/>
      <c r="C49" s="1254"/>
      <c r="D49" s="430">
        <v>42</v>
      </c>
      <c r="E49" s="41" t="s">
        <v>247</v>
      </c>
      <c r="F49" s="430"/>
      <c r="G49" s="430"/>
      <c r="H49" s="62">
        <v>2</v>
      </c>
      <c r="I49" s="62">
        <v>2</v>
      </c>
      <c r="J49" s="62"/>
      <c r="K49" s="62"/>
      <c r="L49" s="62"/>
      <c r="M49" s="62"/>
      <c r="N49" s="62"/>
      <c r="O49" s="430"/>
      <c r="P49" s="430"/>
      <c r="Q49" s="430"/>
      <c r="R49" s="430">
        <f t="shared" si="8"/>
        <v>60</v>
      </c>
      <c r="S49" s="446">
        <f t="shared" si="9"/>
        <v>4</v>
      </c>
      <c r="T49" s="1159"/>
      <c r="U49" s="1295"/>
    </row>
    <row r="50" spans="1:21" ht="15.75" customHeight="1">
      <c r="A50" s="1169"/>
      <c r="B50" s="1169"/>
      <c r="C50" s="1254"/>
      <c r="D50" s="430">
        <v>43</v>
      </c>
      <c r="E50" s="41" t="s">
        <v>248</v>
      </c>
      <c r="F50" s="430"/>
      <c r="G50" s="430"/>
      <c r="H50" s="62"/>
      <c r="I50" s="62"/>
      <c r="J50" s="62">
        <v>2</v>
      </c>
      <c r="K50" s="62"/>
      <c r="L50" s="62"/>
      <c r="M50" s="62"/>
      <c r="N50" s="62"/>
      <c r="O50" s="430"/>
      <c r="P50" s="430"/>
      <c r="Q50" s="430"/>
      <c r="R50" s="430">
        <f t="shared" si="8"/>
        <v>32</v>
      </c>
      <c r="S50" s="446">
        <f t="shared" si="9"/>
        <v>2</v>
      </c>
      <c r="T50" s="1159"/>
      <c r="U50" s="1295"/>
    </row>
    <row r="51" spans="1:21" ht="15.75" customHeight="1">
      <c r="A51" s="1169"/>
      <c r="B51" s="1169"/>
      <c r="C51" s="1254"/>
      <c r="D51" s="430">
        <v>44</v>
      </c>
      <c r="E51" s="41" t="s">
        <v>249</v>
      </c>
      <c r="F51" s="430"/>
      <c r="G51" s="430"/>
      <c r="H51" s="62"/>
      <c r="I51" s="62"/>
      <c r="J51" s="62"/>
      <c r="K51" s="62">
        <v>2</v>
      </c>
      <c r="L51" s="430"/>
      <c r="M51" s="430"/>
      <c r="N51" s="430"/>
      <c r="O51" s="430"/>
      <c r="P51" s="430"/>
      <c r="Q51" s="430"/>
      <c r="R51" s="430">
        <f t="shared" si="8"/>
        <v>28</v>
      </c>
      <c r="S51" s="446">
        <f t="shared" si="9"/>
        <v>2</v>
      </c>
      <c r="T51" s="1159"/>
      <c r="U51" s="1295"/>
    </row>
    <row r="52" spans="1:21" ht="15.75" customHeight="1">
      <c r="A52" s="1169"/>
      <c r="B52" s="1169"/>
      <c r="C52" s="1254"/>
      <c r="D52" s="430">
        <v>45</v>
      </c>
      <c r="E52" s="188" t="s">
        <v>55</v>
      </c>
      <c r="F52" s="430"/>
      <c r="G52" s="430"/>
      <c r="H52" s="430"/>
      <c r="I52" s="430"/>
      <c r="J52" s="430"/>
      <c r="K52" s="430"/>
      <c r="L52" s="430"/>
      <c r="M52" s="430"/>
      <c r="N52" s="430">
        <v>2</v>
      </c>
      <c r="O52" s="430"/>
      <c r="P52" s="430"/>
      <c r="Q52" s="430"/>
      <c r="R52" s="430">
        <f t="shared" si="8"/>
        <v>32</v>
      </c>
      <c r="S52" s="446">
        <f t="shared" si="9"/>
        <v>2</v>
      </c>
      <c r="T52" s="1159"/>
      <c r="U52" s="1295"/>
    </row>
    <row r="53" spans="1:21" ht="15.75" customHeight="1">
      <c r="A53" s="1169"/>
      <c r="B53" s="1169"/>
      <c r="C53" s="1307" t="s">
        <v>250</v>
      </c>
      <c r="D53" s="430">
        <v>46</v>
      </c>
      <c r="E53" s="188" t="s">
        <v>270</v>
      </c>
      <c r="F53" s="430"/>
      <c r="G53" s="430"/>
      <c r="H53" s="430"/>
      <c r="I53" s="430"/>
      <c r="J53" s="1306">
        <v>2</v>
      </c>
      <c r="K53" s="1171">
        <v>2</v>
      </c>
      <c r="L53" s="430"/>
      <c r="M53" s="430"/>
      <c r="N53" s="430"/>
      <c r="O53" s="430"/>
      <c r="P53" s="430"/>
      <c r="Q53" s="430"/>
      <c r="R53" s="430">
        <f t="shared" si="8"/>
        <v>60</v>
      </c>
      <c r="S53" s="446">
        <f t="shared" si="9"/>
        <v>4</v>
      </c>
      <c r="T53" s="1159">
        <f>SUM(R53:R59)/(SUM(R6:R109))</f>
        <v>2.1156558533145273E-2</v>
      </c>
      <c r="U53" s="1295"/>
    </row>
    <row r="54" spans="1:21" ht="15.75" customHeight="1">
      <c r="A54" s="1169"/>
      <c r="B54" s="1169"/>
      <c r="C54" s="1307"/>
      <c r="D54" s="430">
        <v>47</v>
      </c>
      <c r="E54" s="188" t="s">
        <v>73</v>
      </c>
      <c r="F54" s="430"/>
      <c r="G54" s="430"/>
      <c r="H54" s="430"/>
      <c r="I54" s="430"/>
      <c r="J54" s="1306"/>
      <c r="K54" s="1171"/>
      <c r="L54" s="430"/>
      <c r="M54" s="430"/>
      <c r="N54" s="430"/>
      <c r="O54" s="430"/>
      <c r="P54" s="430"/>
      <c r="Q54" s="430"/>
      <c r="R54" s="430"/>
      <c r="S54" s="446"/>
      <c r="T54" s="1159"/>
      <c r="U54" s="1295"/>
    </row>
    <row r="55" spans="1:21" ht="15.75" customHeight="1">
      <c r="A55" s="1169"/>
      <c r="B55" s="1169"/>
      <c r="C55" s="1307"/>
      <c r="D55" s="430">
        <v>48</v>
      </c>
      <c r="E55" s="188" t="s">
        <v>271</v>
      </c>
      <c r="F55" s="430"/>
      <c r="G55" s="430"/>
      <c r="H55" s="430"/>
      <c r="I55" s="430"/>
      <c r="J55" s="1306"/>
      <c r="K55" s="1171"/>
      <c r="L55" s="430"/>
      <c r="M55" s="430"/>
      <c r="N55" s="430"/>
      <c r="O55" s="430"/>
      <c r="P55" s="430"/>
      <c r="Q55" s="430"/>
      <c r="R55" s="430"/>
      <c r="S55" s="446"/>
      <c r="T55" s="1159"/>
      <c r="U55" s="1295"/>
    </row>
    <row r="56" spans="1:21" ht="15.75" customHeight="1">
      <c r="A56" s="1169"/>
      <c r="B56" s="1169"/>
      <c r="C56" s="1307"/>
      <c r="D56" s="430">
        <v>49</v>
      </c>
      <c r="E56" s="188" t="s">
        <v>272</v>
      </c>
      <c r="F56" s="430"/>
      <c r="G56" s="430"/>
      <c r="H56" s="430"/>
      <c r="I56" s="430"/>
      <c r="J56" s="1306"/>
      <c r="K56" s="1171"/>
      <c r="L56" s="430"/>
      <c r="M56" s="430"/>
      <c r="N56" s="430"/>
      <c r="O56" s="430"/>
      <c r="P56" s="430"/>
      <c r="Q56" s="430"/>
      <c r="R56" s="430"/>
      <c r="S56" s="446"/>
      <c r="T56" s="1159"/>
      <c r="U56" s="1295"/>
    </row>
    <row r="57" spans="1:21" ht="15.75" customHeight="1">
      <c r="A57" s="1169"/>
      <c r="B57" s="1169"/>
      <c r="C57" s="1307"/>
      <c r="D57" s="430">
        <v>50</v>
      </c>
      <c r="E57" s="188" t="s">
        <v>273</v>
      </c>
      <c r="F57" s="430"/>
      <c r="G57" s="430"/>
      <c r="H57" s="430"/>
      <c r="I57" s="430"/>
      <c r="J57" s="1306"/>
      <c r="K57" s="1171"/>
      <c r="L57" s="430"/>
      <c r="M57" s="430"/>
      <c r="N57" s="430"/>
      <c r="O57" s="430"/>
      <c r="P57" s="430"/>
      <c r="Q57" s="430"/>
      <c r="R57" s="430"/>
      <c r="S57" s="446"/>
      <c r="T57" s="1159"/>
      <c r="U57" s="1295"/>
    </row>
    <row r="58" spans="1:21" ht="15.75" customHeight="1">
      <c r="A58" s="1169"/>
      <c r="B58" s="1169"/>
      <c r="C58" s="1307"/>
      <c r="D58" s="430">
        <v>51</v>
      </c>
      <c r="E58" s="188" t="s">
        <v>274</v>
      </c>
      <c r="F58" s="353"/>
      <c r="G58" s="353"/>
      <c r="H58" s="353"/>
      <c r="I58" s="353"/>
      <c r="J58" s="1306"/>
      <c r="K58" s="1171"/>
      <c r="L58" s="184"/>
      <c r="M58" s="184"/>
      <c r="N58" s="184"/>
      <c r="O58" s="353"/>
      <c r="P58" s="353"/>
      <c r="Q58" s="353"/>
      <c r="R58" s="353"/>
      <c r="S58" s="353"/>
      <c r="T58" s="1159"/>
      <c r="U58" s="1295"/>
    </row>
    <row r="59" spans="1:21" ht="15.75" customHeight="1">
      <c r="A59" s="1169"/>
      <c r="B59" s="1169"/>
      <c r="C59" s="1307"/>
      <c r="D59" s="430">
        <v>52</v>
      </c>
      <c r="E59" s="188" t="s">
        <v>275</v>
      </c>
      <c r="F59" s="353"/>
      <c r="G59" s="353"/>
      <c r="H59" s="353"/>
      <c r="I59" s="353"/>
      <c r="J59" s="1306"/>
      <c r="K59" s="1171"/>
      <c r="L59" s="184"/>
      <c r="M59" s="184"/>
      <c r="N59" s="184"/>
      <c r="O59" s="353"/>
      <c r="P59" s="353"/>
      <c r="Q59" s="353"/>
      <c r="R59" s="353"/>
      <c r="S59" s="353"/>
      <c r="T59" s="1159"/>
      <c r="U59" s="1295"/>
    </row>
    <row r="60" spans="1:21" ht="15.75" customHeight="1">
      <c r="A60" s="1169"/>
      <c r="B60" s="1169" t="s">
        <v>17</v>
      </c>
      <c r="C60" s="1169" t="s">
        <v>56</v>
      </c>
      <c r="D60" s="430">
        <v>53</v>
      </c>
      <c r="E60" s="28" t="s">
        <v>57</v>
      </c>
      <c r="F60" s="448">
        <v>1</v>
      </c>
      <c r="G60" s="448">
        <v>1</v>
      </c>
      <c r="H60" s="448"/>
      <c r="I60" s="448"/>
      <c r="J60" s="448"/>
      <c r="K60" s="448"/>
      <c r="L60" s="400"/>
      <c r="M60" s="400"/>
      <c r="N60" s="400"/>
      <c r="O60" s="400"/>
      <c r="P60" s="400"/>
      <c r="Q60" s="400"/>
      <c r="R60" s="446">
        <f>F60*14+G60*14+H60*16+I60*14+J60*16+K60*14+L60*16+M60*14+N60*16+O60*19</f>
        <v>28</v>
      </c>
      <c r="S60" s="446">
        <f t="shared" ref="S60:S61" si="10">INT(R60/16)+IF(MOD(R60,16)&gt;9,1,0)</f>
        <v>2</v>
      </c>
      <c r="T60" s="1159">
        <f>SUM(R60:R73)/(SUM(R6:R109))</f>
        <v>1.9746121297602257E-2</v>
      </c>
      <c r="U60" s="1295"/>
    </row>
    <row r="61" spans="1:21" ht="15.75" customHeight="1">
      <c r="A61" s="1169"/>
      <c r="B61" s="1169"/>
      <c r="C61" s="1169"/>
      <c r="D61" s="430">
        <v>54</v>
      </c>
      <c r="E61" s="28" t="s">
        <v>58</v>
      </c>
      <c r="F61" s="448"/>
      <c r="G61" s="448"/>
      <c r="H61" s="448"/>
      <c r="I61" s="46"/>
      <c r="J61" s="448"/>
      <c r="K61" s="448"/>
      <c r="L61" s="448"/>
      <c r="M61" s="448">
        <v>2</v>
      </c>
      <c r="N61" s="448"/>
      <c r="O61" s="400"/>
      <c r="P61" s="400"/>
      <c r="Q61" s="400"/>
      <c r="R61" s="446">
        <f t="shared" ref="R61" si="11">F61*14+G61*14+H61*16+I61*14+J61*16+K61*14+L61*16+M61*14+N61*16+O61*19</f>
        <v>28</v>
      </c>
      <c r="S61" s="446">
        <f t="shared" si="10"/>
        <v>2</v>
      </c>
      <c r="T61" s="1159"/>
      <c r="U61" s="1295"/>
    </row>
    <row r="62" spans="1:21" ht="15.75" customHeight="1">
      <c r="A62" s="1176"/>
      <c r="B62" s="1176"/>
      <c r="C62" s="1176"/>
      <c r="D62" s="318"/>
      <c r="E62" s="380" t="s">
        <v>1047</v>
      </c>
      <c r="F62" s="321"/>
      <c r="G62" s="321"/>
      <c r="H62" s="321"/>
      <c r="I62" s="381"/>
      <c r="J62" s="321"/>
      <c r="K62" s="321"/>
      <c r="L62" s="321">
        <v>2</v>
      </c>
      <c r="M62" s="321"/>
      <c r="N62" s="321">
        <v>0</v>
      </c>
      <c r="O62" s="319"/>
      <c r="P62" s="319"/>
      <c r="Q62" s="319"/>
      <c r="R62" s="320"/>
      <c r="S62" s="320"/>
      <c r="T62" s="1165"/>
      <c r="U62" s="1297"/>
    </row>
    <row r="63" spans="1:21" ht="15.75" customHeight="1">
      <c r="A63" s="1169"/>
      <c r="B63" s="1169"/>
      <c r="C63" s="1169"/>
      <c r="D63" s="430">
        <v>55</v>
      </c>
      <c r="E63" s="29" t="s">
        <v>59</v>
      </c>
      <c r="F63" s="453" t="s">
        <v>60</v>
      </c>
      <c r="G63" s="448"/>
      <c r="H63" s="448"/>
      <c r="I63" s="46"/>
      <c r="J63" s="448"/>
      <c r="K63" s="448"/>
      <c r="L63" s="400"/>
      <c r="M63" s="400"/>
      <c r="N63" s="400"/>
      <c r="O63" s="400"/>
      <c r="P63" s="400"/>
      <c r="Q63" s="400"/>
      <c r="R63" s="446"/>
      <c r="S63" s="446">
        <v>1</v>
      </c>
      <c r="T63" s="1159"/>
      <c r="U63" s="1295"/>
    </row>
    <row r="64" spans="1:21" ht="15.75" customHeight="1">
      <c r="A64" s="1169"/>
      <c r="B64" s="1169"/>
      <c r="C64" s="1169"/>
      <c r="D64" s="430">
        <v>56</v>
      </c>
      <c r="E64" s="28" t="s">
        <v>61</v>
      </c>
      <c r="F64" s="448"/>
      <c r="G64" s="448"/>
      <c r="H64" s="448"/>
      <c r="I64" s="46"/>
      <c r="J64" s="448"/>
      <c r="K64" s="448"/>
      <c r="L64" s="400"/>
      <c r="M64" s="400"/>
      <c r="N64" s="400"/>
      <c r="O64" s="400"/>
      <c r="P64" s="400"/>
      <c r="Q64" s="400"/>
      <c r="R64" s="133" t="s">
        <v>62</v>
      </c>
      <c r="S64" s="446"/>
      <c r="T64" s="1159"/>
      <c r="U64" s="1295"/>
    </row>
    <row r="65" spans="1:21" ht="15.75" customHeight="1">
      <c r="A65" s="1169"/>
      <c r="B65" s="1169"/>
      <c r="C65" s="1169"/>
      <c r="D65" s="430">
        <v>57</v>
      </c>
      <c r="E65" s="48" t="s">
        <v>251</v>
      </c>
      <c r="F65" s="430"/>
      <c r="G65" s="430"/>
      <c r="H65" s="430"/>
      <c r="I65" s="433"/>
      <c r="J65" s="430"/>
      <c r="K65" s="430"/>
      <c r="L65" s="400"/>
      <c r="M65" s="400"/>
      <c r="N65" s="400"/>
      <c r="O65" s="400"/>
      <c r="P65" s="400"/>
      <c r="Q65" s="400"/>
      <c r="R65" s="433" t="s">
        <v>252</v>
      </c>
      <c r="S65" s="430"/>
      <c r="T65" s="1159"/>
      <c r="U65" s="1295"/>
    </row>
    <row r="66" spans="1:21" ht="15.75" customHeight="1">
      <c r="A66" s="1169"/>
      <c r="B66" s="1169"/>
      <c r="C66" s="1169"/>
      <c r="D66" s="430">
        <v>58</v>
      </c>
      <c r="E66" s="28" t="s">
        <v>63</v>
      </c>
      <c r="F66" s="448"/>
      <c r="G66" s="448"/>
      <c r="H66" s="448"/>
      <c r="I66" s="46"/>
      <c r="J66" s="448"/>
      <c r="K66" s="448"/>
      <c r="L66" s="400"/>
      <c r="M66" s="453" t="s">
        <v>60</v>
      </c>
      <c r="N66" s="400"/>
      <c r="O66" s="400"/>
      <c r="P66" s="400"/>
      <c r="Q66" s="400"/>
      <c r="R66" s="133"/>
      <c r="S66" s="133">
        <v>1</v>
      </c>
      <c r="T66" s="1159"/>
      <c r="U66" s="1295"/>
    </row>
    <row r="67" spans="1:21" ht="15.75" customHeight="1">
      <c r="A67" s="1169"/>
      <c r="B67" s="1169"/>
      <c r="C67" s="1169"/>
      <c r="D67" s="430">
        <v>59</v>
      </c>
      <c r="E67" s="48" t="s">
        <v>253</v>
      </c>
      <c r="F67" s="430"/>
      <c r="G67" s="430"/>
      <c r="H67" s="430"/>
      <c r="I67" s="433"/>
      <c r="J67" s="430"/>
      <c r="K67" s="430"/>
      <c r="L67" s="400"/>
      <c r="M67" s="400"/>
      <c r="N67" s="400"/>
      <c r="O67" s="400"/>
      <c r="P67" s="400"/>
      <c r="Q67" s="400"/>
      <c r="R67" s="433" t="s">
        <v>62</v>
      </c>
      <c r="S67" s="133"/>
      <c r="T67" s="1159"/>
      <c r="U67" s="1295"/>
    </row>
    <row r="68" spans="1:21" ht="15.75" customHeight="1">
      <c r="A68" s="1169"/>
      <c r="B68" s="1169"/>
      <c r="C68" s="1169"/>
      <c r="D68" s="430">
        <v>60</v>
      </c>
      <c r="E68" s="48" t="s">
        <v>254</v>
      </c>
      <c r="F68" s="430"/>
      <c r="G68" s="430"/>
      <c r="H68" s="430"/>
      <c r="I68" s="433"/>
      <c r="J68" s="430"/>
      <c r="K68" s="430"/>
      <c r="L68" s="400"/>
      <c r="M68" s="400"/>
      <c r="N68" s="400"/>
      <c r="O68" s="400"/>
      <c r="P68" s="400"/>
      <c r="Q68" s="400"/>
      <c r="R68" s="433" t="s">
        <v>62</v>
      </c>
      <c r="S68" s="133"/>
      <c r="T68" s="1159"/>
      <c r="U68" s="1295"/>
    </row>
    <row r="69" spans="1:21" ht="15.75" customHeight="1">
      <c r="A69" s="1169"/>
      <c r="B69" s="1169"/>
      <c r="C69" s="1169"/>
      <c r="D69" s="430">
        <v>61</v>
      </c>
      <c r="E69" s="48" t="s">
        <v>263</v>
      </c>
      <c r="F69" s="430"/>
      <c r="G69" s="430"/>
      <c r="H69" s="430"/>
      <c r="I69" s="433"/>
      <c r="J69" s="430"/>
      <c r="K69" s="430"/>
      <c r="L69" s="180" t="s">
        <v>264</v>
      </c>
      <c r="M69" s="400"/>
      <c r="N69" s="400"/>
      <c r="O69" s="400"/>
      <c r="P69" s="400"/>
      <c r="Q69" s="400"/>
      <c r="R69" s="433"/>
      <c r="S69" s="133"/>
      <c r="T69" s="1159"/>
      <c r="U69" s="1295"/>
    </row>
    <row r="70" spans="1:21" ht="15.75" customHeight="1">
      <c r="A70" s="1169"/>
      <c r="B70" s="1169"/>
      <c r="C70" s="1169"/>
      <c r="D70" s="430">
        <v>62</v>
      </c>
      <c r="E70" s="28" t="s">
        <v>64</v>
      </c>
      <c r="F70" s="448"/>
      <c r="G70" s="448"/>
      <c r="H70" s="448"/>
      <c r="I70" s="448"/>
      <c r="J70" s="448"/>
      <c r="K70" s="448"/>
      <c r="L70" s="400"/>
      <c r="M70" s="448"/>
      <c r="N70" s="400"/>
      <c r="O70" s="169" t="s">
        <v>65</v>
      </c>
      <c r="P70" s="400"/>
      <c r="Q70" s="400"/>
      <c r="R70" s="400"/>
      <c r="S70" s="400">
        <v>7</v>
      </c>
      <c r="T70" s="1159"/>
      <c r="U70" s="1295"/>
    </row>
    <row r="71" spans="1:21" ht="15.75" customHeight="1">
      <c r="A71" s="1169"/>
      <c r="B71" s="1169"/>
      <c r="C71" s="1169"/>
      <c r="D71" s="430">
        <v>63</v>
      </c>
      <c r="E71" s="193" t="s">
        <v>262</v>
      </c>
      <c r="F71" s="63"/>
      <c r="G71" s="63"/>
      <c r="H71" s="63"/>
      <c r="I71" s="63"/>
      <c r="J71" s="63"/>
      <c r="K71" s="63"/>
      <c r="L71" s="30"/>
      <c r="M71" s="63"/>
      <c r="N71" s="30">
        <v>0</v>
      </c>
      <c r="O71" s="169"/>
      <c r="P71" s="400"/>
      <c r="Q71" s="400"/>
      <c r="R71" s="400"/>
      <c r="S71" s="400"/>
      <c r="T71" s="1159"/>
      <c r="U71" s="1295"/>
    </row>
    <row r="72" spans="1:21" ht="15.75" customHeight="1">
      <c r="A72" s="1169"/>
      <c r="B72" s="1169"/>
      <c r="C72" s="1169"/>
      <c r="D72" s="430">
        <v>64</v>
      </c>
      <c r="E72" s="162" t="s">
        <v>66</v>
      </c>
      <c r="F72" s="46"/>
      <c r="G72" s="46"/>
      <c r="H72" s="448"/>
      <c r="I72" s="46"/>
      <c r="J72" s="448"/>
      <c r="K72" s="448"/>
      <c r="L72" s="400"/>
      <c r="M72" s="400"/>
      <c r="N72" s="400"/>
      <c r="O72" s="169" t="s">
        <v>67</v>
      </c>
      <c r="P72" s="400"/>
      <c r="Q72" s="400"/>
      <c r="R72" s="400"/>
      <c r="S72" s="400">
        <v>2</v>
      </c>
      <c r="T72" s="1159"/>
      <c r="U72" s="1295"/>
    </row>
    <row r="73" spans="1:21" ht="15.75" customHeight="1">
      <c r="A73" s="1169"/>
      <c r="B73" s="1169"/>
      <c r="C73" s="1169"/>
      <c r="D73" s="430">
        <v>65</v>
      </c>
      <c r="E73" s="28" t="s">
        <v>68</v>
      </c>
      <c r="F73" s="46"/>
      <c r="G73" s="46"/>
      <c r="H73" s="448"/>
      <c r="I73" s="46"/>
      <c r="J73" s="448"/>
      <c r="K73" s="448"/>
      <c r="L73" s="400"/>
      <c r="M73" s="400"/>
      <c r="N73" s="400"/>
      <c r="O73" s="169" t="s">
        <v>69</v>
      </c>
      <c r="P73" s="400"/>
      <c r="Q73" s="400"/>
      <c r="R73" s="400"/>
      <c r="S73" s="400">
        <v>1</v>
      </c>
      <c r="T73" s="1159"/>
      <c r="U73" s="1295"/>
    </row>
    <row r="74" spans="1:21" ht="15.75" customHeight="1">
      <c r="A74" s="1169" t="s">
        <v>43</v>
      </c>
      <c r="B74" s="1169" t="s">
        <v>70</v>
      </c>
      <c r="C74" s="1169" t="s">
        <v>71</v>
      </c>
      <c r="D74" s="430">
        <v>66</v>
      </c>
      <c r="E74" s="48" t="s">
        <v>72</v>
      </c>
      <c r="F74" s="430"/>
      <c r="G74" s="430"/>
      <c r="H74" s="430"/>
      <c r="I74" s="430"/>
      <c r="J74" s="38"/>
      <c r="K74" s="38"/>
      <c r="L74" s="38"/>
      <c r="M74" s="38"/>
      <c r="N74" s="1300">
        <v>2</v>
      </c>
      <c r="O74" s="38"/>
      <c r="P74" s="430"/>
      <c r="Q74" s="1257" t="s">
        <v>13</v>
      </c>
      <c r="R74" s="1170">
        <f>N74*16</f>
        <v>32</v>
      </c>
      <c r="S74" s="1170">
        <v>1</v>
      </c>
      <c r="T74" s="1159">
        <f>R74/(SUM(R6:R109))</f>
        <v>1.1283497884344146E-2</v>
      </c>
      <c r="U74" s="1295"/>
    </row>
    <row r="75" spans="1:21" ht="15.75" customHeight="1">
      <c r="A75" s="1169"/>
      <c r="B75" s="1169"/>
      <c r="C75" s="1169"/>
      <c r="D75" s="430">
        <v>67</v>
      </c>
      <c r="E75" s="41" t="s">
        <v>75</v>
      </c>
      <c r="F75" s="430"/>
      <c r="G75" s="430"/>
      <c r="H75" s="430"/>
      <c r="I75" s="430"/>
      <c r="J75" s="38"/>
      <c r="K75" s="38"/>
      <c r="L75" s="38"/>
      <c r="M75" s="38"/>
      <c r="N75" s="1300"/>
      <c r="O75" s="38"/>
      <c r="P75" s="430"/>
      <c r="Q75" s="1257"/>
      <c r="R75" s="1170"/>
      <c r="S75" s="1170"/>
      <c r="T75" s="1159"/>
      <c r="U75" s="1295"/>
    </row>
    <row r="76" spans="1:21" ht="15.75" customHeight="1">
      <c r="A76" s="1169"/>
      <c r="B76" s="1169"/>
      <c r="C76" s="1169"/>
      <c r="D76" s="430">
        <v>68</v>
      </c>
      <c r="E76" s="41" t="s">
        <v>73</v>
      </c>
      <c r="F76" s="430"/>
      <c r="G76" s="430"/>
      <c r="H76" s="430"/>
      <c r="I76" s="430"/>
      <c r="J76" s="38"/>
      <c r="K76" s="38"/>
      <c r="L76" s="38"/>
      <c r="M76" s="38"/>
      <c r="N76" s="1300"/>
      <c r="O76" s="38"/>
      <c r="P76" s="430"/>
      <c r="Q76" s="1257"/>
      <c r="R76" s="1170"/>
      <c r="S76" s="1170"/>
      <c r="T76" s="1159"/>
      <c r="U76" s="1295"/>
    </row>
    <row r="77" spans="1:21" ht="15.75" customHeight="1">
      <c r="A77" s="1169"/>
      <c r="B77" s="1169"/>
      <c r="C77" s="1169"/>
      <c r="D77" s="430">
        <v>69</v>
      </c>
      <c r="E77" s="44" t="s">
        <v>255</v>
      </c>
      <c r="F77" s="430"/>
      <c r="G77" s="430"/>
      <c r="H77" s="430"/>
      <c r="I77" s="430"/>
      <c r="J77" s="38"/>
      <c r="K77" s="38"/>
      <c r="L77" s="38"/>
      <c r="M77" s="38"/>
      <c r="N77" s="1300"/>
      <c r="O77" s="38"/>
      <c r="P77" s="430"/>
      <c r="Q77" s="1257"/>
      <c r="R77" s="1170"/>
      <c r="S77" s="1170"/>
      <c r="T77" s="1159"/>
      <c r="U77" s="1295"/>
    </row>
    <row r="78" spans="1:21" ht="15.75" customHeight="1">
      <c r="A78" s="1169"/>
      <c r="B78" s="1169"/>
      <c r="C78" s="1169"/>
      <c r="D78" s="430">
        <v>70</v>
      </c>
      <c r="E78" s="194" t="s">
        <v>256</v>
      </c>
      <c r="F78" s="430"/>
      <c r="G78" s="430"/>
      <c r="H78" s="430"/>
      <c r="I78" s="430"/>
      <c r="J78" s="38"/>
      <c r="K78" s="38"/>
      <c r="L78" s="38"/>
      <c r="M78" s="38"/>
      <c r="N78" s="1300"/>
      <c r="O78" s="38"/>
      <c r="P78" s="430"/>
      <c r="Q78" s="1257"/>
      <c r="R78" s="1170"/>
      <c r="S78" s="1170"/>
      <c r="T78" s="1159"/>
      <c r="U78" s="1295"/>
    </row>
    <row r="79" spans="1:21" ht="15.75" customHeight="1">
      <c r="A79" s="1169"/>
      <c r="B79" s="1169"/>
      <c r="C79" s="1169"/>
      <c r="D79" s="430">
        <v>71</v>
      </c>
      <c r="E79" s="194" t="s">
        <v>257</v>
      </c>
      <c r="F79" s="430"/>
      <c r="G79" s="430"/>
      <c r="H79" s="430"/>
      <c r="I79" s="430"/>
      <c r="J79" s="38"/>
      <c r="K79" s="38"/>
      <c r="L79" s="38"/>
      <c r="M79" s="38"/>
      <c r="N79" s="1300"/>
      <c r="O79" s="38"/>
      <c r="P79" s="430"/>
      <c r="Q79" s="1257"/>
      <c r="R79" s="1170"/>
      <c r="S79" s="1170"/>
      <c r="T79" s="1159"/>
      <c r="U79" s="1295"/>
    </row>
    <row r="80" spans="1:21" ht="15.75" customHeight="1">
      <c r="A80" s="1169"/>
      <c r="B80" s="1169"/>
      <c r="C80" s="1169"/>
      <c r="D80" s="430">
        <v>72</v>
      </c>
      <c r="E80" s="41" t="s">
        <v>258</v>
      </c>
      <c r="F80" s="430"/>
      <c r="G80" s="430"/>
      <c r="H80" s="430"/>
      <c r="I80" s="430"/>
      <c r="J80" s="38"/>
      <c r="K80" s="38"/>
      <c r="L80" s="38"/>
      <c r="M80" s="38"/>
      <c r="N80" s="1300"/>
      <c r="O80" s="38"/>
      <c r="P80" s="430"/>
      <c r="Q80" s="1257"/>
      <c r="R80" s="1170"/>
      <c r="S80" s="1170"/>
      <c r="T80" s="1159"/>
      <c r="U80" s="1295"/>
    </row>
    <row r="81" spans="1:21" ht="20.100000000000001" customHeight="1">
      <c r="A81" s="1169"/>
      <c r="B81" s="1252"/>
      <c r="C81" s="1169" t="s">
        <v>79</v>
      </c>
      <c r="D81" s="430">
        <v>73</v>
      </c>
      <c r="E81" s="25" t="s">
        <v>259</v>
      </c>
      <c r="F81" s="430"/>
      <c r="G81" s="430"/>
      <c r="H81" s="430"/>
      <c r="I81" s="430"/>
      <c r="J81" s="38"/>
      <c r="K81" s="38"/>
      <c r="L81" s="38"/>
      <c r="M81" s="38"/>
      <c r="N81" s="1300"/>
      <c r="O81" s="38"/>
      <c r="P81" s="430"/>
      <c r="Q81" s="1257"/>
      <c r="R81" s="1170"/>
      <c r="S81" s="1170"/>
      <c r="T81" s="1159"/>
      <c r="U81" s="1295"/>
    </row>
    <row r="82" spans="1:21" ht="20.100000000000001" customHeight="1">
      <c r="A82" s="1169"/>
      <c r="B82" s="1252"/>
      <c r="C82" s="1169"/>
      <c r="D82" s="430">
        <v>74</v>
      </c>
      <c r="E82" s="25" t="s">
        <v>81</v>
      </c>
      <c r="F82" s="430"/>
      <c r="G82" s="430"/>
      <c r="H82" s="430"/>
      <c r="I82" s="430"/>
      <c r="J82" s="38"/>
      <c r="K82" s="38"/>
      <c r="L82" s="38"/>
      <c r="M82" s="38"/>
      <c r="N82" s="1300"/>
      <c r="O82" s="38"/>
      <c r="P82" s="430"/>
      <c r="Q82" s="1257"/>
      <c r="R82" s="1170"/>
      <c r="S82" s="1170"/>
      <c r="T82" s="1159"/>
      <c r="U82" s="1295"/>
    </row>
    <row r="83" spans="1:21" ht="20.100000000000001" customHeight="1">
      <c r="A83" s="1169"/>
      <c r="B83" s="1252"/>
      <c r="C83" s="1169"/>
      <c r="D83" s="430">
        <v>75</v>
      </c>
      <c r="E83" s="163" t="s">
        <v>82</v>
      </c>
      <c r="F83" s="430"/>
      <c r="G83" s="430"/>
      <c r="H83" s="430"/>
      <c r="I83" s="430"/>
      <c r="J83" s="38"/>
      <c r="K83" s="38"/>
      <c r="L83" s="38"/>
      <c r="M83" s="38"/>
      <c r="N83" s="1300"/>
      <c r="O83" s="38"/>
      <c r="P83" s="430"/>
      <c r="Q83" s="1257"/>
      <c r="R83" s="1170"/>
      <c r="S83" s="1170"/>
      <c r="T83" s="1159"/>
      <c r="U83" s="1295"/>
    </row>
    <row r="84" spans="1:21" ht="20.100000000000001" customHeight="1">
      <c r="A84" s="1169"/>
      <c r="B84" s="1252"/>
      <c r="C84" s="1169"/>
      <c r="D84" s="430">
        <v>76</v>
      </c>
      <c r="E84" s="29" t="s">
        <v>83</v>
      </c>
      <c r="F84" s="430"/>
      <c r="G84" s="430"/>
      <c r="H84" s="430"/>
      <c r="I84" s="430"/>
      <c r="J84" s="38"/>
      <c r="K84" s="38"/>
      <c r="L84" s="38"/>
      <c r="M84" s="38"/>
      <c r="N84" s="1300"/>
      <c r="O84" s="38"/>
      <c r="P84" s="430"/>
      <c r="Q84" s="1257"/>
      <c r="R84" s="1170"/>
      <c r="S84" s="1170"/>
      <c r="T84" s="1159"/>
      <c r="U84" s="1295"/>
    </row>
    <row r="85" spans="1:21" ht="20.100000000000001" customHeight="1">
      <c r="A85" s="1169"/>
      <c r="B85" s="1252"/>
      <c r="C85" s="1169"/>
      <c r="D85" s="430">
        <v>77</v>
      </c>
      <c r="E85" s="29" t="s">
        <v>84</v>
      </c>
      <c r="F85" s="430"/>
      <c r="G85" s="430"/>
      <c r="H85" s="430"/>
      <c r="I85" s="430"/>
      <c r="J85" s="38"/>
      <c r="K85" s="38"/>
      <c r="L85" s="38"/>
      <c r="M85" s="38"/>
      <c r="N85" s="1300"/>
      <c r="O85" s="38"/>
      <c r="P85" s="430"/>
      <c r="Q85" s="1257"/>
      <c r="R85" s="1170"/>
      <c r="S85" s="1170"/>
      <c r="T85" s="1159"/>
      <c r="U85" s="1295"/>
    </row>
    <row r="86" spans="1:21" ht="20.100000000000001" customHeight="1">
      <c r="A86" s="1169"/>
      <c r="B86" s="1252"/>
      <c r="C86" s="1169"/>
      <c r="D86" s="430">
        <v>78</v>
      </c>
      <c r="E86" s="29" t="s">
        <v>85</v>
      </c>
      <c r="F86" s="430"/>
      <c r="G86" s="430"/>
      <c r="H86" s="430"/>
      <c r="I86" s="430"/>
      <c r="J86" s="38"/>
      <c r="K86" s="38"/>
      <c r="L86" s="38"/>
      <c r="M86" s="38"/>
      <c r="N86" s="1300"/>
      <c r="O86" s="38"/>
      <c r="P86" s="430"/>
      <c r="Q86" s="1257"/>
      <c r="R86" s="1170"/>
      <c r="S86" s="1170"/>
      <c r="T86" s="1159"/>
      <c r="U86" s="1295"/>
    </row>
    <row r="87" spans="1:21" ht="20.100000000000001" customHeight="1">
      <c r="A87" s="1169"/>
      <c r="B87" s="1252"/>
      <c r="C87" s="1169"/>
      <c r="D87" s="430">
        <v>79</v>
      </c>
      <c r="E87" s="29" t="s">
        <v>86</v>
      </c>
      <c r="F87" s="430"/>
      <c r="G87" s="430"/>
      <c r="H87" s="430"/>
      <c r="I87" s="430"/>
      <c r="J87" s="38"/>
      <c r="K87" s="38"/>
      <c r="L87" s="38"/>
      <c r="M87" s="38"/>
      <c r="N87" s="1300"/>
      <c r="O87" s="38"/>
      <c r="P87" s="430"/>
      <c r="Q87" s="1257"/>
      <c r="R87" s="1170"/>
      <c r="S87" s="1170"/>
      <c r="T87" s="1159"/>
      <c r="U87" s="1295"/>
    </row>
    <row r="88" spans="1:21" ht="20.100000000000001" customHeight="1">
      <c r="A88" s="1169"/>
      <c r="B88" s="1252"/>
      <c r="C88" s="1169"/>
      <c r="D88" s="430">
        <v>80</v>
      </c>
      <c r="E88" s="29" t="s">
        <v>87</v>
      </c>
      <c r="F88" s="430"/>
      <c r="G88" s="430"/>
      <c r="H88" s="430"/>
      <c r="I88" s="430"/>
      <c r="J88" s="38"/>
      <c r="K88" s="38"/>
      <c r="L88" s="38"/>
      <c r="M88" s="38"/>
      <c r="N88" s="1300"/>
      <c r="O88" s="38"/>
      <c r="P88" s="430"/>
      <c r="Q88" s="1257"/>
      <c r="R88" s="1170"/>
      <c r="S88" s="1170"/>
      <c r="T88" s="1159"/>
      <c r="U88" s="1295"/>
    </row>
    <row r="89" spans="1:21" ht="20.100000000000001" customHeight="1">
      <c r="A89" s="1169"/>
      <c r="B89" s="1252"/>
      <c r="C89" s="1169"/>
      <c r="D89" s="430">
        <v>81</v>
      </c>
      <c r="E89" s="29" t="s">
        <v>88</v>
      </c>
      <c r="F89" s="430"/>
      <c r="G89" s="430"/>
      <c r="H89" s="430"/>
      <c r="I89" s="430"/>
      <c r="J89" s="38"/>
      <c r="K89" s="38"/>
      <c r="L89" s="38"/>
      <c r="M89" s="38"/>
      <c r="N89" s="1300"/>
      <c r="O89" s="38"/>
      <c r="P89" s="430"/>
      <c r="Q89" s="1257"/>
      <c r="R89" s="1170"/>
      <c r="S89" s="1170"/>
      <c r="T89" s="1159"/>
      <c r="U89" s="1295"/>
    </row>
    <row r="90" spans="1:21" ht="20.100000000000001" customHeight="1">
      <c r="A90" s="1169"/>
      <c r="B90" s="1252"/>
      <c r="C90" s="1169"/>
      <c r="D90" s="430">
        <v>82</v>
      </c>
      <c r="E90" s="29" t="s">
        <v>89</v>
      </c>
      <c r="F90" s="430"/>
      <c r="G90" s="430"/>
      <c r="H90" s="430"/>
      <c r="I90" s="430"/>
      <c r="J90" s="38"/>
      <c r="K90" s="38"/>
      <c r="L90" s="38"/>
      <c r="M90" s="38"/>
      <c r="N90" s="1300"/>
      <c r="O90" s="38"/>
      <c r="P90" s="430"/>
      <c r="Q90" s="1257"/>
      <c r="R90" s="1170"/>
      <c r="S90" s="1170"/>
      <c r="T90" s="1159"/>
      <c r="U90" s="1295"/>
    </row>
    <row r="91" spans="1:21" ht="20.100000000000001" customHeight="1">
      <c r="A91" s="1169"/>
      <c r="B91" s="1252"/>
      <c r="C91" s="1169"/>
      <c r="D91" s="430">
        <v>83</v>
      </c>
      <c r="E91" s="29" t="s">
        <v>90</v>
      </c>
      <c r="F91" s="430"/>
      <c r="G91" s="430"/>
      <c r="H91" s="430"/>
      <c r="I91" s="430"/>
      <c r="J91" s="38"/>
      <c r="K91" s="38"/>
      <c r="L91" s="38"/>
      <c r="M91" s="38"/>
      <c r="N91" s="1300"/>
      <c r="O91" s="38"/>
      <c r="P91" s="430"/>
      <c r="Q91" s="1257"/>
      <c r="R91" s="1170"/>
      <c r="S91" s="1170"/>
      <c r="T91" s="1159"/>
      <c r="U91" s="1295"/>
    </row>
    <row r="92" spans="1:21" ht="20.100000000000001" customHeight="1">
      <c r="A92" s="1169"/>
      <c r="B92" s="1252"/>
      <c r="C92" s="1169"/>
      <c r="D92" s="430">
        <v>84</v>
      </c>
      <c r="E92" s="29" t="s">
        <v>91</v>
      </c>
      <c r="F92" s="430"/>
      <c r="G92" s="430"/>
      <c r="H92" s="430"/>
      <c r="I92" s="430"/>
      <c r="J92" s="38"/>
      <c r="K92" s="38"/>
      <c r="L92" s="38"/>
      <c r="M92" s="38"/>
      <c r="N92" s="1300"/>
      <c r="O92" s="38"/>
      <c r="P92" s="430"/>
      <c r="Q92" s="1257"/>
      <c r="R92" s="1170"/>
      <c r="S92" s="1170"/>
      <c r="T92" s="1159"/>
      <c r="U92" s="1295"/>
    </row>
    <row r="93" spans="1:21" ht="20.100000000000001" customHeight="1">
      <c r="A93" s="1169"/>
      <c r="B93" s="1252"/>
      <c r="C93" s="1169"/>
      <c r="D93" s="430">
        <v>85</v>
      </c>
      <c r="E93" s="29" t="s">
        <v>92</v>
      </c>
      <c r="F93" s="430"/>
      <c r="G93" s="430"/>
      <c r="H93" s="430"/>
      <c r="I93" s="430"/>
      <c r="J93" s="38"/>
      <c r="K93" s="38"/>
      <c r="L93" s="38"/>
      <c r="M93" s="38"/>
      <c r="N93" s="1300"/>
      <c r="O93" s="38"/>
      <c r="P93" s="430"/>
      <c r="Q93" s="1257"/>
      <c r="R93" s="1170"/>
      <c r="S93" s="1170"/>
      <c r="T93" s="1159"/>
      <c r="U93" s="1295"/>
    </row>
    <row r="94" spans="1:21" ht="20.100000000000001" customHeight="1">
      <c r="A94" s="1169"/>
      <c r="B94" s="1252"/>
      <c r="C94" s="1169"/>
      <c r="D94" s="430">
        <v>86</v>
      </c>
      <c r="E94" s="29" t="s">
        <v>93</v>
      </c>
      <c r="F94" s="430"/>
      <c r="G94" s="430"/>
      <c r="H94" s="430"/>
      <c r="I94" s="430"/>
      <c r="J94" s="38"/>
      <c r="K94" s="38"/>
      <c r="L94" s="38"/>
      <c r="M94" s="38"/>
      <c r="N94" s="1300"/>
      <c r="O94" s="38"/>
      <c r="P94" s="430"/>
      <c r="Q94" s="1257"/>
      <c r="R94" s="1170"/>
      <c r="S94" s="1170"/>
      <c r="T94" s="1159"/>
      <c r="U94" s="1295"/>
    </row>
    <row r="95" spans="1:21" ht="20.100000000000001" customHeight="1">
      <c r="A95" s="1169"/>
      <c r="B95" s="1252"/>
      <c r="C95" s="1169"/>
      <c r="D95" s="430">
        <v>87</v>
      </c>
      <c r="E95" s="29" t="s">
        <v>94</v>
      </c>
      <c r="F95" s="430"/>
      <c r="G95" s="430"/>
      <c r="H95" s="430"/>
      <c r="I95" s="430"/>
      <c r="J95" s="38"/>
      <c r="K95" s="38"/>
      <c r="L95" s="38"/>
      <c r="M95" s="38"/>
      <c r="N95" s="1300"/>
      <c r="O95" s="38"/>
      <c r="P95" s="430"/>
      <c r="Q95" s="1257"/>
      <c r="R95" s="1170"/>
      <c r="S95" s="1170"/>
      <c r="T95" s="1159"/>
      <c r="U95" s="1295"/>
    </row>
    <row r="96" spans="1:21" ht="20.100000000000001" customHeight="1">
      <c r="A96" s="1169"/>
      <c r="B96" s="1252"/>
      <c r="C96" s="1169"/>
      <c r="D96" s="430">
        <v>88</v>
      </c>
      <c r="E96" s="29" t="s">
        <v>95</v>
      </c>
      <c r="F96" s="430"/>
      <c r="G96" s="430"/>
      <c r="H96" s="430"/>
      <c r="I96" s="430"/>
      <c r="J96" s="38"/>
      <c r="K96" s="38"/>
      <c r="L96" s="38"/>
      <c r="M96" s="38"/>
      <c r="N96" s="1300"/>
      <c r="O96" s="38"/>
      <c r="P96" s="430"/>
      <c r="Q96" s="1257"/>
      <c r="R96" s="1170"/>
      <c r="S96" s="1170"/>
      <c r="T96" s="1159"/>
      <c r="U96" s="1295"/>
    </row>
    <row r="97" spans="1:21" ht="20.100000000000001" customHeight="1">
      <c r="A97" s="1169"/>
      <c r="B97" s="1252"/>
      <c r="C97" s="1169"/>
      <c r="D97" s="430">
        <v>89</v>
      </c>
      <c r="E97" s="29" t="s">
        <v>96</v>
      </c>
      <c r="F97" s="430"/>
      <c r="G97" s="430"/>
      <c r="H97" s="430"/>
      <c r="I97" s="430"/>
      <c r="J97" s="38"/>
      <c r="K97" s="38"/>
      <c r="L97" s="38"/>
      <c r="M97" s="38"/>
      <c r="N97" s="1300"/>
      <c r="O97" s="38"/>
      <c r="P97" s="430"/>
      <c r="Q97" s="1257"/>
      <c r="R97" s="1170"/>
      <c r="S97" s="1170"/>
      <c r="T97" s="1159"/>
      <c r="U97" s="1295"/>
    </row>
    <row r="98" spans="1:21" ht="20.100000000000001" customHeight="1">
      <c r="A98" s="1169"/>
      <c r="B98" s="1252"/>
      <c r="C98" s="1169"/>
      <c r="D98" s="430">
        <v>90</v>
      </c>
      <c r="E98" s="29" t="s">
        <v>97</v>
      </c>
      <c r="F98" s="430"/>
      <c r="G98" s="430"/>
      <c r="H98" s="430"/>
      <c r="I98" s="430"/>
      <c r="J98" s="38"/>
      <c r="K98" s="38"/>
      <c r="L98" s="38"/>
      <c r="M98" s="38"/>
      <c r="N98" s="1300"/>
      <c r="O98" s="38"/>
      <c r="P98" s="430"/>
      <c r="Q98" s="1257"/>
      <c r="R98" s="1170"/>
      <c r="S98" s="1170"/>
      <c r="T98" s="1159"/>
      <c r="U98" s="1295"/>
    </row>
    <row r="99" spans="1:21" ht="20.100000000000001" customHeight="1">
      <c r="A99" s="1169"/>
      <c r="B99" s="1252"/>
      <c r="C99" s="1169"/>
      <c r="D99" s="430">
        <v>91</v>
      </c>
      <c r="E99" s="29" t="s">
        <v>98</v>
      </c>
      <c r="F99" s="430"/>
      <c r="G99" s="430"/>
      <c r="H99" s="430"/>
      <c r="I99" s="430"/>
      <c r="J99" s="38"/>
      <c r="K99" s="38"/>
      <c r="L99" s="38"/>
      <c r="M99" s="38"/>
      <c r="N99" s="1300"/>
      <c r="O99" s="38"/>
      <c r="P99" s="430"/>
      <c r="Q99" s="1257"/>
      <c r="R99" s="1170"/>
      <c r="S99" s="1170"/>
      <c r="T99" s="1159"/>
      <c r="U99" s="1295"/>
    </row>
    <row r="100" spans="1:21" ht="20.100000000000001" customHeight="1">
      <c r="A100" s="1169"/>
      <c r="B100" s="1252"/>
      <c r="C100" s="1169"/>
      <c r="D100" s="430">
        <v>92</v>
      </c>
      <c r="E100" s="29" t="s">
        <v>99</v>
      </c>
      <c r="F100" s="430"/>
      <c r="G100" s="430"/>
      <c r="H100" s="430"/>
      <c r="I100" s="430"/>
      <c r="J100" s="38"/>
      <c r="K100" s="38"/>
      <c r="L100" s="38"/>
      <c r="M100" s="38"/>
      <c r="N100" s="1300"/>
      <c r="O100" s="38"/>
      <c r="P100" s="430"/>
      <c r="Q100" s="1257"/>
      <c r="R100" s="1170"/>
      <c r="S100" s="1170"/>
      <c r="T100" s="1159"/>
      <c r="U100" s="1295"/>
    </row>
    <row r="101" spans="1:21" ht="20.100000000000001" customHeight="1">
      <c r="A101" s="1169"/>
      <c r="B101" s="1252"/>
      <c r="C101" s="1169"/>
      <c r="D101" s="430">
        <v>93</v>
      </c>
      <c r="E101" s="29" t="s">
        <v>100</v>
      </c>
      <c r="F101" s="430"/>
      <c r="G101" s="430"/>
      <c r="H101" s="430"/>
      <c r="I101" s="430"/>
      <c r="J101" s="38"/>
      <c r="K101" s="38"/>
      <c r="L101" s="38"/>
      <c r="M101" s="38"/>
      <c r="N101" s="1300"/>
      <c r="O101" s="38"/>
      <c r="P101" s="430"/>
      <c r="Q101" s="1257"/>
      <c r="R101" s="1170"/>
      <c r="S101" s="1170"/>
      <c r="T101" s="1159"/>
      <c r="U101" s="1295"/>
    </row>
    <row r="102" spans="1:21" ht="20.100000000000001" customHeight="1">
      <c r="A102" s="1169"/>
      <c r="B102" s="1252"/>
      <c r="C102" s="1169"/>
      <c r="D102" s="430">
        <v>94</v>
      </c>
      <c r="E102" s="31" t="s">
        <v>101</v>
      </c>
      <c r="F102" s="430"/>
      <c r="G102" s="430"/>
      <c r="H102" s="430"/>
      <c r="I102" s="430"/>
      <c r="J102" s="38"/>
      <c r="K102" s="38"/>
      <c r="L102" s="38"/>
      <c r="M102" s="38"/>
      <c r="N102" s="1300"/>
      <c r="O102" s="38"/>
      <c r="P102" s="430"/>
      <c r="Q102" s="1257"/>
      <c r="R102" s="1170"/>
      <c r="S102" s="1170"/>
      <c r="T102" s="1159"/>
      <c r="U102" s="1295"/>
    </row>
    <row r="103" spans="1:21" ht="20.100000000000001" customHeight="1">
      <c r="A103" s="1169"/>
      <c r="B103" s="1252"/>
      <c r="C103" s="1169"/>
      <c r="D103" s="430">
        <v>95</v>
      </c>
      <c r="E103" s="29" t="s">
        <v>102</v>
      </c>
      <c r="F103" s="430"/>
      <c r="G103" s="430"/>
      <c r="H103" s="430"/>
      <c r="I103" s="430"/>
      <c r="J103" s="38"/>
      <c r="K103" s="38"/>
      <c r="L103" s="38"/>
      <c r="M103" s="38"/>
      <c r="N103" s="1300"/>
      <c r="O103" s="38"/>
      <c r="P103" s="430"/>
      <c r="Q103" s="1257"/>
      <c r="R103" s="1170"/>
      <c r="S103" s="1170"/>
      <c r="T103" s="1159"/>
      <c r="U103" s="1295"/>
    </row>
    <row r="104" spans="1:21" ht="20.100000000000001" customHeight="1">
      <c r="A104" s="1169"/>
      <c r="B104" s="1252"/>
      <c r="C104" s="1169"/>
      <c r="D104" s="430">
        <v>96</v>
      </c>
      <c r="E104" s="29" t="s">
        <v>103</v>
      </c>
      <c r="F104" s="430"/>
      <c r="G104" s="430"/>
      <c r="H104" s="430"/>
      <c r="I104" s="430"/>
      <c r="J104" s="38"/>
      <c r="K104" s="38"/>
      <c r="L104" s="38"/>
      <c r="M104" s="38"/>
      <c r="N104" s="1300"/>
      <c r="O104" s="38"/>
      <c r="P104" s="430"/>
      <c r="Q104" s="1257"/>
      <c r="R104" s="1170"/>
      <c r="S104" s="1170"/>
      <c r="T104" s="1159"/>
      <c r="U104" s="1295"/>
    </row>
    <row r="105" spans="1:21" ht="20.100000000000001" customHeight="1">
      <c r="A105" s="1169"/>
      <c r="B105" s="1252"/>
      <c r="C105" s="1169"/>
      <c r="D105" s="430">
        <v>97</v>
      </c>
      <c r="E105" s="29" t="s">
        <v>104</v>
      </c>
      <c r="F105" s="430"/>
      <c r="G105" s="430"/>
      <c r="H105" s="430"/>
      <c r="I105" s="430"/>
      <c r="J105" s="38"/>
      <c r="K105" s="38"/>
      <c r="L105" s="38"/>
      <c r="M105" s="38"/>
      <c r="N105" s="1300"/>
      <c r="O105" s="38"/>
      <c r="P105" s="430"/>
      <c r="Q105" s="1257"/>
      <c r="R105" s="1170"/>
      <c r="S105" s="1170"/>
      <c r="T105" s="1159"/>
      <c r="U105" s="1295"/>
    </row>
    <row r="106" spans="1:21" ht="20.100000000000001" customHeight="1">
      <c r="A106" s="1169"/>
      <c r="B106" s="1252"/>
      <c r="C106" s="1169"/>
      <c r="D106" s="430">
        <v>98</v>
      </c>
      <c r="E106" s="29" t="s">
        <v>105</v>
      </c>
      <c r="F106" s="430"/>
      <c r="G106" s="430"/>
      <c r="H106" s="430"/>
      <c r="I106" s="430"/>
      <c r="J106" s="38"/>
      <c r="K106" s="38"/>
      <c r="L106" s="38"/>
      <c r="M106" s="38"/>
      <c r="N106" s="1300"/>
      <c r="O106" s="38"/>
      <c r="P106" s="430"/>
      <c r="Q106" s="1257"/>
      <c r="R106" s="1170"/>
      <c r="S106" s="1170"/>
      <c r="T106" s="1159"/>
      <c r="U106" s="1295"/>
    </row>
    <row r="107" spans="1:21" ht="20.100000000000001" customHeight="1">
      <c r="A107" s="1169"/>
      <c r="B107" s="1252"/>
      <c r="C107" s="1169"/>
      <c r="D107" s="430">
        <v>99</v>
      </c>
      <c r="E107" s="29" t="s">
        <v>106</v>
      </c>
      <c r="F107" s="430"/>
      <c r="G107" s="430"/>
      <c r="H107" s="430"/>
      <c r="I107" s="430"/>
      <c r="J107" s="38"/>
      <c r="K107" s="38"/>
      <c r="L107" s="38"/>
      <c r="M107" s="38"/>
      <c r="N107" s="1300"/>
      <c r="O107" s="38"/>
      <c r="P107" s="430"/>
      <c r="Q107" s="1257"/>
      <c r="R107" s="1170"/>
      <c r="S107" s="1170"/>
      <c r="T107" s="1159"/>
      <c r="U107" s="1295"/>
    </row>
    <row r="108" spans="1:21" ht="20.100000000000001" customHeight="1">
      <c r="A108" s="1169"/>
      <c r="B108" s="1252"/>
      <c r="C108" s="1169"/>
      <c r="D108" s="430">
        <v>100</v>
      </c>
      <c r="E108" s="29" t="s">
        <v>107</v>
      </c>
      <c r="F108" s="430"/>
      <c r="G108" s="430"/>
      <c r="H108" s="430"/>
      <c r="I108" s="430"/>
      <c r="J108" s="38"/>
      <c r="K108" s="38"/>
      <c r="L108" s="38"/>
      <c r="M108" s="38"/>
      <c r="N108" s="1300"/>
      <c r="O108" s="38"/>
      <c r="P108" s="430"/>
      <c r="Q108" s="1257"/>
      <c r="R108" s="1170"/>
      <c r="S108" s="1170"/>
      <c r="T108" s="1159"/>
      <c r="U108" s="1295"/>
    </row>
    <row r="109" spans="1:21" ht="20.100000000000001" customHeight="1">
      <c r="A109" s="1169"/>
      <c r="B109" s="1252"/>
      <c r="C109" s="1169"/>
      <c r="D109" s="430"/>
      <c r="E109" s="29"/>
      <c r="F109" s="430"/>
      <c r="G109" s="430"/>
      <c r="H109" s="430"/>
      <c r="I109" s="430"/>
      <c r="J109" s="38"/>
      <c r="K109" s="38"/>
      <c r="L109" s="38"/>
      <c r="M109" s="38"/>
      <c r="N109" s="1300"/>
      <c r="O109" s="38"/>
      <c r="P109" s="430"/>
      <c r="Q109" s="1257"/>
      <c r="R109" s="1170"/>
      <c r="S109" s="1170"/>
      <c r="T109" s="1159"/>
      <c r="U109" s="1295"/>
    </row>
    <row r="110" spans="1:21" ht="20.100000000000001" customHeight="1">
      <c r="A110" s="1174" t="s">
        <v>108</v>
      </c>
      <c r="B110" s="1174"/>
      <c r="C110" s="1174"/>
      <c r="D110" s="1174"/>
      <c r="E110" s="1174"/>
      <c r="F110" s="430">
        <f t="shared" ref="F110:K110" si="12">SUM(F6:F109)</f>
        <v>27</v>
      </c>
      <c r="G110" s="430">
        <f t="shared" si="12"/>
        <v>27</v>
      </c>
      <c r="H110" s="430">
        <f t="shared" si="12"/>
        <v>24</v>
      </c>
      <c r="I110" s="430">
        <f t="shared" si="12"/>
        <v>22</v>
      </c>
      <c r="J110" s="430">
        <f t="shared" si="12"/>
        <v>26</v>
      </c>
      <c r="K110" s="430">
        <f t="shared" si="12"/>
        <v>26</v>
      </c>
      <c r="L110" s="430">
        <f>SUM(L6:L73)</f>
        <v>14</v>
      </c>
      <c r="M110" s="430">
        <f>SUM(M6:M73)</f>
        <v>20</v>
      </c>
      <c r="N110" s="430">
        <f>SUM(N6:N109)</f>
        <v>10</v>
      </c>
      <c r="O110" s="430"/>
      <c r="P110" s="430"/>
      <c r="Q110" s="430"/>
      <c r="R110" s="116">
        <f>SUM(R6:R109)</f>
        <v>2836</v>
      </c>
      <c r="S110" s="116">
        <f>SUM(S6:S109)</f>
        <v>190</v>
      </c>
      <c r="T110" s="125">
        <f>SUM(T6:T109)</f>
        <v>1</v>
      </c>
      <c r="U110" s="125">
        <f>SUM(U6:U109)</f>
        <v>1</v>
      </c>
    </row>
  </sheetData>
  <mergeCells count="49">
    <mergeCell ref="A1:U1"/>
    <mergeCell ref="A2:U2"/>
    <mergeCell ref="F3:G3"/>
    <mergeCell ref="H3:I3"/>
    <mergeCell ref="J3:K3"/>
    <mergeCell ref="L3:M3"/>
    <mergeCell ref="N3:O3"/>
    <mergeCell ref="P3:Q3"/>
    <mergeCell ref="D3:D5"/>
    <mergeCell ref="E3:E5"/>
    <mergeCell ref="R3:R5"/>
    <mergeCell ref="U3:U5"/>
    <mergeCell ref="A110:E110"/>
    <mergeCell ref="A6:A38"/>
    <mergeCell ref="A39:A73"/>
    <mergeCell ref="A74:A109"/>
    <mergeCell ref="B6:B38"/>
    <mergeCell ref="B39:B59"/>
    <mergeCell ref="B60:B73"/>
    <mergeCell ref="B74:B109"/>
    <mergeCell ref="C6:C22"/>
    <mergeCell ref="C23:C38"/>
    <mergeCell ref="C39:C41"/>
    <mergeCell ref="C42:C52"/>
    <mergeCell ref="C53:C59"/>
    <mergeCell ref="C60:C73"/>
    <mergeCell ref="C74:C80"/>
    <mergeCell ref="C81:C109"/>
    <mergeCell ref="K53:K59"/>
    <mergeCell ref="N74:N109"/>
    <mergeCell ref="P4:P5"/>
    <mergeCell ref="Q4:Q5"/>
    <mergeCell ref="Q74:Q109"/>
    <mergeCell ref="U6:U38"/>
    <mergeCell ref="U39:U109"/>
    <mergeCell ref="A3:C5"/>
    <mergeCell ref="R74:R109"/>
    <mergeCell ref="S3:S5"/>
    <mergeCell ref="S20:S22"/>
    <mergeCell ref="S74:S109"/>
    <mergeCell ref="T3:T5"/>
    <mergeCell ref="T6:T22"/>
    <mergeCell ref="T23:T38"/>
    <mergeCell ref="T39:T41"/>
    <mergeCell ref="T42:T52"/>
    <mergeCell ref="T53:T59"/>
    <mergeCell ref="T60:T73"/>
    <mergeCell ref="T74:T109"/>
    <mergeCell ref="J53:J59"/>
  </mergeCells>
  <phoneticPr fontId="64" type="noConversion"/>
  <pageMargins left="0.39305555555555599" right="0.39305555555555599" top="0.98402777777777795" bottom="0.98402777777777795" header="0.51180555555555596" footer="0.51180555555555596"/>
  <pageSetup paperSize="9" orientation="portrait" r:id="rId1"/>
  <headerFooter alignWithMargins="0">
    <oddFooter>&amp;C&amp;10第 &amp;P 页，共 &amp;N 页&amp;R&amp;10&amp;A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8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1" customWidth="1"/>
    <col min="5" max="5" width="19.25" style="1" customWidth="1"/>
    <col min="6" max="17" width="3.125" style="1" customWidth="1"/>
    <col min="18" max="19" width="3.625" style="1" customWidth="1"/>
    <col min="20" max="21" width="4.625" style="1" customWidth="1"/>
    <col min="22" max="16384" width="9" style="1"/>
  </cols>
  <sheetData>
    <row r="1" spans="1:21" ht="30" customHeight="1">
      <c r="A1" s="1182" t="s">
        <v>0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  <c r="T1" s="1182"/>
      <c r="U1" s="1182"/>
    </row>
    <row r="2" spans="1:21" ht="15" customHeight="1">
      <c r="A2" s="1183" t="s">
        <v>306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  <c r="R2" s="1183"/>
      <c r="S2" s="1183"/>
      <c r="T2" s="1183"/>
      <c r="U2" s="1183"/>
    </row>
    <row r="3" spans="1:21" ht="18" customHeight="1">
      <c r="A3" s="1172" t="s">
        <v>1</v>
      </c>
      <c r="B3" s="1172"/>
      <c r="C3" s="1174"/>
      <c r="D3" s="1169" t="s">
        <v>2</v>
      </c>
      <c r="E3" s="1172" t="s">
        <v>3</v>
      </c>
      <c r="F3" s="1305" t="s">
        <v>4</v>
      </c>
      <c r="G3" s="1305"/>
      <c r="H3" s="1305" t="s">
        <v>5</v>
      </c>
      <c r="I3" s="1305"/>
      <c r="J3" s="1305" t="s">
        <v>6</v>
      </c>
      <c r="K3" s="1305"/>
      <c r="L3" s="1305" t="s">
        <v>230</v>
      </c>
      <c r="M3" s="1305"/>
      <c r="N3" s="1305" t="s">
        <v>231</v>
      </c>
      <c r="O3" s="1305"/>
      <c r="P3" s="1305" t="s">
        <v>109</v>
      </c>
      <c r="Q3" s="1305"/>
      <c r="R3" s="1169" t="s">
        <v>8</v>
      </c>
      <c r="S3" s="1169" t="s">
        <v>9</v>
      </c>
      <c r="T3" s="1172" t="s">
        <v>10</v>
      </c>
      <c r="U3" s="1160" t="s">
        <v>11</v>
      </c>
    </row>
    <row r="4" spans="1:21" ht="18" customHeight="1">
      <c r="A4" s="1174"/>
      <c r="B4" s="1174"/>
      <c r="C4" s="1174"/>
      <c r="D4" s="1169"/>
      <c r="E4" s="1172"/>
      <c r="F4" s="432">
        <v>1</v>
      </c>
      <c r="G4" s="432">
        <v>2</v>
      </c>
      <c r="H4" s="432">
        <v>3</v>
      </c>
      <c r="I4" s="432">
        <v>4</v>
      </c>
      <c r="J4" s="432">
        <v>5</v>
      </c>
      <c r="K4" s="432">
        <v>6</v>
      </c>
      <c r="L4" s="432">
        <v>7</v>
      </c>
      <c r="M4" s="432">
        <v>8</v>
      </c>
      <c r="N4" s="432">
        <v>9</v>
      </c>
      <c r="O4" s="432">
        <v>10</v>
      </c>
      <c r="P4" s="1172" t="s">
        <v>12</v>
      </c>
      <c r="Q4" s="1172" t="s">
        <v>13</v>
      </c>
      <c r="R4" s="1169"/>
      <c r="S4" s="1257"/>
      <c r="T4" s="1172"/>
      <c r="U4" s="1160"/>
    </row>
    <row r="5" spans="1:21" ht="18" customHeight="1">
      <c r="A5" s="1174"/>
      <c r="B5" s="1174"/>
      <c r="C5" s="1174"/>
      <c r="D5" s="1169"/>
      <c r="E5" s="1172"/>
      <c r="F5" s="137" t="s">
        <v>276</v>
      </c>
      <c r="G5" s="137" t="s">
        <v>276</v>
      </c>
      <c r="H5" s="137" t="s">
        <v>276</v>
      </c>
      <c r="I5" s="137" t="s">
        <v>276</v>
      </c>
      <c r="J5" s="137" t="s">
        <v>276</v>
      </c>
      <c r="K5" s="451" t="s">
        <v>276</v>
      </c>
      <c r="L5" s="137" t="s">
        <v>276</v>
      </c>
      <c r="M5" s="137" t="s">
        <v>276</v>
      </c>
      <c r="N5" s="137" t="s">
        <v>276</v>
      </c>
      <c r="O5" s="137" t="s">
        <v>277</v>
      </c>
      <c r="P5" s="1172"/>
      <c r="Q5" s="1172"/>
      <c r="R5" s="1169"/>
      <c r="S5" s="1257"/>
      <c r="T5" s="1172"/>
      <c r="U5" s="1160"/>
    </row>
    <row r="6" spans="1:21" ht="18.95" customHeight="1">
      <c r="A6" s="1169" t="s">
        <v>16</v>
      </c>
      <c r="B6" s="1169" t="s">
        <v>17</v>
      </c>
      <c r="C6" s="1169" t="s">
        <v>196</v>
      </c>
      <c r="D6" s="430">
        <v>1</v>
      </c>
      <c r="E6" s="2" t="s">
        <v>278</v>
      </c>
      <c r="F6" s="448">
        <v>2</v>
      </c>
      <c r="G6" s="448">
        <v>2</v>
      </c>
      <c r="H6" s="400"/>
      <c r="I6" s="400"/>
      <c r="J6" s="400"/>
      <c r="K6" s="448"/>
      <c r="L6" s="448"/>
      <c r="M6" s="448"/>
      <c r="N6" s="448"/>
      <c r="O6" s="448"/>
      <c r="P6" s="433" t="s">
        <v>197</v>
      </c>
      <c r="Q6" s="444"/>
      <c r="R6" s="446">
        <f>F6*16+G6*16+H6*16+I6*16+J6*16+K6*16+L6*16+M6*16+N6*16+O6*19</f>
        <v>64</v>
      </c>
      <c r="S6" s="446">
        <f t="shared" ref="S6:S20" si="0">INT(R6/16)+IF(MOD(R6,16)&gt;9,1,0)</f>
        <v>4</v>
      </c>
      <c r="T6" s="1308">
        <f>SUM(R6:R20)/(SUM(R6:R107))</f>
        <v>0.21446018563751831</v>
      </c>
      <c r="U6" s="1295">
        <f>SUM(R6:R35)/(SUM(R6:R107))</f>
        <v>0.39423546653639474</v>
      </c>
    </row>
    <row r="7" spans="1:21" ht="18.95" customHeight="1">
      <c r="A7" s="1175"/>
      <c r="B7" s="1175"/>
      <c r="C7" s="1323"/>
      <c r="D7" s="430">
        <v>2</v>
      </c>
      <c r="E7" s="2" t="s">
        <v>279</v>
      </c>
      <c r="F7" s="400"/>
      <c r="G7" s="400"/>
      <c r="H7" s="400">
        <v>2</v>
      </c>
      <c r="I7" s="400">
        <v>2</v>
      </c>
      <c r="J7" s="400"/>
      <c r="K7" s="448"/>
      <c r="L7" s="448"/>
      <c r="M7" s="448"/>
      <c r="N7" s="448"/>
      <c r="O7" s="448"/>
      <c r="P7" s="433" t="s">
        <v>197</v>
      </c>
      <c r="Q7" s="444"/>
      <c r="R7" s="446">
        <f t="shared" ref="R7:R17" si="1">F7*16+G7*16+H7*16+I7*16+J7*16+K7*16+L7*16+M7*16+N7*16+O7*19</f>
        <v>64</v>
      </c>
      <c r="S7" s="446">
        <f t="shared" si="0"/>
        <v>4</v>
      </c>
      <c r="T7" s="1308"/>
      <c r="U7" s="1295"/>
    </row>
    <row r="8" spans="1:21" ht="18.95" customHeight="1">
      <c r="A8" s="1175"/>
      <c r="B8" s="1175"/>
      <c r="C8" s="1323"/>
      <c r="D8" s="430">
        <v>3</v>
      </c>
      <c r="E8" s="980" t="s">
        <v>1466</v>
      </c>
      <c r="F8" s="400"/>
      <c r="G8" s="400"/>
      <c r="H8" s="400"/>
      <c r="I8" s="400"/>
      <c r="J8" s="448">
        <v>2</v>
      </c>
      <c r="K8" s="448">
        <v>2</v>
      </c>
      <c r="L8" s="448"/>
      <c r="M8" s="448"/>
      <c r="N8" s="448"/>
      <c r="O8" s="448"/>
      <c r="P8" s="433" t="s">
        <v>197</v>
      </c>
      <c r="Q8" s="444"/>
      <c r="R8" s="446">
        <f t="shared" si="1"/>
        <v>64</v>
      </c>
      <c r="S8" s="446">
        <f t="shared" si="0"/>
        <v>4</v>
      </c>
      <c r="T8" s="1308"/>
      <c r="U8" s="1295"/>
    </row>
    <row r="9" spans="1:21" ht="18.95" customHeight="1">
      <c r="A9" s="1175"/>
      <c r="B9" s="1175"/>
      <c r="C9" s="1323"/>
      <c r="D9" s="430">
        <v>4</v>
      </c>
      <c r="E9" s="175" t="s">
        <v>113</v>
      </c>
      <c r="F9" s="448"/>
      <c r="G9" s="448"/>
      <c r="H9" s="448"/>
      <c r="I9" s="448"/>
      <c r="J9" s="448"/>
      <c r="K9" s="448"/>
      <c r="L9" s="448"/>
      <c r="M9" s="448">
        <v>2</v>
      </c>
      <c r="N9" s="448">
        <v>2</v>
      </c>
      <c r="O9" s="448"/>
      <c r="P9" s="433" t="s">
        <v>197</v>
      </c>
      <c r="Q9" s="446"/>
      <c r="R9" s="446">
        <f t="shared" si="1"/>
        <v>64</v>
      </c>
      <c r="S9" s="446">
        <f t="shared" si="0"/>
        <v>4</v>
      </c>
      <c r="T9" s="1308"/>
      <c r="U9" s="1295"/>
    </row>
    <row r="10" spans="1:21" ht="18.95" customHeight="1">
      <c r="A10" s="1175"/>
      <c r="B10" s="1175"/>
      <c r="C10" s="1323"/>
      <c r="D10" s="430">
        <v>5</v>
      </c>
      <c r="E10" s="171" t="s">
        <v>281</v>
      </c>
      <c r="F10" s="448">
        <v>2</v>
      </c>
      <c r="G10" s="448">
        <v>2</v>
      </c>
      <c r="H10" s="63">
        <v>2</v>
      </c>
      <c r="I10" s="63">
        <v>2</v>
      </c>
      <c r="J10" s="448"/>
      <c r="K10" s="448"/>
      <c r="L10" s="448"/>
      <c r="M10" s="448"/>
      <c r="N10" s="448"/>
      <c r="O10" s="448"/>
      <c r="P10" s="433" t="s">
        <v>197</v>
      </c>
      <c r="Q10" s="446"/>
      <c r="R10" s="446">
        <f t="shared" si="1"/>
        <v>128</v>
      </c>
      <c r="S10" s="446">
        <f t="shared" si="0"/>
        <v>8</v>
      </c>
      <c r="T10" s="1308"/>
      <c r="U10" s="1295"/>
    </row>
    <row r="11" spans="1:21" ht="18.95" customHeight="1">
      <c r="A11" s="1175"/>
      <c r="B11" s="1175"/>
      <c r="C11" s="1323"/>
      <c r="D11" s="430">
        <v>6</v>
      </c>
      <c r="E11" s="171" t="s">
        <v>282</v>
      </c>
      <c r="F11" s="448">
        <v>2</v>
      </c>
      <c r="G11" s="448">
        <v>2</v>
      </c>
      <c r="H11" s="448"/>
      <c r="I11" s="448"/>
      <c r="J11" s="448"/>
      <c r="K11" s="448"/>
      <c r="L11" s="448"/>
      <c r="M11" s="448"/>
      <c r="N11" s="448"/>
      <c r="O11" s="448"/>
      <c r="P11" s="433" t="s">
        <v>197</v>
      </c>
      <c r="Q11" s="446"/>
      <c r="R11" s="446">
        <f t="shared" si="1"/>
        <v>64</v>
      </c>
      <c r="S11" s="446">
        <f t="shared" si="0"/>
        <v>4</v>
      </c>
      <c r="T11" s="1308"/>
      <c r="U11" s="1295"/>
    </row>
    <row r="12" spans="1:21" ht="18.95" customHeight="1">
      <c r="A12" s="1175"/>
      <c r="B12" s="1175"/>
      <c r="C12" s="1323"/>
      <c r="D12" s="430">
        <v>7</v>
      </c>
      <c r="E12" s="171" t="s">
        <v>283</v>
      </c>
      <c r="F12" s="448">
        <v>2</v>
      </c>
      <c r="G12" s="448">
        <v>2</v>
      </c>
      <c r="H12" s="448"/>
      <c r="I12" s="448"/>
      <c r="J12" s="448"/>
      <c r="K12" s="448"/>
      <c r="L12" s="448"/>
      <c r="M12" s="448"/>
      <c r="N12" s="448"/>
      <c r="O12" s="448"/>
      <c r="P12" s="433" t="s">
        <v>197</v>
      </c>
      <c r="Q12" s="446"/>
      <c r="R12" s="446">
        <f t="shared" si="1"/>
        <v>64</v>
      </c>
      <c r="S12" s="446">
        <f t="shared" si="0"/>
        <v>4</v>
      </c>
      <c r="T12" s="1308"/>
      <c r="U12" s="1295"/>
    </row>
    <row r="13" spans="1:21" ht="18.95" customHeight="1">
      <c r="A13" s="1175"/>
      <c r="B13" s="1175"/>
      <c r="C13" s="1323"/>
      <c r="D13" s="430">
        <v>8</v>
      </c>
      <c r="E13" s="171" t="s">
        <v>284</v>
      </c>
      <c r="F13" s="448">
        <v>2</v>
      </c>
      <c r="G13" s="448">
        <v>2</v>
      </c>
      <c r="H13" s="448">
        <v>2</v>
      </c>
      <c r="I13" s="448">
        <v>2</v>
      </c>
      <c r="J13" s="448"/>
      <c r="K13" s="448"/>
      <c r="L13" s="448"/>
      <c r="M13" s="448"/>
      <c r="N13" s="448"/>
      <c r="O13" s="448"/>
      <c r="P13" s="433" t="s">
        <v>197</v>
      </c>
      <c r="Q13" s="446"/>
      <c r="R13" s="446">
        <f t="shared" si="1"/>
        <v>128</v>
      </c>
      <c r="S13" s="446">
        <f t="shared" si="0"/>
        <v>8</v>
      </c>
      <c r="T13" s="1308"/>
      <c r="U13" s="1295"/>
    </row>
    <row r="14" spans="1:21" ht="18.95" customHeight="1">
      <c r="A14" s="1175"/>
      <c r="B14" s="1175"/>
      <c r="C14" s="1323"/>
      <c r="D14" s="430">
        <v>9</v>
      </c>
      <c r="E14" s="171" t="s">
        <v>114</v>
      </c>
      <c r="F14" s="448"/>
      <c r="G14" s="448"/>
      <c r="H14" s="448"/>
      <c r="I14" s="448"/>
      <c r="J14" s="401">
        <v>2</v>
      </c>
      <c r="K14" s="401">
        <v>2</v>
      </c>
      <c r="L14" s="401"/>
      <c r="M14" s="401"/>
      <c r="N14" s="448"/>
      <c r="O14" s="448"/>
      <c r="P14" s="433" t="s">
        <v>197</v>
      </c>
      <c r="Q14" s="446"/>
      <c r="R14" s="446">
        <f t="shared" si="1"/>
        <v>64</v>
      </c>
      <c r="S14" s="446">
        <f t="shared" si="0"/>
        <v>4</v>
      </c>
      <c r="T14" s="1308"/>
      <c r="U14" s="1295"/>
    </row>
    <row r="15" spans="1:21" ht="18.95" customHeight="1">
      <c r="A15" s="1175"/>
      <c r="B15" s="1175"/>
      <c r="C15" s="1323"/>
      <c r="D15" s="430">
        <v>10</v>
      </c>
      <c r="E15" s="33" t="s">
        <v>115</v>
      </c>
      <c r="F15" s="402"/>
      <c r="G15" s="402"/>
      <c r="H15" s="402"/>
      <c r="I15" s="402"/>
      <c r="J15" s="402"/>
      <c r="K15" s="402"/>
      <c r="L15" s="402"/>
      <c r="M15" s="402"/>
      <c r="N15" s="402">
        <v>2</v>
      </c>
      <c r="O15" s="402"/>
      <c r="P15" s="433" t="s">
        <v>197</v>
      </c>
      <c r="Q15" s="446"/>
      <c r="R15" s="446">
        <f t="shared" si="1"/>
        <v>32</v>
      </c>
      <c r="S15" s="446">
        <f t="shared" si="0"/>
        <v>2</v>
      </c>
      <c r="T15" s="1308"/>
      <c r="U15" s="1295"/>
    </row>
    <row r="16" spans="1:21" ht="18.95" customHeight="1">
      <c r="A16" s="1175"/>
      <c r="B16" s="1175"/>
      <c r="C16" s="1323"/>
      <c r="D16" s="430">
        <v>11</v>
      </c>
      <c r="E16" s="33" t="s">
        <v>175</v>
      </c>
      <c r="F16" s="402"/>
      <c r="G16" s="402"/>
      <c r="H16" s="402"/>
      <c r="I16" s="402"/>
      <c r="J16" s="402"/>
      <c r="K16" s="402"/>
      <c r="L16" s="402"/>
      <c r="M16" s="402">
        <v>2</v>
      </c>
      <c r="N16" s="402"/>
      <c r="O16" s="402"/>
      <c r="P16" s="433" t="s">
        <v>197</v>
      </c>
      <c r="Q16" s="446"/>
      <c r="R16" s="446">
        <f t="shared" si="1"/>
        <v>32</v>
      </c>
      <c r="S16" s="446">
        <f t="shared" si="0"/>
        <v>2</v>
      </c>
      <c r="T16" s="1308"/>
      <c r="U16" s="1295"/>
    </row>
    <row r="17" spans="1:21" ht="18.95" customHeight="1">
      <c r="A17" s="1175"/>
      <c r="B17" s="1175"/>
      <c r="C17" s="1323"/>
      <c r="D17" s="430">
        <v>12</v>
      </c>
      <c r="E17" s="10" t="s">
        <v>116</v>
      </c>
      <c r="F17" s="448"/>
      <c r="G17" s="448"/>
      <c r="H17" s="448"/>
      <c r="I17" s="448"/>
      <c r="J17" s="448"/>
      <c r="K17" s="448"/>
      <c r="L17" s="448"/>
      <c r="M17" s="448">
        <v>2</v>
      </c>
      <c r="N17" s="30">
        <v>2</v>
      </c>
      <c r="O17" s="400"/>
      <c r="P17" s="433" t="s">
        <v>197</v>
      </c>
      <c r="Q17" s="400"/>
      <c r="R17" s="446">
        <f t="shared" si="1"/>
        <v>64</v>
      </c>
      <c r="S17" s="446">
        <f t="shared" si="0"/>
        <v>4</v>
      </c>
      <c r="T17" s="1308"/>
      <c r="U17" s="1295"/>
    </row>
    <row r="18" spans="1:21" ht="18.95" customHeight="1">
      <c r="A18" s="1175"/>
      <c r="B18" s="1175"/>
      <c r="C18" s="1323"/>
      <c r="D18" s="430">
        <v>13</v>
      </c>
      <c r="E18" s="171" t="s">
        <v>117</v>
      </c>
      <c r="F18" s="176"/>
      <c r="G18" s="176"/>
      <c r="H18" s="176"/>
      <c r="I18" s="176"/>
      <c r="J18" s="448" t="s">
        <v>25</v>
      </c>
      <c r="K18" s="448" t="s">
        <v>25</v>
      </c>
      <c r="L18" s="448"/>
      <c r="M18" s="448" t="s">
        <v>25</v>
      </c>
      <c r="N18" s="448" t="s">
        <v>25</v>
      </c>
      <c r="O18" s="448"/>
      <c r="P18" s="446"/>
      <c r="Q18" s="433" t="s">
        <v>197</v>
      </c>
      <c r="R18" s="430">
        <v>16</v>
      </c>
      <c r="S18" s="430">
        <f t="shared" si="0"/>
        <v>1</v>
      </c>
      <c r="T18" s="1308"/>
      <c r="U18" s="1295"/>
    </row>
    <row r="19" spans="1:21" ht="18.95" customHeight="1">
      <c r="A19" s="1175"/>
      <c r="B19" s="1175"/>
      <c r="C19" s="1323"/>
      <c r="D19" s="430">
        <v>14</v>
      </c>
      <c r="E19" s="171" t="s">
        <v>118</v>
      </c>
      <c r="F19" s="176"/>
      <c r="G19" s="176"/>
      <c r="H19" s="176"/>
      <c r="I19" s="176"/>
      <c r="J19" s="448" t="s">
        <v>28</v>
      </c>
      <c r="K19" s="448" t="s">
        <v>28</v>
      </c>
      <c r="L19" s="448"/>
      <c r="M19" s="448" t="s">
        <v>28</v>
      </c>
      <c r="N19" s="448"/>
      <c r="O19" s="448"/>
      <c r="P19" s="446"/>
      <c r="Q19" s="433" t="s">
        <v>197</v>
      </c>
      <c r="R19" s="430">
        <v>18</v>
      </c>
      <c r="S19" s="430">
        <f t="shared" si="0"/>
        <v>1</v>
      </c>
      <c r="T19" s="1308"/>
      <c r="U19" s="1295"/>
    </row>
    <row r="20" spans="1:21" ht="18.95" customHeight="1">
      <c r="A20" s="1175"/>
      <c r="B20" s="1175"/>
      <c r="C20" s="1323"/>
      <c r="D20" s="430">
        <v>15</v>
      </c>
      <c r="E20" s="177" t="s">
        <v>307</v>
      </c>
      <c r="F20" s="448" t="s">
        <v>30</v>
      </c>
      <c r="G20" s="176"/>
      <c r="H20" s="176"/>
      <c r="I20" s="176"/>
      <c r="J20" s="448"/>
      <c r="K20" s="448"/>
      <c r="L20" s="448"/>
      <c r="M20" s="448"/>
      <c r="N20" s="448" t="s">
        <v>25</v>
      </c>
      <c r="O20" s="448"/>
      <c r="P20" s="446"/>
      <c r="Q20" s="433" t="s">
        <v>197</v>
      </c>
      <c r="R20" s="430">
        <v>12</v>
      </c>
      <c r="S20" s="430">
        <f t="shared" si="0"/>
        <v>1</v>
      </c>
      <c r="T20" s="1308"/>
      <c r="U20" s="1295"/>
    </row>
    <row r="21" spans="1:21" ht="18.95" customHeight="1">
      <c r="A21" s="1175"/>
      <c r="B21" s="1175"/>
      <c r="C21" s="1169" t="s">
        <v>198</v>
      </c>
      <c r="D21" s="430">
        <v>16</v>
      </c>
      <c r="E21" s="6" t="s">
        <v>120</v>
      </c>
      <c r="F21" s="430">
        <v>2</v>
      </c>
      <c r="G21" s="430">
        <v>2</v>
      </c>
      <c r="H21" s="430"/>
      <c r="I21" s="430"/>
      <c r="J21" s="430"/>
      <c r="K21" s="430"/>
      <c r="L21" s="430"/>
      <c r="M21" s="430"/>
      <c r="N21" s="430"/>
      <c r="O21" s="430"/>
      <c r="P21" s="433" t="s">
        <v>197</v>
      </c>
      <c r="Q21" s="430"/>
      <c r="R21" s="430">
        <f>F21*16+G21*16+H21*16+I21*16+J21*16+K21*16+L21*16+M21*16+N21*16+O21*19</f>
        <v>64</v>
      </c>
      <c r="S21" s="446">
        <f t="shared" ref="S21:S49" si="2">INT(R21/16)+IF(MOD(R21,16)&gt;9,1,0)</f>
        <v>4</v>
      </c>
      <c r="T21" s="1308">
        <f>SUM(R21:R35)/(SUM(R6:R107))</f>
        <v>0.1797752808988764</v>
      </c>
      <c r="U21" s="1295"/>
    </row>
    <row r="22" spans="1:21" ht="18.95" customHeight="1">
      <c r="A22" s="1175"/>
      <c r="B22" s="1175"/>
      <c r="C22" s="1177"/>
      <c r="D22" s="430">
        <v>17</v>
      </c>
      <c r="E22" s="6" t="s">
        <v>121</v>
      </c>
      <c r="F22" s="430">
        <v>2</v>
      </c>
      <c r="G22" s="430">
        <v>2</v>
      </c>
      <c r="H22" s="430"/>
      <c r="I22" s="430"/>
      <c r="J22" s="430"/>
      <c r="K22" s="430"/>
      <c r="L22" s="430"/>
      <c r="M22" s="430"/>
      <c r="N22" s="430"/>
      <c r="O22" s="430"/>
      <c r="P22" s="433" t="s">
        <v>197</v>
      </c>
      <c r="Q22" s="430"/>
      <c r="R22" s="430">
        <f t="shared" ref="R22:R49" si="3">F22*16+G22*16+H22*16+I22*16+J22*16+K22*16+L22*16+M22*16+N22*16+O22*19</f>
        <v>64</v>
      </c>
      <c r="S22" s="446">
        <f t="shared" si="2"/>
        <v>4</v>
      </c>
      <c r="T22" s="1308"/>
      <c r="U22" s="1295"/>
    </row>
    <row r="23" spans="1:21" ht="18.95" customHeight="1">
      <c r="A23" s="1175"/>
      <c r="B23" s="1175"/>
      <c r="C23" s="1177"/>
      <c r="D23" s="430">
        <v>18</v>
      </c>
      <c r="E23" s="6" t="s">
        <v>125</v>
      </c>
      <c r="F23" s="430"/>
      <c r="G23" s="430"/>
      <c r="H23" s="430">
        <v>2</v>
      </c>
      <c r="I23" s="430">
        <v>2</v>
      </c>
      <c r="J23" s="430"/>
      <c r="K23" s="430"/>
      <c r="L23" s="430"/>
      <c r="M23" s="430"/>
      <c r="N23" s="430"/>
      <c r="O23" s="430"/>
      <c r="P23" s="433" t="s">
        <v>197</v>
      </c>
      <c r="Q23" s="430"/>
      <c r="R23" s="430">
        <f t="shared" si="3"/>
        <v>64</v>
      </c>
      <c r="S23" s="446">
        <f t="shared" si="2"/>
        <v>4</v>
      </c>
      <c r="T23" s="1308"/>
      <c r="U23" s="1295"/>
    </row>
    <row r="24" spans="1:21" ht="18.95" customHeight="1">
      <c r="A24" s="1175"/>
      <c r="B24" s="1175"/>
      <c r="C24" s="1177"/>
      <c r="D24" s="430">
        <v>19</v>
      </c>
      <c r="E24" s="6" t="s">
        <v>286</v>
      </c>
      <c r="F24" s="430"/>
      <c r="G24" s="430"/>
      <c r="H24" s="430"/>
      <c r="I24" s="430"/>
      <c r="J24" s="430"/>
      <c r="K24" s="430"/>
      <c r="L24" s="430"/>
      <c r="M24" s="430"/>
      <c r="N24" s="430">
        <v>2</v>
      </c>
      <c r="O24" s="430"/>
      <c r="P24" s="433" t="s">
        <v>197</v>
      </c>
      <c r="Q24" s="430"/>
      <c r="R24" s="430">
        <f t="shared" si="3"/>
        <v>32</v>
      </c>
      <c r="S24" s="446">
        <f t="shared" si="2"/>
        <v>2</v>
      </c>
      <c r="T24" s="1308"/>
      <c r="U24" s="1295"/>
    </row>
    <row r="25" spans="1:21" ht="18.95" customHeight="1">
      <c r="A25" s="1175"/>
      <c r="B25" s="1175"/>
      <c r="C25" s="1177"/>
      <c r="D25" s="430">
        <v>20</v>
      </c>
      <c r="E25" s="178" t="s">
        <v>287</v>
      </c>
      <c r="F25" s="430"/>
      <c r="G25" s="430"/>
      <c r="H25" s="430"/>
      <c r="I25" s="430"/>
      <c r="J25" s="430"/>
      <c r="K25" s="430">
        <v>2</v>
      </c>
      <c r="L25" s="430"/>
      <c r="M25" s="430"/>
      <c r="N25" s="430"/>
      <c r="O25" s="430"/>
      <c r="P25" s="433" t="s">
        <v>197</v>
      </c>
      <c r="Q25" s="430"/>
      <c r="R25" s="430">
        <f t="shared" si="3"/>
        <v>32</v>
      </c>
      <c r="S25" s="446">
        <f t="shared" si="2"/>
        <v>2</v>
      </c>
      <c r="T25" s="1308"/>
      <c r="U25" s="1295"/>
    </row>
    <row r="26" spans="1:21" ht="18.95" customHeight="1">
      <c r="A26" s="1175"/>
      <c r="B26" s="1175"/>
      <c r="C26" s="1177"/>
      <c r="D26" s="430">
        <v>21</v>
      </c>
      <c r="E26" s="178" t="s">
        <v>288</v>
      </c>
      <c r="F26" s="430"/>
      <c r="G26" s="430"/>
      <c r="H26" s="430"/>
      <c r="I26" s="430"/>
      <c r="J26" s="430">
        <v>2</v>
      </c>
      <c r="K26" s="430"/>
      <c r="L26" s="430"/>
      <c r="M26" s="430"/>
      <c r="N26" s="430"/>
      <c r="O26" s="430"/>
      <c r="P26" s="433" t="s">
        <v>197</v>
      </c>
      <c r="Q26" s="430"/>
      <c r="R26" s="430">
        <f t="shared" si="3"/>
        <v>32</v>
      </c>
      <c r="S26" s="446">
        <f t="shared" si="2"/>
        <v>2</v>
      </c>
      <c r="T26" s="1308"/>
      <c r="U26" s="1295"/>
    </row>
    <row r="27" spans="1:21" ht="18.95" customHeight="1">
      <c r="A27" s="1175"/>
      <c r="B27" s="1175"/>
      <c r="C27" s="1177"/>
      <c r="D27" s="430">
        <v>22</v>
      </c>
      <c r="E27" s="178" t="s">
        <v>126</v>
      </c>
      <c r="F27" s="430"/>
      <c r="G27" s="430"/>
      <c r="H27" s="430"/>
      <c r="I27" s="430"/>
      <c r="J27" s="430">
        <v>4</v>
      </c>
      <c r="K27" s="430">
        <v>4</v>
      </c>
      <c r="L27" s="430"/>
      <c r="M27" s="430"/>
      <c r="N27" s="430"/>
      <c r="O27" s="430"/>
      <c r="P27" s="433" t="s">
        <v>197</v>
      </c>
      <c r="Q27" s="430"/>
      <c r="R27" s="430">
        <f t="shared" si="3"/>
        <v>128</v>
      </c>
      <c r="S27" s="446">
        <f t="shared" si="2"/>
        <v>8</v>
      </c>
      <c r="T27" s="1308"/>
      <c r="U27" s="1295"/>
    </row>
    <row r="28" spans="1:21" ht="18.95" customHeight="1">
      <c r="A28" s="1175"/>
      <c r="B28" s="1175"/>
      <c r="C28" s="1177"/>
      <c r="D28" s="430">
        <v>23</v>
      </c>
      <c r="E28" s="379" t="s">
        <v>1125</v>
      </c>
      <c r="F28" s="430"/>
      <c r="G28" s="430"/>
      <c r="H28" s="430"/>
      <c r="I28" s="430"/>
      <c r="J28" s="430"/>
      <c r="K28" s="430">
        <v>0</v>
      </c>
      <c r="L28" s="430"/>
      <c r="M28" s="62">
        <v>2</v>
      </c>
      <c r="N28" s="430"/>
      <c r="O28" s="430"/>
      <c r="P28" s="433" t="s">
        <v>197</v>
      </c>
      <c r="Q28" s="430"/>
      <c r="R28" s="430">
        <f t="shared" si="3"/>
        <v>32</v>
      </c>
      <c r="S28" s="446">
        <f t="shared" si="2"/>
        <v>2</v>
      </c>
      <c r="T28" s="1308"/>
      <c r="U28" s="1295"/>
    </row>
    <row r="29" spans="1:21" ht="18.95" customHeight="1">
      <c r="A29" s="1175"/>
      <c r="B29" s="1175"/>
      <c r="C29" s="1177"/>
      <c r="D29" s="430">
        <v>24</v>
      </c>
      <c r="E29" s="6" t="s">
        <v>128</v>
      </c>
      <c r="F29" s="430"/>
      <c r="G29" s="430"/>
      <c r="H29" s="430"/>
      <c r="I29" s="430"/>
      <c r="J29" s="430"/>
      <c r="K29" s="430"/>
      <c r="L29" s="430"/>
      <c r="M29" s="430">
        <v>4</v>
      </c>
      <c r="N29" s="430"/>
      <c r="O29" s="430"/>
      <c r="P29" s="433" t="s">
        <v>197</v>
      </c>
      <c r="Q29" s="430"/>
      <c r="R29" s="430">
        <f t="shared" si="3"/>
        <v>64</v>
      </c>
      <c r="S29" s="446">
        <f t="shared" si="2"/>
        <v>4</v>
      </c>
      <c r="T29" s="1308"/>
      <c r="U29" s="1295"/>
    </row>
    <row r="30" spans="1:21" ht="18.95" customHeight="1">
      <c r="A30" s="1175"/>
      <c r="B30" s="1175"/>
      <c r="C30" s="1177"/>
      <c r="D30" s="430">
        <v>25</v>
      </c>
      <c r="E30" s="6" t="s">
        <v>129</v>
      </c>
      <c r="F30" s="430">
        <v>2</v>
      </c>
      <c r="G30" s="430">
        <v>2</v>
      </c>
      <c r="H30" s="430"/>
      <c r="I30" s="430"/>
      <c r="J30" s="430"/>
      <c r="K30" s="430"/>
      <c r="L30" s="430"/>
      <c r="M30" s="430"/>
      <c r="N30" s="430"/>
      <c r="O30" s="430"/>
      <c r="P30" s="433" t="s">
        <v>197</v>
      </c>
      <c r="Q30" s="430"/>
      <c r="R30" s="430">
        <f t="shared" si="3"/>
        <v>64</v>
      </c>
      <c r="S30" s="446">
        <f t="shared" si="2"/>
        <v>4</v>
      </c>
      <c r="T30" s="1308"/>
      <c r="U30" s="1295"/>
    </row>
    <row r="31" spans="1:21" ht="18.95" customHeight="1">
      <c r="A31" s="1175"/>
      <c r="B31" s="1175"/>
      <c r="C31" s="1177"/>
      <c r="D31" s="430">
        <v>26</v>
      </c>
      <c r="E31" s="6" t="s">
        <v>131</v>
      </c>
      <c r="F31" s="430"/>
      <c r="G31" s="430"/>
      <c r="H31" s="430"/>
      <c r="I31" s="430"/>
      <c r="J31" s="430"/>
      <c r="K31" s="430"/>
      <c r="L31" s="430"/>
      <c r="M31" s="430"/>
      <c r="N31" s="430">
        <v>2</v>
      </c>
      <c r="O31" s="430"/>
      <c r="P31" s="433" t="s">
        <v>197</v>
      </c>
      <c r="Q31" s="430"/>
      <c r="R31" s="430">
        <f t="shared" si="3"/>
        <v>32</v>
      </c>
      <c r="S31" s="446">
        <f t="shared" si="2"/>
        <v>2</v>
      </c>
      <c r="T31" s="1308"/>
      <c r="U31" s="1295"/>
    </row>
    <row r="32" spans="1:21" ht="18.95" customHeight="1">
      <c r="A32" s="1175"/>
      <c r="B32" s="1175"/>
      <c r="C32" s="1177"/>
      <c r="D32" s="430">
        <v>27</v>
      </c>
      <c r="E32" s="10" t="s">
        <v>148</v>
      </c>
      <c r="F32" s="430"/>
      <c r="G32" s="430"/>
      <c r="H32" s="430"/>
      <c r="I32" s="430"/>
      <c r="J32" s="430"/>
      <c r="K32" s="430"/>
      <c r="L32" s="430"/>
      <c r="M32" s="430">
        <v>2</v>
      </c>
      <c r="N32" s="430"/>
      <c r="O32" s="430"/>
      <c r="P32" s="433" t="s">
        <v>197</v>
      </c>
      <c r="Q32" s="430"/>
      <c r="R32" s="430">
        <f t="shared" si="3"/>
        <v>32</v>
      </c>
      <c r="S32" s="446">
        <f t="shared" si="2"/>
        <v>2</v>
      </c>
      <c r="T32" s="1308"/>
      <c r="U32" s="1295"/>
    </row>
    <row r="33" spans="1:21" ht="18.95" customHeight="1">
      <c r="A33" s="1175"/>
      <c r="B33" s="1175"/>
      <c r="C33" s="1177"/>
      <c r="D33" s="430">
        <v>28</v>
      </c>
      <c r="E33" s="217" t="s">
        <v>944</v>
      </c>
      <c r="F33" s="430"/>
      <c r="G33" s="430"/>
      <c r="H33" s="430"/>
      <c r="I33" s="430">
        <v>2</v>
      </c>
      <c r="J33" s="430"/>
      <c r="K33" s="430"/>
      <c r="L33" s="430"/>
      <c r="M33" s="430"/>
      <c r="N33" s="430"/>
      <c r="O33" s="430"/>
      <c r="P33" s="433" t="s">
        <v>197</v>
      </c>
      <c r="Q33" s="430"/>
      <c r="R33" s="430">
        <f t="shared" si="3"/>
        <v>32</v>
      </c>
      <c r="S33" s="446">
        <f t="shared" si="2"/>
        <v>2</v>
      </c>
      <c r="T33" s="1308"/>
      <c r="U33" s="1295"/>
    </row>
    <row r="34" spans="1:21" ht="18.95" customHeight="1">
      <c r="A34" s="1175"/>
      <c r="B34" s="1175"/>
      <c r="C34" s="1177"/>
      <c r="D34" s="430">
        <v>29</v>
      </c>
      <c r="E34" s="6" t="s">
        <v>130</v>
      </c>
      <c r="F34" s="430"/>
      <c r="G34" s="430"/>
      <c r="H34" s="430"/>
      <c r="I34" s="430"/>
      <c r="J34" s="430">
        <v>2</v>
      </c>
      <c r="K34" s="430"/>
      <c r="L34" s="430"/>
      <c r="M34" s="430"/>
      <c r="N34" s="430"/>
      <c r="O34" s="430"/>
      <c r="P34" s="433" t="s">
        <v>197</v>
      </c>
      <c r="Q34" s="430"/>
      <c r="R34" s="430">
        <f t="shared" si="3"/>
        <v>32</v>
      </c>
      <c r="S34" s="446">
        <f t="shared" si="2"/>
        <v>2</v>
      </c>
      <c r="T34" s="1308"/>
      <c r="U34" s="1295"/>
    </row>
    <row r="35" spans="1:21" ht="18.95" customHeight="1">
      <c r="A35" s="1175"/>
      <c r="B35" s="1175"/>
      <c r="C35" s="1177"/>
      <c r="D35" s="430">
        <v>30</v>
      </c>
      <c r="E35" s="6" t="s">
        <v>289</v>
      </c>
      <c r="F35" s="430"/>
      <c r="G35" s="430"/>
      <c r="H35" s="430">
        <v>2</v>
      </c>
      <c r="I35" s="430"/>
      <c r="J35" s="430"/>
      <c r="K35" s="430"/>
      <c r="L35" s="430"/>
      <c r="M35" s="430"/>
      <c r="N35" s="430"/>
      <c r="O35" s="430"/>
      <c r="P35" s="433" t="s">
        <v>197</v>
      </c>
      <c r="Q35" s="181"/>
      <c r="R35" s="430">
        <f t="shared" si="3"/>
        <v>32</v>
      </c>
      <c r="S35" s="446">
        <f t="shared" si="2"/>
        <v>2</v>
      </c>
      <c r="T35" s="1308"/>
      <c r="U35" s="1295"/>
    </row>
    <row r="36" spans="1:21" ht="17.45" customHeight="1">
      <c r="A36" s="1320" t="s">
        <v>43</v>
      </c>
      <c r="B36" s="1169" t="s">
        <v>17</v>
      </c>
      <c r="C36" s="1302" t="s">
        <v>196</v>
      </c>
      <c r="D36" s="430">
        <v>31</v>
      </c>
      <c r="E36" s="10" t="s">
        <v>134</v>
      </c>
      <c r="F36" s="448">
        <v>2</v>
      </c>
      <c r="G36" s="448">
        <v>2</v>
      </c>
      <c r="H36" s="448">
        <v>2</v>
      </c>
      <c r="I36" s="448">
        <v>2</v>
      </c>
      <c r="J36" s="448">
        <v>2</v>
      </c>
      <c r="K36" s="448">
        <v>2</v>
      </c>
      <c r="L36" s="448"/>
      <c r="M36" s="448">
        <v>2</v>
      </c>
      <c r="N36" s="448"/>
      <c r="O36" s="448"/>
      <c r="P36" s="446"/>
      <c r="Q36" s="433" t="s">
        <v>197</v>
      </c>
      <c r="R36" s="430">
        <f t="shared" si="3"/>
        <v>224</v>
      </c>
      <c r="S36" s="446">
        <f t="shared" si="2"/>
        <v>14</v>
      </c>
      <c r="T36" s="1308">
        <f>SUM(R36:R38)/(SUM(R6:R107))</f>
        <v>7.0346849047386417E-2</v>
      </c>
      <c r="U36" s="1295">
        <f>SUM(R36:R107)/(SUM(R6:R107))</f>
        <v>0.60576453346360526</v>
      </c>
    </row>
    <row r="37" spans="1:21" ht="17.45" customHeight="1">
      <c r="A37" s="1321"/>
      <c r="B37" s="1169"/>
      <c r="C37" s="1324"/>
      <c r="D37" s="430">
        <v>32</v>
      </c>
      <c r="E37" s="10" t="s">
        <v>135</v>
      </c>
      <c r="F37" s="448"/>
      <c r="G37" s="448"/>
      <c r="H37" s="448"/>
      <c r="I37" s="448"/>
      <c r="J37" s="401">
        <v>2</v>
      </c>
      <c r="K37" s="401">
        <v>2</v>
      </c>
      <c r="L37" s="448"/>
      <c r="M37" s="448"/>
      <c r="N37" s="448"/>
      <c r="O37" s="448"/>
      <c r="P37" s="446"/>
      <c r="Q37" s="433" t="s">
        <v>197</v>
      </c>
      <c r="R37" s="430">
        <f t="shared" si="3"/>
        <v>64</v>
      </c>
      <c r="S37" s="446">
        <f t="shared" si="2"/>
        <v>4</v>
      </c>
      <c r="T37" s="1308"/>
      <c r="U37" s="1295"/>
    </row>
    <row r="38" spans="1:21" ht="17.45" customHeight="1">
      <c r="A38" s="1321"/>
      <c r="B38" s="1169"/>
      <c r="C38" s="1324"/>
      <c r="D38" s="430"/>
      <c r="E38" s="25"/>
      <c r="F38" s="448"/>
      <c r="G38" s="448"/>
      <c r="H38" s="448"/>
      <c r="I38" s="448"/>
      <c r="J38" s="401"/>
      <c r="K38" s="401"/>
      <c r="L38" s="401"/>
      <c r="M38" s="401"/>
      <c r="N38" s="448"/>
      <c r="O38" s="448"/>
      <c r="P38" s="446"/>
      <c r="Q38" s="401"/>
      <c r="R38" s="446"/>
      <c r="S38" s="446"/>
      <c r="T38" s="1308"/>
      <c r="U38" s="1295"/>
    </row>
    <row r="39" spans="1:21" ht="17.45" customHeight="1">
      <c r="A39" s="1321"/>
      <c r="B39" s="1169"/>
      <c r="C39" s="1169" t="s">
        <v>198</v>
      </c>
      <c r="D39" s="430">
        <v>33</v>
      </c>
      <c r="E39" s="4" t="s">
        <v>136</v>
      </c>
      <c r="F39" s="430"/>
      <c r="G39" s="430"/>
      <c r="H39" s="430">
        <v>2</v>
      </c>
      <c r="I39" s="430">
        <v>2</v>
      </c>
      <c r="J39" s="430"/>
      <c r="K39" s="430"/>
      <c r="L39" s="430"/>
      <c r="M39" s="430"/>
      <c r="N39" s="430"/>
      <c r="O39" s="430"/>
      <c r="P39" s="433" t="s">
        <v>197</v>
      </c>
      <c r="Q39" s="430"/>
      <c r="R39" s="430">
        <f t="shared" si="3"/>
        <v>64</v>
      </c>
      <c r="S39" s="446">
        <f t="shared" si="2"/>
        <v>4</v>
      </c>
      <c r="T39" s="1308">
        <f>SUM(R39:R49)/(SUM(R6:R107))</f>
        <v>0.16414264777723497</v>
      </c>
      <c r="U39" s="1295"/>
    </row>
    <row r="40" spans="1:21" ht="17.45" customHeight="1">
      <c r="A40" s="1321"/>
      <c r="B40" s="1169"/>
      <c r="C40" s="1177"/>
      <c r="D40" s="430">
        <v>34</v>
      </c>
      <c r="E40" s="6" t="s">
        <v>137</v>
      </c>
      <c r="F40" s="430"/>
      <c r="G40" s="430"/>
      <c r="H40" s="430">
        <v>2</v>
      </c>
      <c r="I40" s="430">
        <v>2</v>
      </c>
      <c r="J40" s="430"/>
      <c r="K40" s="430"/>
      <c r="L40" s="430"/>
      <c r="M40" s="430"/>
      <c r="N40" s="430"/>
      <c r="O40" s="430"/>
      <c r="P40" s="433" t="s">
        <v>197</v>
      </c>
      <c r="Q40" s="430"/>
      <c r="R40" s="430">
        <f t="shared" si="3"/>
        <v>64</v>
      </c>
      <c r="S40" s="446">
        <f t="shared" si="2"/>
        <v>4</v>
      </c>
      <c r="T40" s="1308"/>
      <c r="U40" s="1295"/>
    </row>
    <row r="41" spans="1:21" ht="17.45" customHeight="1">
      <c r="A41" s="1321"/>
      <c r="B41" s="1169"/>
      <c r="C41" s="1177"/>
      <c r="D41" s="430">
        <v>35</v>
      </c>
      <c r="E41" s="6" t="s">
        <v>290</v>
      </c>
      <c r="F41" s="430"/>
      <c r="G41" s="430"/>
      <c r="H41" s="430">
        <v>2</v>
      </c>
      <c r="I41" s="430">
        <v>2</v>
      </c>
      <c r="J41" s="430"/>
      <c r="K41" s="430"/>
      <c r="L41" s="430"/>
      <c r="M41" s="430"/>
      <c r="N41" s="430"/>
      <c r="O41" s="430"/>
      <c r="P41" s="433" t="s">
        <v>197</v>
      </c>
      <c r="Q41" s="430"/>
      <c r="R41" s="430">
        <f t="shared" si="3"/>
        <v>64</v>
      </c>
      <c r="S41" s="446">
        <f t="shared" si="2"/>
        <v>4</v>
      </c>
      <c r="T41" s="1308"/>
      <c r="U41" s="1295"/>
    </row>
    <row r="42" spans="1:21" ht="17.45" customHeight="1">
      <c r="A42" s="1321"/>
      <c r="B42" s="1169"/>
      <c r="C42" s="1177"/>
      <c r="D42" s="430">
        <v>36</v>
      </c>
      <c r="E42" s="6" t="s">
        <v>138</v>
      </c>
      <c r="F42" s="430"/>
      <c r="G42" s="430"/>
      <c r="H42" s="430"/>
      <c r="I42" s="430"/>
      <c r="J42" s="430">
        <v>2</v>
      </c>
      <c r="K42" s="430">
        <v>2</v>
      </c>
      <c r="L42" s="430"/>
      <c r="M42" s="430"/>
      <c r="N42" s="430"/>
      <c r="O42" s="430"/>
      <c r="P42" s="433" t="s">
        <v>197</v>
      </c>
      <c r="Q42" s="430"/>
      <c r="R42" s="430">
        <f t="shared" si="3"/>
        <v>64</v>
      </c>
      <c r="S42" s="446">
        <f t="shared" si="2"/>
        <v>4</v>
      </c>
      <c r="T42" s="1308"/>
      <c r="U42" s="1295"/>
    </row>
    <row r="43" spans="1:21" ht="17.45" customHeight="1">
      <c r="A43" s="1321"/>
      <c r="B43" s="1169"/>
      <c r="C43" s="1177"/>
      <c r="D43" s="430">
        <v>37</v>
      </c>
      <c r="E43" s="6" t="s">
        <v>139</v>
      </c>
      <c r="F43" s="430">
        <v>2</v>
      </c>
      <c r="G43" s="430">
        <v>2</v>
      </c>
      <c r="H43" s="430">
        <v>2</v>
      </c>
      <c r="I43" s="430">
        <v>2</v>
      </c>
      <c r="J43" s="430"/>
      <c r="K43" s="430"/>
      <c r="L43" s="430"/>
      <c r="M43" s="430"/>
      <c r="N43" s="430"/>
      <c r="O43" s="430"/>
      <c r="P43" s="433" t="s">
        <v>197</v>
      </c>
      <c r="Q43" s="430"/>
      <c r="R43" s="430">
        <f t="shared" si="3"/>
        <v>128</v>
      </c>
      <c r="S43" s="446">
        <f t="shared" si="2"/>
        <v>8</v>
      </c>
      <c r="T43" s="1308"/>
      <c r="U43" s="1295"/>
    </row>
    <row r="44" spans="1:21" ht="17.45" customHeight="1">
      <c r="A44" s="1321"/>
      <c r="B44" s="1169"/>
      <c r="C44" s="1177"/>
      <c r="D44" s="430">
        <v>38</v>
      </c>
      <c r="E44" s="6" t="s">
        <v>140</v>
      </c>
      <c r="F44" s="430"/>
      <c r="G44" s="430"/>
      <c r="H44" s="430"/>
      <c r="I44" s="430"/>
      <c r="J44" s="430">
        <v>2</v>
      </c>
      <c r="K44" s="430">
        <v>2</v>
      </c>
      <c r="L44" s="430"/>
      <c r="M44" s="430"/>
      <c r="N44" s="430"/>
      <c r="O44" s="430"/>
      <c r="P44" s="433" t="s">
        <v>197</v>
      </c>
      <c r="Q44" s="430"/>
      <c r="R44" s="430">
        <f t="shared" si="3"/>
        <v>64</v>
      </c>
      <c r="S44" s="446">
        <f t="shared" si="2"/>
        <v>4</v>
      </c>
      <c r="T44" s="1308"/>
      <c r="U44" s="1295"/>
    </row>
    <row r="45" spans="1:21" ht="17.45" customHeight="1">
      <c r="A45" s="1321"/>
      <c r="B45" s="1169"/>
      <c r="C45" s="1177"/>
      <c r="D45" s="430">
        <v>39</v>
      </c>
      <c r="E45" s="6" t="s">
        <v>141</v>
      </c>
      <c r="F45" s="430">
        <v>2</v>
      </c>
      <c r="G45" s="430"/>
      <c r="H45" s="430"/>
      <c r="I45" s="430"/>
      <c r="J45" s="430"/>
      <c r="K45" s="430"/>
      <c r="L45" s="430"/>
      <c r="M45" s="430"/>
      <c r="N45" s="430"/>
      <c r="O45" s="430"/>
      <c r="P45" s="433" t="s">
        <v>197</v>
      </c>
      <c r="Q45" s="430"/>
      <c r="R45" s="430">
        <f t="shared" si="3"/>
        <v>32</v>
      </c>
      <c r="S45" s="446">
        <f t="shared" si="2"/>
        <v>2</v>
      </c>
      <c r="T45" s="1308"/>
      <c r="U45" s="1295"/>
    </row>
    <row r="46" spans="1:21" ht="17.45" customHeight="1">
      <c r="A46" s="1321"/>
      <c r="B46" s="1169"/>
      <c r="C46" s="1177"/>
      <c r="D46" s="430">
        <v>40</v>
      </c>
      <c r="E46" s="6" t="s">
        <v>142</v>
      </c>
      <c r="F46" s="430"/>
      <c r="G46" s="430">
        <v>2</v>
      </c>
      <c r="H46" s="430"/>
      <c r="I46" s="430"/>
      <c r="J46" s="430"/>
      <c r="K46" s="430"/>
      <c r="L46" s="430"/>
      <c r="M46" s="430"/>
      <c r="N46" s="430"/>
      <c r="O46" s="430"/>
      <c r="P46" s="433" t="s">
        <v>197</v>
      </c>
      <c r="Q46" s="430"/>
      <c r="R46" s="430">
        <f t="shared" si="3"/>
        <v>32</v>
      </c>
      <c r="S46" s="446">
        <f t="shared" si="2"/>
        <v>2</v>
      </c>
      <c r="T46" s="1308"/>
      <c r="U46" s="1295"/>
    </row>
    <row r="47" spans="1:21" ht="17.45" customHeight="1">
      <c r="A47" s="1321"/>
      <c r="B47" s="1169"/>
      <c r="C47" s="1177"/>
      <c r="D47" s="430">
        <v>41</v>
      </c>
      <c r="E47" s="6" t="s">
        <v>291</v>
      </c>
      <c r="F47" s="430"/>
      <c r="G47" s="430"/>
      <c r="H47" s="430">
        <v>2</v>
      </c>
      <c r="I47" s="430">
        <v>2</v>
      </c>
      <c r="J47" s="430"/>
      <c r="K47" s="430"/>
      <c r="L47" s="430"/>
      <c r="M47" s="430"/>
      <c r="N47" s="430"/>
      <c r="O47" s="430"/>
      <c r="P47" s="433" t="s">
        <v>197</v>
      </c>
      <c r="Q47" s="430"/>
      <c r="R47" s="430">
        <f t="shared" si="3"/>
        <v>64</v>
      </c>
      <c r="S47" s="446">
        <f t="shared" si="2"/>
        <v>4</v>
      </c>
      <c r="T47" s="1308"/>
      <c r="U47" s="1295"/>
    </row>
    <row r="48" spans="1:21" ht="17.45" customHeight="1">
      <c r="A48" s="1321"/>
      <c r="B48" s="1169"/>
      <c r="C48" s="1177"/>
      <c r="D48" s="430">
        <v>42</v>
      </c>
      <c r="E48" s="6" t="s">
        <v>292</v>
      </c>
      <c r="F48" s="430"/>
      <c r="G48" s="430"/>
      <c r="H48" s="430"/>
      <c r="I48" s="430"/>
      <c r="J48" s="430">
        <v>2</v>
      </c>
      <c r="K48" s="430">
        <v>2</v>
      </c>
      <c r="L48" s="430"/>
      <c r="M48" s="430"/>
      <c r="N48" s="430"/>
      <c r="O48" s="430"/>
      <c r="P48" s="433" t="s">
        <v>197</v>
      </c>
      <c r="Q48" s="430"/>
      <c r="R48" s="430">
        <f t="shared" si="3"/>
        <v>64</v>
      </c>
      <c r="S48" s="446">
        <f t="shared" si="2"/>
        <v>4</v>
      </c>
      <c r="T48" s="1308"/>
      <c r="U48" s="1295"/>
    </row>
    <row r="49" spans="1:21" ht="17.45" customHeight="1">
      <c r="A49" s="1321"/>
      <c r="B49" s="1169"/>
      <c r="C49" s="1177"/>
      <c r="D49" s="430">
        <v>43</v>
      </c>
      <c r="E49" s="6" t="s">
        <v>144</v>
      </c>
      <c r="F49" s="430"/>
      <c r="G49" s="430"/>
      <c r="H49" s="430"/>
      <c r="I49" s="430"/>
      <c r="J49" s="430"/>
      <c r="K49" s="430"/>
      <c r="L49" s="430"/>
      <c r="M49" s="430">
        <v>2</v>
      </c>
      <c r="N49" s="430"/>
      <c r="O49" s="430"/>
      <c r="P49" s="433" t="s">
        <v>197</v>
      </c>
      <c r="Q49" s="430"/>
      <c r="R49" s="430">
        <f t="shared" si="3"/>
        <v>32</v>
      </c>
      <c r="S49" s="446">
        <f t="shared" si="2"/>
        <v>2</v>
      </c>
      <c r="T49" s="1308"/>
      <c r="U49" s="1295"/>
    </row>
    <row r="50" spans="1:21" ht="17.45" customHeight="1">
      <c r="A50" s="1321"/>
      <c r="B50" s="1169" t="s">
        <v>17</v>
      </c>
      <c r="C50" s="1169" t="s">
        <v>56</v>
      </c>
      <c r="D50" s="430">
        <v>44</v>
      </c>
      <c r="E50" s="10" t="s">
        <v>145</v>
      </c>
      <c r="F50" s="448">
        <v>1</v>
      </c>
      <c r="G50" s="448">
        <v>1</v>
      </c>
      <c r="H50" s="448"/>
      <c r="I50" s="448"/>
      <c r="J50" s="448"/>
      <c r="K50" s="448"/>
      <c r="L50" s="400"/>
      <c r="M50" s="400"/>
      <c r="N50" s="400"/>
      <c r="O50" s="400"/>
      <c r="P50" s="400"/>
      <c r="Q50" s="433" t="s">
        <v>197</v>
      </c>
      <c r="R50" s="430">
        <f t="shared" ref="R50:R55" si="4">F50*16+G50*16+H50*16+I50*16+J50*16+K50*16+L50*16+M50*16+N50*16+O50*19</f>
        <v>32</v>
      </c>
      <c r="S50" s="446">
        <f t="shared" ref="S50:S55" si="5">INT(R50/16)+IF(MOD(R50,16)&gt;9,1,0)</f>
        <v>2</v>
      </c>
      <c r="T50" s="1308">
        <f>SUM(R50:R65)/(SUM(R6:R107))</f>
        <v>0.34782608695652173</v>
      </c>
      <c r="U50" s="1295"/>
    </row>
    <row r="51" spans="1:21" ht="17.45" customHeight="1">
      <c r="A51" s="1321"/>
      <c r="B51" s="1169"/>
      <c r="C51" s="1169"/>
      <c r="D51" s="430">
        <v>45</v>
      </c>
      <c r="E51" s="15" t="s">
        <v>146</v>
      </c>
      <c r="F51" s="448">
        <v>1</v>
      </c>
      <c r="G51" s="448">
        <v>1</v>
      </c>
      <c r="H51" s="430"/>
      <c r="I51" s="430"/>
      <c r="J51" s="430"/>
      <c r="K51" s="430"/>
      <c r="L51" s="400"/>
      <c r="M51" s="400"/>
      <c r="N51" s="400"/>
      <c r="O51" s="400"/>
      <c r="P51" s="400"/>
      <c r="Q51" s="433" t="s">
        <v>197</v>
      </c>
      <c r="R51" s="430">
        <f t="shared" si="4"/>
        <v>32</v>
      </c>
      <c r="S51" s="446">
        <f t="shared" si="5"/>
        <v>2</v>
      </c>
      <c r="T51" s="1308"/>
      <c r="U51" s="1295"/>
    </row>
    <row r="52" spans="1:21" ht="17.45" customHeight="1">
      <c r="A52" s="1321"/>
      <c r="B52" s="1169"/>
      <c r="C52" s="1169"/>
      <c r="D52" s="430">
        <v>46</v>
      </c>
      <c r="E52" s="25" t="s">
        <v>200</v>
      </c>
      <c r="F52" s="448"/>
      <c r="G52" s="448"/>
      <c r="H52" s="448"/>
      <c r="I52" s="448"/>
      <c r="J52" s="401"/>
      <c r="K52" s="401"/>
      <c r="L52" s="401"/>
      <c r="M52" s="401">
        <v>2</v>
      </c>
      <c r="N52" s="448">
        <v>2</v>
      </c>
      <c r="O52" s="448"/>
      <c r="P52" s="446"/>
      <c r="Q52" s="433" t="s">
        <v>197</v>
      </c>
      <c r="R52" s="430">
        <f t="shared" si="4"/>
        <v>64</v>
      </c>
      <c r="S52" s="446">
        <f t="shared" si="5"/>
        <v>4</v>
      </c>
      <c r="T52" s="1308"/>
      <c r="U52" s="1295"/>
    </row>
    <row r="53" spans="1:21" ht="17.45" customHeight="1">
      <c r="A53" s="1321"/>
      <c r="B53" s="1169"/>
      <c r="C53" s="1169"/>
      <c r="D53" s="430">
        <v>47</v>
      </c>
      <c r="E53" s="28" t="s">
        <v>201</v>
      </c>
      <c r="F53" s="448"/>
      <c r="G53" s="448"/>
      <c r="H53" s="448"/>
      <c r="I53" s="448"/>
      <c r="J53" s="448"/>
      <c r="K53" s="448"/>
      <c r="L53" s="448"/>
      <c r="M53" s="448"/>
      <c r="N53" s="448">
        <v>2</v>
      </c>
      <c r="O53" s="400"/>
      <c r="P53" s="433" t="s">
        <v>197</v>
      </c>
      <c r="Q53" s="400"/>
      <c r="R53" s="430">
        <f t="shared" si="4"/>
        <v>32</v>
      </c>
      <c r="S53" s="446">
        <f t="shared" si="5"/>
        <v>2</v>
      </c>
      <c r="T53" s="1308"/>
      <c r="U53" s="1295"/>
    </row>
    <row r="54" spans="1:21" ht="17.45" customHeight="1">
      <c r="A54" s="1321"/>
      <c r="B54" s="1176"/>
      <c r="C54" s="1176"/>
      <c r="D54" s="318"/>
      <c r="E54" s="380" t="s">
        <v>1047</v>
      </c>
      <c r="F54" s="321"/>
      <c r="G54" s="321"/>
      <c r="H54" s="321"/>
      <c r="I54" s="321"/>
      <c r="J54" s="321"/>
      <c r="K54" s="321"/>
      <c r="L54" s="321"/>
      <c r="M54" s="321"/>
      <c r="N54" s="321">
        <v>2</v>
      </c>
      <c r="O54" s="319"/>
      <c r="P54" s="322"/>
      <c r="Q54" s="319"/>
      <c r="R54" s="318"/>
      <c r="S54" s="320"/>
      <c r="T54" s="1309"/>
      <c r="U54" s="1297"/>
    </row>
    <row r="55" spans="1:21" ht="17.45" customHeight="1">
      <c r="A55" s="1321"/>
      <c r="B55" s="1169"/>
      <c r="C55" s="1169"/>
      <c r="D55" s="430">
        <v>48</v>
      </c>
      <c r="E55" s="15" t="s">
        <v>147</v>
      </c>
      <c r="F55" s="430"/>
      <c r="G55" s="430"/>
      <c r="H55" s="430"/>
      <c r="I55" s="430"/>
      <c r="J55" s="430"/>
      <c r="K55" s="430"/>
      <c r="L55" s="400"/>
      <c r="M55" s="400"/>
      <c r="N55" s="400">
        <v>4</v>
      </c>
      <c r="O55" s="400"/>
      <c r="P55" s="433" t="s">
        <v>197</v>
      </c>
      <c r="Q55" s="400"/>
      <c r="R55" s="430">
        <f t="shared" si="4"/>
        <v>64</v>
      </c>
      <c r="S55" s="446">
        <f t="shared" si="5"/>
        <v>4</v>
      </c>
      <c r="T55" s="1308"/>
      <c r="U55" s="1295"/>
    </row>
    <row r="56" spans="1:21" ht="17.45" customHeight="1">
      <c r="A56" s="1321"/>
      <c r="B56" s="1169"/>
      <c r="C56" s="1169"/>
      <c r="D56" s="430">
        <v>49</v>
      </c>
      <c r="E56" s="18" t="s">
        <v>149</v>
      </c>
      <c r="F56" s="453" t="s">
        <v>60</v>
      </c>
      <c r="G56" s="448"/>
      <c r="H56" s="448"/>
      <c r="I56" s="448"/>
      <c r="J56" s="448"/>
      <c r="K56" s="448"/>
      <c r="L56" s="400"/>
      <c r="M56" s="400"/>
      <c r="N56" s="400"/>
      <c r="O56" s="400"/>
      <c r="P56" s="400"/>
      <c r="Q56" s="400"/>
      <c r="R56" s="446">
        <v>60</v>
      </c>
      <c r="S56" s="446">
        <v>2</v>
      </c>
      <c r="T56" s="1308"/>
      <c r="U56" s="1295"/>
    </row>
    <row r="57" spans="1:21" ht="17.45" customHeight="1">
      <c r="A57" s="1321"/>
      <c r="B57" s="1169"/>
      <c r="C57" s="1169"/>
      <c r="D57" s="430">
        <v>50</v>
      </c>
      <c r="E57" s="18" t="s">
        <v>150</v>
      </c>
      <c r="F57" s="453" t="s">
        <v>69</v>
      </c>
      <c r="G57" s="448"/>
      <c r="H57" s="448"/>
      <c r="I57" s="448"/>
      <c r="J57" s="448"/>
      <c r="K57" s="448"/>
      <c r="L57" s="400"/>
      <c r="M57" s="400"/>
      <c r="N57" s="400"/>
      <c r="O57" s="400"/>
      <c r="P57" s="400"/>
      <c r="Q57" s="400"/>
      <c r="R57" s="446">
        <v>30</v>
      </c>
      <c r="S57" s="446">
        <v>1</v>
      </c>
      <c r="T57" s="1308"/>
      <c r="U57" s="1295"/>
    </row>
    <row r="58" spans="1:21" ht="17.45" customHeight="1">
      <c r="A58" s="1321"/>
      <c r="B58" s="1169"/>
      <c r="C58" s="1169"/>
      <c r="D58" s="430">
        <v>51</v>
      </c>
      <c r="E58" s="10" t="s">
        <v>151</v>
      </c>
      <c r="F58" s="448"/>
      <c r="G58" s="448"/>
      <c r="H58" s="448"/>
      <c r="I58" s="448"/>
      <c r="J58" s="448"/>
      <c r="K58" s="448"/>
      <c r="L58" s="400"/>
      <c r="M58" s="400"/>
      <c r="N58" s="400"/>
      <c r="O58" s="400"/>
      <c r="P58" s="400"/>
      <c r="Q58" s="400"/>
      <c r="R58" s="446" t="s">
        <v>152</v>
      </c>
      <c r="S58" s="446"/>
      <c r="T58" s="1308"/>
      <c r="U58" s="1295"/>
    </row>
    <row r="59" spans="1:21" ht="17.45" customHeight="1">
      <c r="A59" s="1321"/>
      <c r="B59" s="1169"/>
      <c r="C59" s="1169"/>
      <c r="D59" s="430">
        <v>52</v>
      </c>
      <c r="E59" s="15" t="s">
        <v>293</v>
      </c>
      <c r="F59" s="430"/>
      <c r="G59" s="430"/>
      <c r="H59" s="430"/>
      <c r="I59" s="430"/>
      <c r="J59" s="430"/>
      <c r="K59" s="430"/>
      <c r="L59" s="400"/>
      <c r="M59" s="400"/>
      <c r="N59" s="400"/>
      <c r="O59" s="400"/>
      <c r="P59" s="400"/>
      <c r="Q59" s="400"/>
      <c r="R59" s="430" t="s">
        <v>294</v>
      </c>
      <c r="S59" s="430"/>
      <c r="T59" s="1308"/>
      <c r="U59" s="1295"/>
    </row>
    <row r="60" spans="1:21" ht="17.45" customHeight="1">
      <c r="A60" s="1321"/>
      <c r="B60" s="1169"/>
      <c r="C60" s="1169"/>
      <c r="D60" s="430">
        <v>53</v>
      </c>
      <c r="E60" s="10" t="s">
        <v>153</v>
      </c>
      <c r="F60" s="448"/>
      <c r="G60" s="448"/>
      <c r="H60" s="448"/>
      <c r="I60" s="448"/>
      <c r="J60" s="448"/>
      <c r="K60" s="448"/>
      <c r="L60" s="400"/>
      <c r="M60" s="453" t="s">
        <v>60</v>
      </c>
      <c r="N60" s="400"/>
      <c r="O60" s="400"/>
      <c r="P60" s="400"/>
      <c r="Q60" s="400"/>
      <c r="R60" s="446">
        <v>60</v>
      </c>
      <c r="S60" s="446">
        <v>2</v>
      </c>
      <c r="T60" s="1308"/>
      <c r="U60" s="1295"/>
    </row>
    <row r="61" spans="1:21" ht="17.45" customHeight="1">
      <c r="A61" s="1321"/>
      <c r="B61" s="1169"/>
      <c r="C61" s="1169"/>
      <c r="D61" s="430">
        <v>54</v>
      </c>
      <c r="E61" s="10" t="s">
        <v>295</v>
      </c>
      <c r="F61" s="448"/>
      <c r="G61" s="448"/>
      <c r="H61" s="448"/>
      <c r="I61" s="448"/>
      <c r="J61" s="448"/>
      <c r="K61" s="448"/>
      <c r="L61" s="180" t="s">
        <v>264</v>
      </c>
      <c r="M61" s="453"/>
      <c r="N61" s="400"/>
      <c r="O61" s="400"/>
      <c r="P61" s="400"/>
      <c r="Q61" s="400"/>
      <c r="R61" s="446">
        <v>480</v>
      </c>
      <c r="S61" s="446">
        <v>16</v>
      </c>
      <c r="T61" s="1308"/>
      <c r="U61" s="1295"/>
    </row>
    <row r="62" spans="1:21" ht="17.45" customHeight="1">
      <c r="A62" s="1321"/>
      <c r="B62" s="1169"/>
      <c r="C62" s="1169"/>
      <c r="D62" s="430">
        <v>55</v>
      </c>
      <c r="E62" s="15" t="s">
        <v>296</v>
      </c>
      <c r="F62" s="430"/>
      <c r="G62" s="430"/>
      <c r="H62" s="430"/>
      <c r="I62" s="430"/>
      <c r="J62" s="430"/>
      <c r="K62" s="430"/>
      <c r="L62" s="400"/>
      <c r="M62" s="400"/>
      <c r="N62" s="400"/>
      <c r="O62" s="400"/>
      <c r="P62" s="400"/>
      <c r="Q62" s="400"/>
      <c r="R62" s="430" t="s">
        <v>152</v>
      </c>
      <c r="S62" s="446"/>
      <c r="T62" s="1308"/>
      <c r="U62" s="1295"/>
    </row>
    <row r="63" spans="1:21" ht="17.45" customHeight="1">
      <c r="A63" s="1321"/>
      <c r="B63" s="1169"/>
      <c r="C63" s="1169"/>
      <c r="D63" s="430">
        <v>56</v>
      </c>
      <c r="E63" s="10" t="s">
        <v>154</v>
      </c>
      <c r="F63" s="448"/>
      <c r="G63" s="448"/>
      <c r="H63" s="448"/>
      <c r="I63" s="448"/>
      <c r="J63" s="448"/>
      <c r="K63" s="448"/>
      <c r="L63" s="400"/>
      <c r="M63" s="448"/>
      <c r="N63" s="400"/>
      <c r="O63" s="169" t="s">
        <v>65</v>
      </c>
      <c r="P63" s="400"/>
      <c r="Q63" s="400"/>
      <c r="R63" s="400">
        <v>420</v>
      </c>
      <c r="S63" s="446">
        <v>14</v>
      </c>
      <c r="T63" s="1308"/>
      <c r="U63" s="1295"/>
    </row>
    <row r="64" spans="1:21" ht="17.45" customHeight="1">
      <c r="A64" s="1321"/>
      <c r="B64" s="1169"/>
      <c r="C64" s="1169"/>
      <c r="D64" s="430">
        <v>57</v>
      </c>
      <c r="E64" s="179" t="s">
        <v>297</v>
      </c>
      <c r="F64" s="448"/>
      <c r="G64" s="448"/>
      <c r="H64" s="448"/>
      <c r="I64" s="448"/>
      <c r="J64" s="448"/>
      <c r="K64" s="448"/>
      <c r="L64" s="400"/>
      <c r="M64" s="400"/>
      <c r="N64" s="400"/>
      <c r="O64" s="169" t="s">
        <v>67</v>
      </c>
      <c r="P64" s="400"/>
      <c r="Q64" s="400"/>
      <c r="R64" s="400">
        <v>120</v>
      </c>
      <c r="S64" s="446">
        <v>4</v>
      </c>
      <c r="T64" s="1308"/>
      <c r="U64" s="1295"/>
    </row>
    <row r="65" spans="1:21" ht="17.45" customHeight="1">
      <c r="A65" s="1321"/>
      <c r="B65" s="1169"/>
      <c r="C65" s="1169"/>
      <c r="D65" s="430">
        <v>58</v>
      </c>
      <c r="E65" s="10" t="s">
        <v>156</v>
      </c>
      <c r="F65" s="448"/>
      <c r="G65" s="448"/>
      <c r="H65" s="448"/>
      <c r="I65" s="448"/>
      <c r="J65" s="448"/>
      <c r="K65" s="448"/>
      <c r="L65" s="400"/>
      <c r="M65" s="400"/>
      <c r="N65" s="400"/>
      <c r="O65" s="169" t="s">
        <v>69</v>
      </c>
      <c r="P65" s="400"/>
      <c r="Q65" s="400"/>
      <c r="R65" s="400">
        <v>30</v>
      </c>
      <c r="S65" s="446">
        <v>1</v>
      </c>
      <c r="T65" s="1308"/>
      <c r="U65" s="1295"/>
    </row>
    <row r="66" spans="1:21" ht="17.45" customHeight="1">
      <c r="A66" s="1321"/>
      <c r="B66" s="1320" t="s">
        <v>70</v>
      </c>
      <c r="C66" s="1307" t="s">
        <v>204</v>
      </c>
      <c r="D66" s="430">
        <v>59</v>
      </c>
      <c r="E66" s="6" t="s">
        <v>157</v>
      </c>
      <c r="F66" s="430"/>
      <c r="G66" s="430"/>
      <c r="H66" s="430"/>
      <c r="I66" s="430"/>
      <c r="J66" s="1306">
        <v>2</v>
      </c>
      <c r="K66" s="1171">
        <v>2</v>
      </c>
      <c r="L66" s="430"/>
      <c r="M66" s="430"/>
      <c r="N66" s="430"/>
      <c r="O66" s="430"/>
      <c r="P66" s="1166" t="s">
        <v>197</v>
      </c>
      <c r="Q66" s="430"/>
      <c r="R66" s="1310">
        <f t="shared" ref="R66" si="6">F66*16+G66*16+H66*16+I66*16+J66*16+K66*16+L66*16+M66*16+N66*16+O66*19</f>
        <v>64</v>
      </c>
      <c r="S66" s="1313">
        <f>INT(R66/16)+IF(MOD(R66,16)&gt;9,1,0)</f>
        <v>4</v>
      </c>
      <c r="T66" s="1308">
        <f>SUM(R66:R72)/(SUM(R6:R107))</f>
        <v>1.5632633121641426E-2</v>
      </c>
      <c r="U66" s="1295"/>
    </row>
    <row r="67" spans="1:21" ht="17.45" customHeight="1">
      <c r="A67" s="1321"/>
      <c r="B67" s="1321"/>
      <c r="C67" s="1307"/>
      <c r="D67" s="430">
        <v>60</v>
      </c>
      <c r="E67" s="6" t="s">
        <v>158</v>
      </c>
      <c r="F67" s="430"/>
      <c r="G67" s="430"/>
      <c r="H67" s="430"/>
      <c r="I67" s="430"/>
      <c r="J67" s="1306"/>
      <c r="K67" s="1171"/>
      <c r="L67" s="430"/>
      <c r="M67" s="430"/>
      <c r="N67" s="430"/>
      <c r="O67" s="430"/>
      <c r="P67" s="1167"/>
      <c r="Q67" s="430"/>
      <c r="R67" s="1311"/>
      <c r="S67" s="1314"/>
      <c r="T67" s="1308"/>
      <c r="U67" s="1295"/>
    </row>
    <row r="68" spans="1:21" ht="17.45" customHeight="1">
      <c r="A68" s="1321"/>
      <c r="B68" s="1321"/>
      <c r="C68" s="1307"/>
      <c r="D68" s="430">
        <v>61</v>
      </c>
      <c r="E68" s="6" t="s">
        <v>159</v>
      </c>
      <c r="F68" s="430"/>
      <c r="G68" s="430"/>
      <c r="H68" s="430"/>
      <c r="I68" s="430"/>
      <c r="J68" s="1306"/>
      <c r="K68" s="1171"/>
      <c r="L68" s="430"/>
      <c r="M68" s="430"/>
      <c r="N68" s="430"/>
      <c r="O68" s="430"/>
      <c r="P68" s="1167"/>
      <c r="Q68" s="430"/>
      <c r="R68" s="1311"/>
      <c r="S68" s="1314"/>
      <c r="T68" s="1308"/>
      <c r="U68" s="1295"/>
    </row>
    <row r="69" spans="1:21" ht="17.45" customHeight="1">
      <c r="A69" s="1321"/>
      <c r="B69" s="1321"/>
      <c r="C69" s="1307"/>
      <c r="D69" s="430">
        <v>62</v>
      </c>
      <c r="E69" s="6" t="s">
        <v>160</v>
      </c>
      <c r="F69" s="430"/>
      <c r="G69" s="430"/>
      <c r="H69" s="430"/>
      <c r="I69" s="430"/>
      <c r="J69" s="1306"/>
      <c r="K69" s="1171"/>
      <c r="L69" s="430"/>
      <c r="M69" s="430"/>
      <c r="N69" s="430"/>
      <c r="O69" s="430"/>
      <c r="P69" s="1167"/>
      <c r="Q69" s="430"/>
      <c r="R69" s="1311"/>
      <c r="S69" s="1314"/>
      <c r="T69" s="1308"/>
      <c r="U69" s="1295"/>
    </row>
    <row r="70" spans="1:21" ht="17.45" customHeight="1">
      <c r="A70" s="1321"/>
      <c r="B70" s="1321"/>
      <c r="C70" s="1307"/>
      <c r="D70" s="430">
        <v>63</v>
      </c>
      <c r="E70" s="6" t="s">
        <v>161</v>
      </c>
      <c r="F70" s="430"/>
      <c r="G70" s="430"/>
      <c r="H70" s="430"/>
      <c r="I70" s="430"/>
      <c r="J70" s="1306"/>
      <c r="K70" s="1171"/>
      <c r="L70" s="430"/>
      <c r="M70" s="430"/>
      <c r="N70" s="430"/>
      <c r="O70" s="430"/>
      <c r="P70" s="1167"/>
      <c r="Q70" s="430"/>
      <c r="R70" s="1311"/>
      <c r="S70" s="1314"/>
      <c r="T70" s="1308"/>
      <c r="U70" s="1295"/>
    </row>
    <row r="71" spans="1:21" ht="17.45" customHeight="1">
      <c r="A71" s="1321"/>
      <c r="B71" s="1321"/>
      <c r="C71" s="1307"/>
      <c r="D71" s="430">
        <v>64</v>
      </c>
      <c r="E71" s="6" t="s">
        <v>162</v>
      </c>
      <c r="F71" s="353"/>
      <c r="G71" s="353"/>
      <c r="H71" s="353"/>
      <c r="I71" s="353"/>
      <c r="J71" s="1306"/>
      <c r="K71" s="1171"/>
      <c r="L71" s="184"/>
      <c r="M71" s="184"/>
      <c r="N71" s="184"/>
      <c r="O71" s="353"/>
      <c r="P71" s="1167"/>
      <c r="Q71" s="353"/>
      <c r="R71" s="1311"/>
      <c r="S71" s="1314"/>
      <c r="T71" s="1308"/>
      <c r="U71" s="1295"/>
    </row>
    <row r="72" spans="1:21" ht="17.45" customHeight="1">
      <c r="A72" s="1322"/>
      <c r="B72" s="1322"/>
      <c r="C72" s="1307"/>
      <c r="D72" s="430">
        <v>65</v>
      </c>
      <c r="E72" s="6" t="s">
        <v>163</v>
      </c>
      <c r="F72" s="353"/>
      <c r="G72" s="353"/>
      <c r="H72" s="353"/>
      <c r="I72" s="353"/>
      <c r="J72" s="1306"/>
      <c r="K72" s="1171"/>
      <c r="L72" s="184"/>
      <c r="M72" s="184"/>
      <c r="N72" s="184"/>
      <c r="O72" s="353"/>
      <c r="P72" s="1168"/>
      <c r="Q72" s="353"/>
      <c r="R72" s="1312"/>
      <c r="S72" s="1315"/>
      <c r="T72" s="1308"/>
      <c r="U72" s="1295"/>
    </row>
    <row r="73" spans="1:21" ht="17.100000000000001" customHeight="1">
      <c r="A73" s="1169" t="s">
        <v>43</v>
      </c>
      <c r="B73" s="1169" t="s">
        <v>70</v>
      </c>
      <c r="C73" s="1169" t="s">
        <v>71</v>
      </c>
      <c r="D73" s="430">
        <v>66</v>
      </c>
      <c r="E73" s="15" t="s">
        <v>298</v>
      </c>
      <c r="F73" s="64"/>
      <c r="G73" s="64"/>
      <c r="H73" s="64"/>
      <c r="I73" s="64"/>
      <c r="J73" s="64"/>
      <c r="K73" s="64"/>
      <c r="L73" s="64"/>
      <c r="M73" s="64"/>
      <c r="N73" s="1316">
        <v>2</v>
      </c>
      <c r="O73" s="38"/>
      <c r="P73" s="430"/>
      <c r="Q73" s="1257" t="s">
        <v>197</v>
      </c>
      <c r="R73" s="1310">
        <f t="shared" ref="R73" si="7">F73*16+G73*16+H73*16+I73*16+J73*16+K73*16+L73*16+M73*16+N73*16+O73*19</f>
        <v>32</v>
      </c>
      <c r="S73" s="1170">
        <v>1</v>
      </c>
      <c r="T73" s="1308">
        <f>R73/(SUM(R6:R107))</f>
        <v>7.816316560820713E-3</v>
      </c>
      <c r="U73" s="1295"/>
    </row>
    <row r="74" spans="1:21" ht="17.100000000000001" customHeight="1">
      <c r="A74" s="1169"/>
      <c r="B74" s="1169"/>
      <c r="C74" s="1169"/>
      <c r="D74" s="430">
        <v>67</v>
      </c>
      <c r="E74" s="6" t="s">
        <v>299</v>
      </c>
      <c r="F74" s="64"/>
      <c r="G74" s="64"/>
      <c r="H74" s="64"/>
      <c r="I74" s="64"/>
      <c r="J74" s="64"/>
      <c r="K74" s="64"/>
      <c r="L74" s="64"/>
      <c r="M74" s="64"/>
      <c r="N74" s="1317"/>
      <c r="O74" s="38"/>
      <c r="P74" s="430"/>
      <c r="Q74" s="1319"/>
      <c r="R74" s="1311"/>
      <c r="S74" s="1170"/>
      <c r="T74" s="1308"/>
      <c r="U74" s="1295"/>
    </row>
    <row r="75" spans="1:21" ht="17.100000000000001" customHeight="1">
      <c r="A75" s="1169"/>
      <c r="B75" s="1169"/>
      <c r="C75" s="1169"/>
      <c r="D75" s="430">
        <v>68</v>
      </c>
      <c r="E75" s="6" t="s">
        <v>158</v>
      </c>
      <c r="F75" s="64"/>
      <c r="G75" s="64"/>
      <c r="H75" s="64"/>
      <c r="I75" s="64"/>
      <c r="J75" s="64"/>
      <c r="K75" s="64"/>
      <c r="L75" s="64"/>
      <c r="M75" s="64"/>
      <c r="N75" s="1317"/>
      <c r="O75" s="38"/>
      <c r="P75" s="430"/>
      <c r="Q75" s="1319"/>
      <c r="R75" s="1311"/>
      <c r="S75" s="1170"/>
      <c r="T75" s="1308"/>
      <c r="U75" s="1295"/>
    </row>
    <row r="76" spans="1:21" ht="17.100000000000001" customHeight="1">
      <c r="A76" s="1169"/>
      <c r="B76" s="1169"/>
      <c r="C76" s="1169"/>
      <c r="D76" s="430">
        <v>69</v>
      </c>
      <c r="E76" s="351" t="s">
        <v>300</v>
      </c>
      <c r="F76" s="64"/>
      <c r="G76" s="64"/>
      <c r="H76" s="64"/>
      <c r="I76" s="64"/>
      <c r="J76" s="64"/>
      <c r="K76" s="64"/>
      <c r="L76" s="64"/>
      <c r="M76" s="64"/>
      <c r="N76" s="1317"/>
      <c r="O76" s="38"/>
      <c r="P76" s="430"/>
      <c r="Q76" s="1319"/>
      <c r="R76" s="1311"/>
      <c r="S76" s="1170"/>
      <c r="T76" s="1308"/>
      <c r="U76" s="1295"/>
    </row>
    <row r="77" spans="1:21" ht="17.100000000000001" customHeight="1">
      <c r="A77" s="1169"/>
      <c r="B77" s="1169"/>
      <c r="C77" s="1169"/>
      <c r="D77" s="430">
        <v>70</v>
      </c>
      <c r="E77" s="182" t="s">
        <v>301</v>
      </c>
      <c r="F77" s="64"/>
      <c r="G77" s="64"/>
      <c r="H77" s="64"/>
      <c r="I77" s="64"/>
      <c r="J77" s="64"/>
      <c r="K77" s="64"/>
      <c r="L77" s="64"/>
      <c r="M77" s="64"/>
      <c r="N77" s="1317"/>
      <c r="O77" s="38"/>
      <c r="P77" s="430"/>
      <c r="Q77" s="1319"/>
      <c r="R77" s="1311"/>
      <c r="S77" s="1170"/>
      <c r="T77" s="1308"/>
      <c r="U77" s="1295"/>
    </row>
    <row r="78" spans="1:21" ht="17.100000000000001" customHeight="1">
      <c r="A78" s="1169"/>
      <c r="B78" s="1169"/>
      <c r="C78" s="1169"/>
      <c r="D78" s="430">
        <v>71</v>
      </c>
      <c r="E78" s="182" t="s">
        <v>302</v>
      </c>
      <c r="F78" s="64"/>
      <c r="G78" s="64"/>
      <c r="H78" s="64"/>
      <c r="I78" s="64"/>
      <c r="J78" s="64"/>
      <c r="K78" s="64"/>
      <c r="L78" s="64"/>
      <c r="M78" s="64"/>
      <c r="N78" s="1317"/>
      <c r="O78" s="38"/>
      <c r="P78" s="430"/>
      <c r="Q78" s="1319"/>
      <c r="R78" s="1311"/>
      <c r="S78" s="1170"/>
      <c r="T78" s="1308"/>
      <c r="U78" s="1295"/>
    </row>
    <row r="79" spans="1:21" ht="17.100000000000001" customHeight="1">
      <c r="A79" s="1169"/>
      <c r="B79" s="1169"/>
      <c r="C79" s="1169"/>
      <c r="D79" s="430">
        <v>72</v>
      </c>
      <c r="E79" s="6" t="s">
        <v>303</v>
      </c>
      <c r="F79" s="64"/>
      <c r="G79" s="64"/>
      <c r="H79" s="64"/>
      <c r="I79" s="64"/>
      <c r="J79" s="64"/>
      <c r="K79" s="64"/>
      <c r="L79" s="64"/>
      <c r="M79" s="64"/>
      <c r="N79" s="1317"/>
      <c r="O79" s="38"/>
      <c r="P79" s="430"/>
      <c r="Q79" s="1319"/>
      <c r="R79" s="1311"/>
      <c r="S79" s="1170"/>
      <c r="T79" s="1308"/>
      <c r="U79" s="1295"/>
    </row>
    <row r="80" spans="1:21" ht="17.100000000000001" customHeight="1">
      <c r="A80" s="1169"/>
      <c r="B80" s="1175"/>
      <c r="C80" s="1169" t="s">
        <v>79</v>
      </c>
      <c r="D80" s="430">
        <v>73</v>
      </c>
      <c r="E80" s="20" t="s">
        <v>304</v>
      </c>
      <c r="F80" s="430"/>
      <c r="G80" s="430"/>
      <c r="H80" s="430"/>
      <c r="I80" s="430"/>
      <c r="J80" s="38"/>
      <c r="K80" s="38"/>
      <c r="L80" s="38"/>
      <c r="M80" s="38"/>
      <c r="N80" s="1317"/>
      <c r="O80" s="38"/>
      <c r="P80" s="430"/>
      <c r="Q80" s="1319"/>
      <c r="R80" s="1311"/>
      <c r="S80" s="1170"/>
      <c r="T80" s="1308"/>
      <c r="U80" s="1295"/>
    </row>
    <row r="81" spans="1:21" ht="17.100000000000001" customHeight="1">
      <c r="A81" s="1169"/>
      <c r="B81" s="1175"/>
      <c r="C81" s="1169"/>
      <c r="D81" s="430">
        <v>74</v>
      </c>
      <c r="E81" s="49" t="s">
        <v>165</v>
      </c>
      <c r="F81" s="430"/>
      <c r="G81" s="430"/>
      <c r="H81" s="430"/>
      <c r="I81" s="430"/>
      <c r="J81" s="38"/>
      <c r="K81" s="38"/>
      <c r="L81" s="38"/>
      <c r="M81" s="38"/>
      <c r="N81" s="1317"/>
      <c r="O81" s="38"/>
      <c r="P81" s="430"/>
      <c r="Q81" s="1319"/>
      <c r="R81" s="1311"/>
      <c r="S81" s="1170"/>
      <c r="T81" s="1308"/>
      <c r="U81" s="1295"/>
    </row>
    <row r="82" spans="1:21" ht="17.100000000000001" customHeight="1">
      <c r="A82" s="1169"/>
      <c r="B82" s="1175"/>
      <c r="C82" s="1169"/>
      <c r="D82" s="430">
        <v>75</v>
      </c>
      <c r="E82" s="183" t="s">
        <v>305</v>
      </c>
      <c r="F82" s="430"/>
      <c r="G82" s="430"/>
      <c r="H82" s="430"/>
      <c r="I82" s="430"/>
      <c r="J82" s="38"/>
      <c r="K82" s="38"/>
      <c r="L82" s="38"/>
      <c r="M82" s="38"/>
      <c r="N82" s="1317"/>
      <c r="O82" s="38"/>
      <c r="P82" s="430"/>
      <c r="Q82" s="1319"/>
      <c r="R82" s="1311"/>
      <c r="S82" s="1170"/>
      <c r="T82" s="1308"/>
      <c r="U82" s="1295"/>
    </row>
    <row r="83" spans="1:21" ht="17.100000000000001" customHeight="1">
      <c r="A83" s="1169"/>
      <c r="B83" s="1175"/>
      <c r="C83" s="1169"/>
      <c r="D83" s="430">
        <v>76</v>
      </c>
      <c r="E83" s="18" t="s">
        <v>167</v>
      </c>
      <c r="F83" s="430"/>
      <c r="G83" s="430"/>
      <c r="H83" s="430"/>
      <c r="I83" s="430"/>
      <c r="J83" s="38"/>
      <c r="K83" s="38"/>
      <c r="L83" s="38"/>
      <c r="M83" s="38"/>
      <c r="N83" s="1317"/>
      <c r="O83" s="38"/>
      <c r="P83" s="430"/>
      <c r="Q83" s="1319"/>
      <c r="R83" s="1311"/>
      <c r="S83" s="1170"/>
      <c r="T83" s="1308"/>
      <c r="U83" s="1295"/>
    </row>
    <row r="84" spans="1:21" ht="17.100000000000001" customHeight="1">
      <c r="A84" s="1169"/>
      <c r="B84" s="1175"/>
      <c r="C84" s="1169"/>
      <c r="D84" s="430">
        <v>77</v>
      </c>
      <c r="E84" s="18" t="s">
        <v>168</v>
      </c>
      <c r="F84" s="430"/>
      <c r="G84" s="430"/>
      <c r="H84" s="430"/>
      <c r="I84" s="430"/>
      <c r="J84" s="38"/>
      <c r="K84" s="38"/>
      <c r="L84" s="38"/>
      <c r="M84" s="38"/>
      <c r="N84" s="1317"/>
      <c r="O84" s="38"/>
      <c r="P84" s="430"/>
      <c r="Q84" s="1319"/>
      <c r="R84" s="1311"/>
      <c r="S84" s="1170"/>
      <c r="T84" s="1308"/>
      <c r="U84" s="1295"/>
    </row>
    <row r="85" spans="1:21" ht="17.100000000000001" customHeight="1">
      <c r="A85" s="1169"/>
      <c r="B85" s="1175"/>
      <c r="C85" s="1169"/>
      <c r="D85" s="430">
        <v>78</v>
      </c>
      <c r="E85" s="18" t="s">
        <v>169</v>
      </c>
      <c r="F85" s="430"/>
      <c r="G85" s="430"/>
      <c r="H85" s="430"/>
      <c r="I85" s="430"/>
      <c r="J85" s="38"/>
      <c r="K85" s="38"/>
      <c r="L85" s="38"/>
      <c r="M85" s="38"/>
      <c r="N85" s="1317"/>
      <c r="O85" s="38"/>
      <c r="P85" s="430"/>
      <c r="Q85" s="1319"/>
      <c r="R85" s="1311"/>
      <c r="S85" s="1170"/>
      <c r="T85" s="1308"/>
      <c r="U85" s="1295"/>
    </row>
    <row r="86" spans="1:21" ht="17.100000000000001" customHeight="1">
      <c r="A86" s="1169"/>
      <c r="B86" s="1175"/>
      <c r="C86" s="1169"/>
      <c r="D86" s="430">
        <v>79</v>
      </c>
      <c r="E86" s="18" t="s">
        <v>170</v>
      </c>
      <c r="F86" s="430"/>
      <c r="G86" s="430"/>
      <c r="H86" s="430"/>
      <c r="I86" s="430"/>
      <c r="J86" s="38"/>
      <c r="K86" s="38"/>
      <c r="L86" s="38"/>
      <c r="M86" s="38"/>
      <c r="N86" s="1317"/>
      <c r="O86" s="38"/>
      <c r="P86" s="430"/>
      <c r="Q86" s="1319"/>
      <c r="R86" s="1311"/>
      <c r="S86" s="1170"/>
      <c r="T86" s="1308"/>
      <c r="U86" s="1295"/>
    </row>
    <row r="87" spans="1:21" ht="17.100000000000001" customHeight="1">
      <c r="A87" s="1169"/>
      <c r="B87" s="1175"/>
      <c r="C87" s="1169"/>
      <c r="D87" s="430">
        <v>80</v>
      </c>
      <c r="E87" s="18" t="s">
        <v>171</v>
      </c>
      <c r="F87" s="430"/>
      <c r="G87" s="430"/>
      <c r="H87" s="430"/>
      <c r="I87" s="430"/>
      <c r="J87" s="38"/>
      <c r="K87" s="38"/>
      <c r="L87" s="38"/>
      <c r="M87" s="38"/>
      <c r="N87" s="1317"/>
      <c r="O87" s="38"/>
      <c r="P87" s="430"/>
      <c r="Q87" s="1319"/>
      <c r="R87" s="1311"/>
      <c r="S87" s="1170"/>
      <c r="T87" s="1308"/>
      <c r="U87" s="1295"/>
    </row>
    <row r="88" spans="1:21" ht="17.100000000000001" customHeight="1">
      <c r="A88" s="1169"/>
      <c r="B88" s="1175"/>
      <c r="C88" s="1169"/>
      <c r="D88" s="430">
        <v>81</v>
      </c>
      <c r="E88" s="18" t="s">
        <v>172</v>
      </c>
      <c r="F88" s="430"/>
      <c r="G88" s="430"/>
      <c r="H88" s="430"/>
      <c r="I88" s="430"/>
      <c r="J88" s="38"/>
      <c r="K88" s="38"/>
      <c r="L88" s="38"/>
      <c r="M88" s="38"/>
      <c r="N88" s="1317"/>
      <c r="O88" s="38"/>
      <c r="P88" s="430"/>
      <c r="Q88" s="1319"/>
      <c r="R88" s="1311"/>
      <c r="S88" s="1170"/>
      <c r="T88" s="1308"/>
      <c r="U88" s="1295"/>
    </row>
    <row r="89" spans="1:21" ht="17.100000000000001" customHeight="1">
      <c r="A89" s="1169"/>
      <c r="B89" s="1175"/>
      <c r="C89" s="1169"/>
      <c r="D89" s="430">
        <v>82</v>
      </c>
      <c r="E89" s="18" t="s">
        <v>173</v>
      </c>
      <c r="F89" s="430"/>
      <c r="G89" s="430"/>
      <c r="H89" s="430"/>
      <c r="I89" s="430"/>
      <c r="J89" s="38"/>
      <c r="K89" s="38"/>
      <c r="L89" s="38"/>
      <c r="M89" s="38"/>
      <c r="N89" s="1317"/>
      <c r="O89" s="38"/>
      <c r="P89" s="430"/>
      <c r="Q89" s="1319"/>
      <c r="R89" s="1311"/>
      <c r="S89" s="1170"/>
      <c r="T89" s="1308"/>
      <c r="U89" s="1295"/>
    </row>
    <row r="90" spans="1:21" ht="17.100000000000001" customHeight="1">
      <c r="A90" s="1169"/>
      <c r="B90" s="1175"/>
      <c r="C90" s="1169"/>
      <c r="D90" s="430">
        <v>83</v>
      </c>
      <c r="E90" s="18" t="s">
        <v>174</v>
      </c>
      <c r="F90" s="430"/>
      <c r="G90" s="430"/>
      <c r="H90" s="430"/>
      <c r="I90" s="430"/>
      <c r="J90" s="38"/>
      <c r="K90" s="38"/>
      <c r="L90" s="38"/>
      <c r="M90" s="38"/>
      <c r="N90" s="1317"/>
      <c r="O90" s="38"/>
      <c r="P90" s="430"/>
      <c r="Q90" s="1319"/>
      <c r="R90" s="1311"/>
      <c r="S90" s="1170"/>
      <c r="T90" s="1308"/>
      <c r="U90" s="1295"/>
    </row>
    <row r="91" spans="1:21" ht="17.100000000000001" customHeight="1">
      <c r="A91" s="1169"/>
      <c r="B91" s="1175"/>
      <c r="C91" s="1169"/>
      <c r="D91" s="430">
        <v>84</v>
      </c>
      <c r="E91" s="18" t="s">
        <v>175</v>
      </c>
      <c r="F91" s="430"/>
      <c r="G91" s="430"/>
      <c r="H91" s="430"/>
      <c r="I91" s="430"/>
      <c r="J91" s="38"/>
      <c r="K91" s="38"/>
      <c r="L91" s="38"/>
      <c r="M91" s="38"/>
      <c r="N91" s="1317"/>
      <c r="O91" s="38"/>
      <c r="P91" s="430"/>
      <c r="Q91" s="1319"/>
      <c r="R91" s="1311"/>
      <c r="S91" s="1170"/>
      <c r="T91" s="1308"/>
      <c r="U91" s="1295"/>
    </row>
    <row r="92" spans="1:21" ht="17.100000000000001" customHeight="1">
      <c r="A92" s="1169"/>
      <c r="B92" s="1175"/>
      <c r="C92" s="1169"/>
      <c r="D92" s="430">
        <v>85</v>
      </c>
      <c r="E92" s="18" t="s">
        <v>176</v>
      </c>
      <c r="F92" s="430"/>
      <c r="G92" s="430"/>
      <c r="H92" s="430"/>
      <c r="I92" s="430"/>
      <c r="J92" s="38"/>
      <c r="K92" s="38"/>
      <c r="L92" s="38"/>
      <c r="M92" s="38"/>
      <c r="N92" s="1317"/>
      <c r="O92" s="38"/>
      <c r="P92" s="430"/>
      <c r="Q92" s="1319"/>
      <c r="R92" s="1311"/>
      <c r="S92" s="1170"/>
      <c r="T92" s="1308"/>
      <c r="U92" s="1295"/>
    </row>
    <row r="93" spans="1:21" ht="17.100000000000001" customHeight="1">
      <c r="A93" s="1169"/>
      <c r="B93" s="1175"/>
      <c r="C93" s="1169"/>
      <c r="D93" s="430">
        <v>86</v>
      </c>
      <c r="E93" s="18" t="s">
        <v>177</v>
      </c>
      <c r="F93" s="430"/>
      <c r="G93" s="430"/>
      <c r="H93" s="430"/>
      <c r="I93" s="430"/>
      <c r="J93" s="38"/>
      <c r="K93" s="38"/>
      <c r="L93" s="38"/>
      <c r="M93" s="38"/>
      <c r="N93" s="1317"/>
      <c r="O93" s="38"/>
      <c r="P93" s="430"/>
      <c r="Q93" s="1319"/>
      <c r="R93" s="1311"/>
      <c r="S93" s="1170"/>
      <c r="T93" s="1308"/>
      <c r="U93" s="1295"/>
    </row>
    <row r="94" spans="1:21" ht="17.100000000000001" customHeight="1">
      <c r="A94" s="1169"/>
      <c r="B94" s="1175"/>
      <c r="C94" s="1169"/>
      <c r="D94" s="430">
        <v>87</v>
      </c>
      <c r="E94" s="18" t="s">
        <v>178</v>
      </c>
      <c r="F94" s="430"/>
      <c r="G94" s="430"/>
      <c r="H94" s="430"/>
      <c r="I94" s="430"/>
      <c r="J94" s="38"/>
      <c r="K94" s="38"/>
      <c r="L94" s="38"/>
      <c r="M94" s="38"/>
      <c r="N94" s="1317"/>
      <c r="O94" s="38"/>
      <c r="P94" s="430"/>
      <c r="Q94" s="1319"/>
      <c r="R94" s="1311"/>
      <c r="S94" s="1170"/>
      <c r="T94" s="1308"/>
      <c r="U94" s="1295"/>
    </row>
    <row r="95" spans="1:21" ht="17.100000000000001" customHeight="1">
      <c r="A95" s="1169"/>
      <c r="B95" s="1175"/>
      <c r="C95" s="1169"/>
      <c r="D95" s="430">
        <v>88</v>
      </c>
      <c r="E95" s="18" t="s">
        <v>179</v>
      </c>
      <c r="F95" s="430"/>
      <c r="G95" s="430"/>
      <c r="H95" s="430"/>
      <c r="I95" s="430"/>
      <c r="J95" s="38"/>
      <c r="K95" s="38"/>
      <c r="L95" s="38"/>
      <c r="M95" s="38"/>
      <c r="N95" s="1317"/>
      <c r="O95" s="38"/>
      <c r="P95" s="430"/>
      <c r="Q95" s="1319"/>
      <c r="R95" s="1311"/>
      <c r="S95" s="1170"/>
      <c r="T95" s="1308"/>
      <c r="U95" s="1295"/>
    </row>
    <row r="96" spans="1:21" ht="17.100000000000001" customHeight="1">
      <c r="A96" s="1169"/>
      <c r="B96" s="1175"/>
      <c r="C96" s="1169"/>
      <c r="D96" s="430">
        <v>89</v>
      </c>
      <c r="E96" s="18" t="s">
        <v>180</v>
      </c>
      <c r="F96" s="430"/>
      <c r="G96" s="430"/>
      <c r="H96" s="430"/>
      <c r="I96" s="430"/>
      <c r="J96" s="38"/>
      <c r="K96" s="38"/>
      <c r="L96" s="38"/>
      <c r="M96" s="38"/>
      <c r="N96" s="1317"/>
      <c r="O96" s="38"/>
      <c r="P96" s="430"/>
      <c r="Q96" s="1319"/>
      <c r="R96" s="1311"/>
      <c r="S96" s="1170"/>
      <c r="T96" s="1308"/>
      <c r="U96" s="1295"/>
    </row>
    <row r="97" spans="1:21" ht="17.100000000000001" customHeight="1">
      <c r="A97" s="1169"/>
      <c r="B97" s="1175"/>
      <c r="C97" s="1169"/>
      <c r="D97" s="430">
        <v>90</v>
      </c>
      <c r="E97" s="18" t="s">
        <v>181</v>
      </c>
      <c r="F97" s="430"/>
      <c r="G97" s="430"/>
      <c r="H97" s="430"/>
      <c r="I97" s="430"/>
      <c r="J97" s="38"/>
      <c r="K97" s="38"/>
      <c r="L97" s="38"/>
      <c r="M97" s="38"/>
      <c r="N97" s="1317"/>
      <c r="O97" s="38"/>
      <c r="P97" s="430"/>
      <c r="Q97" s="1319"/>
      <c r="R97" s="1311"/>
      <c r="S97" s="1170"/>
      <c r="T97" s="1308"/>
      <c r="U97" s="1295"/>
    </row>
    <row r="98" spans="1:21" ht="17.100000000000001" customHeight="1">
      <c r="A98" s="1169"/>
      <c r="B98" s="1175"/>
      <c r="C98" s="1169"/>
      <c r="D98" s="430">
        <v>91</v>
      </c>
      <c r="E98" s="18" t="s">
        <v>182</v>
      </c>
      <c r="F98" s="430"/>
      <c r="G98" s="430"/>
      <c r="H98" s="430"/>
      <c r="I98" s="430"/>
      <c r="J98" s="38"/>
      <c r="K98" s="38"/>
      <c r="L98" s="38"/>
      <c r="M98" s="38"/>
      <c r="N98" s="1317"/>
      <c r="O98" s="38"/>
      <c r="P98" s="430"/>
      <c r="Q98" s="1319"/>
      <c r="R98" s="1311"/>
      <c r="S98" s="1170"/>
      <c r="T98" s="1308"/>
      <c r="U98" s="1295"/>
    </row>
    <row r="99" spans="1:21" ht="17.100000000000001" customHeight="1">
      <c r="A99" s="1169"/>
      <c r="B99" s="1175"/>
      <c r="C99" s="1169"/>
      <c r="D99" s="430">
        <v>92</v>
      </c>
      <c r="E99" s="18" t="s">
        <v>183</v>
      </c>
      <c r="F99" s="430"/>
      <c r="G99" s="430"/>
      <c r="H99" s="430"/>
      <c r="I99" s="430"/>
      <c r="J99" s="38"/>
      <c r="K99" s="38"/>
      <c r="L99" s="38"/>
      <c r="M99" s="38"/>
      <c r="N99" s="1317"/>
      <c r="O99" s="38"/>
      <c r="P99" s="430"/>
      <c r="Q99" s="1319"/>
      <c r="R99" s="1311"/>
      <c r="S99" s="1170"/>
      <c r="T99" s="1308"/>
      <c r="U99" s="1295"/>
    </row>
    <row r="100" spans="1:21" ht="17.100000000000001" customHeight="1">
      <c r="A100" s="1169"/>
      <c r="B100" s="1175"/>
      <c r="C100" s="1169"/>
      <c r="D100" s="430">
        <v>93</v>
      </c>
      <c r="E100" s="18" t="s">
        <v>184</v>
      </c>
      <c r="F100" s="430"/>
      <c r="G100" s="430"/>
      <c r="H100" s="430"/>
      <c r="I100" s="430"/>
      <c r="J100" s="38"/>
      <c r="K100" s="38"/>
      <c r="L100" s="38"/>
      <c r="M100" s="38"/>
      <c r="N100" s="1317"/>
      <c r="O100" s="38"/>
      <c r="P100" s="430"/>
      <c r="Q100" s="1319"/>
      <c r="R100" s="1311"/>
      <c r="S100" s="1170"/>
      <c r="T100" s="1308"/>
      <c r="U100" s="1295"/>
    </row>
    <row r="101" spans="1:21" ht="17.100000000000001" customHeight="1">
      <c r="A101" s="1169"/>
      <c r="B101" s="1175"/>
      <c r="C101" s="1169"/>
      <c r="D101" s="430">
        <v>94</v>
      </c>
      <c r="E101" s="22" t="s">
        <v>185</v>
      </c>
      <c r="F101" s="430"/>
      <c r="G101" s="430"/>
      <c r="H101" s="430"/>
      <c r="I101" s="430"/>
      <c r="J101" s="38"/>
      <c r="K101" s="38"/>
      <c r="L101" s="38"/>
      <c r="M101" s="38"/>
      <c r="N101" s="1317"/>
      <c r="O101" s="38"/>
      <c r="P101" s="430"/>
      <c r="Q101" s="1319"/>
      <c r="R101" s="1311"/>
      <c r="S101" s="1170"/>
      <c r="T101" s="1308"/>
      <c r="U101" s="1295"/>
    </row>
    <row r="102" spans="1:21" ht="17.100000000000001" customHeight="1">
      <c r="A102" s="1169"/>
      <c r="B102" s="1175"/>
      <c r="C102" s="1169"/>
      <c r="D102" s="430">
        <v>95</v>
      </c>
      <c r="E102" s="18" t="s">
        <v>186</v>
      </c>
      <c r="F102" s="430"/>
      <c r="G102" s="430"/>
      <c r="H102" s="430"/>
      <c r="I102" s="430"/>
      <c r="J102" s="38"/>
      <c r="K102" s="38"/>
      <c r="L102" s="38"/>
      <c r="M102" s="38"/>
      <c r="N102" s="1317"/>
      <c r="O102" s="38"/>
      <c r="P102" s="430"/>
      <c r="Q102" s="1319"/>
      <c r="R102" s="1311"/>
      <c r="S102" s="1170"/>
      <c r="T102" s="1308"/>
      <c r="U102" s="1295"/>
    </row>
    <row r="103" spans="1:21" ht="17.100000000000001" customHeight="1">
      <c r="A103" s="1169"/>
      <c r="B103" s="1175"/>
      <c r="C103" s="1169"/>
      <c r="D103" s="430">
        <v>96</v>
      </c>
      <c r="E103" s="18" t="s">
        <v>187</v>
      </c>
      <c r="F103" s="430"/>
      <c r="G103" s="430"/>
      <c r="H103" s="430"/>
      <c r="I103" s="430"/>
      <c r="J103" s="38"/>
      <c r="K103" s="38"/>
      <c r="L103" s="38"/>
      <c r="M103" s="38"/>
      <c r="N103" s="1317"/>
      <c r="O103" s="38"/>
      <c r="P103" s="430"/>
      <c r="Q103" s="1319"/>
      <c r="R103" s="1311"/>
      <c r="S103" s="1170"/>
      <c r="T103" s="1308"/>
      <c r="U103" s="1295"/>
    </row>
    <row r="104" spans="1:21" ht="17.100000000000001" customHeight="1">
      <c r="A104" s="1169"/>
      <c r="B104" s="1175"/>
      <c r="C104" s="1169"/>
      <c r="D104" s="430">
        <v>97</v>
      </c>
      <c r="E104" s="18" t="s">
        <v>188</v>
      </c>
      <c r="F104" s="430"/>
      <c r="G104" s="430"/>
      <c r="H104" s="430"/>
      <c r="I104" s="430"/>
      <c r="J104" s="38"/>
      <c r="K104" s="38"/>
      <c r="L104" s="38"/>
      <c r="M104" s="38"/>
      <c r="N104" s="1317"/>
      <c r="O104" s="38"/>
      <c r="P104" s="430"/>
      <c r="Q104" s="1319"/>
      <c r="R104" s="1311"/>
      <c r="S104" s="1170"/>
      <c r="T104" s="1308"/>
      <c r="U104" s="1295"/>
    </row>
    <row r="105" spans="1:21" ht="17.100000000000001" customHeight="1">
      <c r="A105" s="1169"/>
      <c r="B105" s="1175"/>
      <c r="C105" s="1169"/>
      <c r="D105" s="430">
        <v>98</v>
      </c>
      <c r="E105" s="18" t="s">
        <v>189</v>
      </c>
      <c r="F105" s="430"/>
      <c r="G105" s="430"/>
      <c r="H105" s="430"/>
      <c r="I105" s="430"/>
      <c r="J105" s="38"/>
      <c r="K105" s="38"/>
      <c r="L105" s="38"/>
      <c r="M105" s="38"/>
      <c r="N105" s="1317"/>
      <c r="O105" s="38"/>
      <c r="P105" s="430"/>
      <c r="Q105" s="1319"/>
      <c r="R105" s="1311"/>
      <c r="S105" s="1170"/>
      <c r="T105" s="1308"/>
      <c r="U105" s="1295"/>
    </row>
    <row r="106" spans="1:21" ht="17.100000000000001" customHeight="1">
      <c r="A106" s="1169"/>
      <c r="B106" s="1175"/>
      <c r="C106" s="1169"/>
      <c r="D106" s="430">
        <v>99</v>
      </c>
      <c r="E106" s="18" t="s">
        <v>190</v>
      </c>
      <c r="F106" s="430"/>
      <c r="G106" s="430"/>
      <c r="H106" s="430"/>
      <c r="I106" s="430"/>
      <c r="J106" s="38"/>
      <c r="K106" s="38"/>
      <c r="L106" s="38"/>
      <c r="M106" s="38"/>
      <c r="N106" s="1317"/>
      <c r="O106" s="38"/>
      <c r="P106" s="430"/>
      <c r="Q106" s="1319"/>
      <c r="R106" s="1311"/>
      <c r="S106" s="1170"/>
      <c r="T106" s="1308"/>
      <c r="U106" s="1295"/>
    </row>
    <row r="107" spans="1:21" ht="17.100000000000001" customHeight="1">
      <c r="A107" s="1169"/>
      <c r="B107" s="1175"/>
      <c r="C107" s="1169"/>
      <c r="D107" s="430">
        <v>100</v>
      </c>
      <c r="E107" s="18" t="s">
        <v>191</v>
      </c>
      <c r="F107" s="430"/>
      <c r="G107" s="430"/>
      <c r="H107" s="430"/>
      <c r="I107" s="430"/>
      <c r="J107" s="38"/>
      <c r="K107" s="38"/>
      <c r="L107" s="38"/>
      <c r="M107" s="38"/>
      <c r="N107" s="1318"/>
      <c r="O107" s="38"/>
      <c r="P107" s="430"/>
      <c r="Q107" s="1319"/>
      <c r="R107" s="1312"/>
      <c r="S107" s="1170"/>
      <c r="T107" s="1308"/>
      <c r="U107" s="1295"/>
    </row>
    <row r="108" spans="1:21" ht="17.100000000000001" customHeight="1">
      <c r="A108" s="1174" t="s">
        <v>108</v>
      </c>
      <c r="B108" s="1174"/>
      <c r="C108" s="1174"/>
      <c r="D108" s="1174"/>
      <c r="E108" s="1174"/>
      <c r="F108" s="430">
        <f>SUM(F6:F107)</f>
        <v>24</v>
      </c>
      <c r="G108" s="430">
        <f t="shared" ref="G108:N108" si="8">SUM(G6:G107)</f>
        <v>24</v>
      </c>
      <c r="H108" s="430">
        <f t="shared" si="8"/>
        <v>22</v>
      </c>
      <c r="I108" s="430">
        <f t="shared" si="8"/>
        <v>22</v>
      </c>
      <c r="J108" s="430">
        <f t="shared" si="8"/>
        <v>24</v>
      </c>
      <c r="K108" s="430">
        <f t="shared" si="8"/>
        <v>22</v>
      </c>
      <c r="L108" s="430">
        <f t="shared" si="8"/>
        <v>0</v>
      </c>
      <c r="M108" s="430">
        <f t="shared" si="8"/>
        <v>20</v>
      </c>
      <c r="N108" s="430">
        <f t="shared" si="8"/>
        <v>22</v>
      </c>
      <c r="O108" s="430"/>
      <c r="P108" s="430"/>
      <c r="Q108" s="430"/>
      <c r="R108" s="116">
        <f>SUM(R6:R107)</f>
        <v>4094</v>
      </c>
      <c r="S108" s="116">
        <f>SUM(S6:S107)</f>
        <v>220</v>
      </c>
      <c r="T108" s="125">
        <f>SUM(T6:T107)</f>
        <v>1</v>
      </c>
      <c r="U108" s="125">
        <f>SUM(U6:U107)</f>
        <v>1</v>
      </c>
    </row>
  </sheetData>
  <mergeCells count="52">
    <mergeCell ref="A1:U1"/>
    <mergeCell ref="A2:U2"/>
    <mergeCell ref="F3:G3"/>
    <mergeCell ref="H3:I3"/>
    <mergeCell ref="J3:K3"/>
    <mergeCell ref="L3:M3"/>
    <mergeCell ref="N3:O3"/>
    <mergeCell ref="P3:Q3"/>
    <mergeCell ref="R3:R5"/>
    <mergeCell ref="T3:T5"/>
    <mergeCell ref="A108:E108"/>
    <mergeCell ref="A6:A35"/>
    <mergeCell ref="A36:A72"/>
    <mergeCell ref="A73:A107"/>
    <mergeCell ref="B6:B35"/>
    <mergeCell ref="B36:B49"/>
    <mergeCell ref="B50:B65"/>
    <mergeCell ref="B66:B72"/>
    <mergeCell ref="B73:B107"/>
    <mergeCell ref="C6:C20"/>
    <mergeCell ref="C21:C35"/>
    <mergeCell ref="C36:C38"/>
    <mergeCell ref="C39:C49"/>
    <mergeCell ref="C50:C65"/>
    <mergeCell ref="C66:C72"/>
    <mergeCell ref="C73:C79"/>
    <mergeCell ref="C80:C107"/>
    <mergeCell ref="D3:D5"/>
    <mergeCell ref="E3:E5"/>
    <mergeCell ref="J66:J72"/>
    <mergeCell ref="K66:K72"/>
    <mergeCell ref="A3:C5"/>
    <mergeCell ref="N73:N107"/>
    <mergeCell ref="P4:P5"/>
    <mergeCell ref="P66:P72"/>
    <mergeCell ref="Q4:Q5"/>
    <mergeCell ref="Q73:Q107"/>
    <mergeCell ref="R66:R72"/>
    <mergeCell ref="R73:R107"/>
    <mergeCell ref="S3:S5"/>
    <mergeCell ref="S66:S72"/>
    <mergeCell ref="S73:S107"/>
    <mergeCell ref="T66:T72"/>
    <mergeCell ref="T73:T107"/>
    <mergeCell ref="U3:U5"/>
    <mergeCell ref="U6:U35"/>
    <mergeCell ref="U36:U107"/>
    <mergeCell ref="T6:T20"/>
    <mergeCell ref="T21:T35"/>
    <mergeCell ref="T36:T38"/>
    <mergeCell ref="T39:T49"/>
    <mergeCell ref="T50:T65"/>
  </mergeCells>
  <phoneticPr fontId="64" type="noConversion"/>
  <pageMargins left="0.39305555555555599" right="0.39305555555555599" top="0.98402777777777795" bottom="0.98402777777777795" header="0.51180555555555596" footer="0.51180555555555596"/>
  <pageSetup paperSize="9" orientation="portrait"/>
  <headerFooter alignWithMargins="0">
    <oddFooter>&amp;C&amp;10第 &amp;P 页，共 &amp;N 页&amp;R&amp;10&amp;A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8"/>
  <sheetViews>
    <sheetView zoomScale="120" zoomScaleNormal="120" workbookViewId="0">
      <pane xSplit="4" ySplit="5" topLeftCell="E27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.875" defaultRowHeight="14.25"/>
  <cols>
    <col min="1" max="4" width="3.375" style="264" customWidth="1"/>
    <col min="5" max="5" width="13.625" style="264" customWidth="1"/>
    <col min="6" max="17" width="3.375" style="264" customWidth="1"/>
    <col min="18" max="19" width="3.875" style="264" customWidth="1"/>
    <col min="20" max="21" width="5" style="264" customWidth="1"/>
    <col min="22" max="16384" width="9.875" style="264"/>
  </cols>
  <sheetData>
    <row r="1" spans="1:21" ht="30" customHeight="1">
      <c r="A1" s="1288" t="s">
        <v>0</v>
      </c>
      <c r="B1" s="1288"/>
      <c r="C1" s="1288"/>
      <c r="D1" s="1288"/>
      <c r="E1" s="1288"/>
      <c r="F1" s="1288"/>
      <c r="G1" s="1288"/>
      <c r="H1" s="1288"/>
      <c r="I1" s="1288"/>
      <c r="J1" s="1288"/>
      <c r="K1" s="1288"/>
      <c r="L1" s="1288"/>
      <c r="M1" s="1288"/>
      <c r="N1" s="1288"/>
      <c r="O1" s="1288"/>
      <c r="P1" s="1288"/>
      <c r="Q1" s="1288"/>
      <c r="R1" s="1288"/>
      <c r="S1" s="1288"/>
      <c r="T1" s="1288"/>
      <c r="U1" s="1288"/>
    </row>
    <row r="2" spans="1:21" ht="15" customHeight="1">
      <c r="A2" s="1343" t="s">
        <v>1073</v>
      </c>
      <c r="B2" s="1343"/>
      <c r="C2" s="1343"/>
      <c r="D2" s="1343"/>
      <c r="E2" s="1343"/>
      <c r="F2" s="1343"/>
      <c r="G2" s="1343"/>
      <c r="H2" s="1343"/>
      <c r="I2" s="1343"/>
      <c r="J2" s="1343"/>
      <c r="K2" s="1343"/>
      <c r="L2" s="1343"/>
      <c r="M2" s="1343"/>
      <c r="N2" s="1343"/>
      <c r="O2" s="1343"/>
      <c r="P2" s="1343"/>
      <c r="Q2" s="1343"/>
      <c r="R2" s="1343"/>
      <c r="S2" s="1343"/>
      <c r="T2" s="1343"/>
      <c r="U2" s="1343"/>
    </row>
    <row r="3" spans="1:21" ht="18" customHeight="1">
      <c r="A3" s="1290" t="s">
        <v>1</v>
      </c>
      <c r="B3" s="1290"/>
      <c r="C3" s="1326"/>
      <c r="D3" s="1325" t="s">
        <v>2</v>
      </c>
      <c r="E3" s="1290" t="s">
        <v>3</v>
      </c>
      <c r="F3" s="1326" t="s">
        <v>4</v>
      </c>
      <c r="G3" s="1326"/>
      <c r="H3" s="1326" t="s">
        <v>5</v>
      </c>
      <c r="I3" s="1326"/>
      <c r="J3" s="1326" t="s">
        <v>6</v>
      </c>
      <c r="K3" s="1326"/>
      <c r="L3" s="1326" t="s">
        <v>230</v>
      </c>
      <c r="M3" s="1326"/>
      <c r="N3" s="1326" t="s">
        <v>231</v>
      </c>
      <c r="O3" s="1326"/>
      <c r="P3" s="1326" t="s">
        <v>109</v>
      </c>
      <c r="Q3" s="1326"/>
      <c r="R3" s="1325" t="s">
        <v>8</v>
      </c>
      <c r="S3" s="1325" t="s">
        <v>9</v>
      </c>
      <c r="T3" s="1290" t="s">
        <v>10</v>
      </c>
      <c r="U3" s="1290" t="s">
        <v>11</v>
      </c>
    </row>
    <row r="4" spans="1:21" ht="18" customHeight="1">
      <c r="A4" s="1326"/>
      <c r="B4" s="1326"/>
      <c r="C4" s="1326"/>
      <c r="D4" s="1325"/>
      <c r="E4" s="1290"/>
      <c r="F4" s="443">
        <v>1</v>
      </c>
      <c r="G4" s="443">
        <v>2</v>
      </c>
      <c r="H4" s="443">
        <v>3</v>
      </c>
      <c r="I4" s="443">
        <v>4</v>
      </c>
      <c r="J4" s="443">
        <v>5</v>
      </c>
      <c r="K4" s="443">
        <v>6</v>
      </c>
      <c r="L4" s="443">
        <v>7</v>
      </c>
      <c r="M4" s="443">
        <v>8</v>
      </c>
      <c r="N4" s="443">
        <v>9</v>
      </c>
      <c r="O4" s="443">
        <v>10</v>
      </c>
      <c r="P4" s="1290" t="s">
        <v>12</v>
      </c>
      <c r="Q4" s="1290" t="s">
        <v>13</v>
      </c>
      <c r="R4" s="1325"/>
      <c r="S4" s="1325"/>
      <c r="T4" s="1290"/>
      <c r="U4" s="1290"/>
    </row>
    <row r="5" spans="1:21" ht="18" customHeight="1">
      <c r="A5" s="1326"/>
      <c r="B5" s="1326"/>
      <c r="C5" s="1326"/>
      <c r="D5" s="1325"/>
      <c r="E5" s="1290"/>
      <c r="F5" s="257" t="s">
        <v>1048</v>
      </c>
      <c r="G5" s="257" t="s">
        <v>1048</v>
      </c>
      <c r="H5" s="257" t="s">
        <v>1048</v>
      </c>
      <c r="I5" s="257" t="s">
        <v>1048</v>
      </c>
      <c r="J5" s="257" t="s">
        <v>1048</v>
      </c>
      <c r="K5" s="447" t="s">
        <v>1048</v>
      </c>
      <c r="L5" s="257" t="s">
        <v>1048</v>
      </c>
      <c r="M5" s="257" t="s">
        <v>1048</v>
      </c>
      <c r="N5" s="257" t="s">
        <v>1048</v>
      </c>
      <c r="O5" s="257" t="s">
        <v>1048</v>
      </c>
      <c r="P5" s="1290"/>
      <c r="Q5" s="1290"/>
      <c r="R5" s="1325"/>
      <c r="S5" s="1325"/>
      <c r="T5" s="1290"/>
      <c r="U5" s="1290"/>
    </row>
    <row r="6" spans="1:21" ht="18.95" customHeight="1">
      <c r="A6" s="1325" t="s">
        <v>16</v>
      </c>
      <c r="B6" s="1325" t="s">
        <v>17</v>
      </c>
      <c r="C6" s="1325" t="s">
        <v>196</v>
      </c>
      <c r="D6" s="447">
        <v>1</v>
      </c>
      <c r="E6" s="267" t="s">
        <v>952</v>
      </c>
      <c r="F6" s="258">
        <v>2</v>
      </c>
      <c r="G6" s="258">
        <v>2</v>
      </c>
      <c r="H6" s="265"/>
      <c r="I6" s="265"/>
      <c r="J6" s="265"/>
      <c r="K6" s="258"/>
      <c r="L6" s="258"/>
      <c r="M6" s="258"/>
      <c r="N6" s="258"/>
      <c r="O6" s="258"/>
      <c r="P6" s="447" t="s">
        <v>197</v>
      </c>
      <c r="Q6" s="266"/>
      <c r="R6" s="257">
        <f>F6*16+G6*16+H6*16+I6*16+J6*16+K6*16+L6*16+M6*16+N6*16+O6*19</f>
        <v>64</v>
      </c>
      <c r="S6" s="257">
        <f t="shared" ref="S6:S53" si="0">INT(R6/16)+IF(MOD(R6,16)&gt;9,1,0)</f>
        <v>4</v>
      </c>
      <c r="T6" s="1327">
        <f>SUM(R6:R20)/R108</f>
        <v>0.21446018563751831</v>
      </c>
      <c r="U6" s="1333">
        <f>SUM(R6:R35)/(SUM(R6:R107))</f>
        <v>0.39423546653639474</v>
      </c>
    </row>
    <row r="7" spans="1:21" ht="18.95" customHeight="1">
      <c r="A7" s="1325"/>
      <c r="B7" s="1325"/>
      <c r="C7" s="1331"/>
      <c r="D7" s="447">
        <v>2</v>
      </c>
      <c r="E7" s="267" t="s">
        <v>267</v>
      </c>
      <c r="F7" s="265"/>
      <c r="G7" s="265"/>
      <c r="H7" s="265">
        <v>2</v>
      </c>
      <c r="I7" s="265">
        <v>2</v>
      </c>
      <c r="J7" s="265"/>
      <c r="K7" s="258"/>
      <c r="L7" s="258"/>
      <c r="M7" s="258"/>
      <c r="N7" s="258"/>
      <c r="O7" s="258"/>
      <c r="P7" s="447" t="s">
        <v>197</v>
      </c>
      <c r="Q7" s="266"/>
      <c r="R7" s="257">
        <f t="shared" ref="R7:R17" si="1">F7*16+G7*16+H7*16+I7*16+J7*16+K7*16+L7*16+M7*16+N7*16+O7*19</f>
        <v>64</v>
      </c>
      <c r="S7" s="257">
        <f t="shared" si="0"/>
        <v>4</v>
      </c>
      <c r="T7" s="1327"/>
      <c r="U7" s="1333"/>
    </row>
    <row r="8" spans="1:21" ht="18.95" customHeight="1">
      <c r="A8" s="1325"/>
      <c r="B8" s="1325"/>
      <c r="C8" s="1331"/>
      <c r="D8" s="447">
        <v>3</v>
      </c>
      <c r="E8" s="267" t="s">
        <v>19</v>
      </c>
      <c r="F8" s="265"/>
      <c r="G8" s="265"/>
      <c r="H8" s="265"/>
      <c r="I8" s="265"/>
      <c r="J8" s="258">
        <v>2</v>
      </c>
      <c r="K8" s="258">
        <v>2</v>
      </c>
      <c r="L8" s="258"/>
      <c r="M8" s="258"/>
      <c r="N8" s="258"/>
      <c r="O8" s="258"/>
      <c r="P8" s="447" t="s">
        <v>197</v>
      </c>
      <c r="Q8" s="266"/>
      <c r="R8" s="257">
        <f t="shared" si="1"/>
        <v>64</v>
      </c>
      <c r="S8" s="257">
        <f t="shared" si="0"/>
        <v>4</v>
      </c>
      <c r="T8" s="1327"/>
      <c r="U8" s="1333"/>
    </row>
    <row r="9" spans="1:21" ht="18.95" customHeight="1">
      <c r="A9" s="1325"/>
      <c r="B9" s="1325"/>
      <c r="C9" s="1331"/>
      <c r="D9" s="447">
        <v>4</v>
      </c>
      <c r="E9" s="268" t="s">
        <v>20</v>
      </c>
      <c r="F9" s="258"/>
      <c r="G9" s="258"/>
      <c r="H9" s="258"/>
      <c r="I9" s="258"/>
      <c r="J9" s="258"/>
      <c r="K9" s="258"/>
      <c r="L9" s="258">
        <v>0</v>
      </c>
      <c r="M9" s="258">
        <v>2</v>
      </c>
      <c r="N9" s="258">
        <v>2</v>
      </c>
      <c r="O9" s="258"/>
      <c r="P9" s="447" t="s">
        <v>197</v>
      </c>
      <c r="Q9" s="257"/>
      <c r="R9" s="257">
        <f t="shared" si="1"/>
        <v>64</v>
      </c>
      <c r="S9" s="257">
        <f t="shared" si="0"/>
        <v>4</v>
      </c>
      <c r="T9" s="1327"/>
      <c r="U9" s="1333"/>
    </row>
    <row r="10" spans="1:21" ht="18.95" customHeight="1">
      <c r="A10" s="1325"/>
      <c r="B10" s="1325"/>
      <c r="C10" s="1331"/>
      <c r="D10" s="447">
        <v>5</v>
      </c>
      <c r="E10" s="269" t="s">
        <v>240</v>
      </c>
      <c r="F10" s="258">
        <v>2</v>
      </c>
      <c r="G10" s="258">
        <v>2</v>
      </c>
      <c r="H10" s="265">
        <v>2</v>
      </c>
      <c r="I10" s="265">
        <v>2</v>
      </c>
      <c r="J10" s="258"/>
      <c r="K10" s="258"/>
      <c r="L10" s="258"/>
      <c r="M10" s="258"/>
      <c r="N10" s="258"/>
      <c r="O10" s="258"/>
      <c r="P10" s="447" t="s">
        <v>197</v>
      </c>
      <c r="Q10" s="257"/>
      <c r="R10" s="257">
        <f t="shared" si="1"/>
        <v>128</v>
      </c>
      <c r="S10" s="257">
        <f t="shared" si="0"/>
        <v>8</v>
      </c>
      <c r="T10" s="1327"/>
      <c r="U10" s="1333"/>
    </row>
    <row r="11" spans="1:21" ht="18.95" customHeight="1">
      <c r="A11" s="1325"/>
      <c r="B11" s="1325"/>
      <c r="C11" s="1331"/>
      <c r="D11" s="447">
        <v>6</v>
      </c>
      <c r="E11" s="269" t="s">
        <v>242</v>
      </c>
      <c r="F11" s="258">
        <v>2</v>
      </c>
      <c r="G11" s="258">
        <v>2</v>
      </c>
      <c r="H11" s="258"/>
      <c r="I11" s="258"/>
      <c r="J11" s="258"/>
      <c r="K11" s="258"/>
      <c r="L11" s="258"/>
      <c r="M11" s="258"/>
      <c r="N11" s="258"/>
      <c r="O11" s="258"/>
      <c r="P11" s="447" t="s">
        <v>197</v>
      </c>
      <c r="Q11" s="257"/>
      <c r="R11" s="257">
        <f t="shared" si="1"/>
        <v>64</v>
      </c>
      <c r="S11" s="257">
        <f t="shared" si="0"/>
        <v>4</v>
      </c>
      <c r="T11" s="1327"/>
      <c r="U11" s="1333"/>
    </row>
    <row r="12" spans="1:21" ht="18.95" customHeight="1">
      <c r="A12" s="1325"/>
      <c r="B12" s="1325"/>
      <c r="C12" s="1331"/>
      <c r="D12" s="447">
        <v>7</v>
      </c>
      <c r="E12" s="269" t="s">
        <v>243</v>
      </c>
      <c r="F12" s="258">
        <v>2</v>
      </c>
      <c r="G12" s="258">
        <v>2</v>
      </c>
      <c r="H12" s="258"/>
      <c r="I12" s="258"/>
      <c r="J12" s="258"/>
      <c r="K12" s="258"/>
      <c r="L12" s="258"/>
      <c r="M12" s="258"/>
      <c r="N12" s="258"/>
      <c r="O12" s="258"/>
      <c r="P12" s="447" t="s">
        <v>197</v>
      </c>
      <c r="Q12" s="257"/>
      <c r="R12" s="257">
        <f t="shared" si="1"/>
        <v>64</v>
      </c>
      <c r="S12" s="257">
        <f t="shared" si="0"/>
        <v>4</v>
      </c>
      <c r="T12" s="1327"/>
      <c r="U12" s="1333"/>
    </row>
    <row r="13" spans="1:21" ht="18.95" customHeight="1">
      <c r="A13" s="1325"/>
      <c r="B13" s="1325"/>
      <c r="C13" s="1331"/>
      <c r="D13" s="447">
        <v>8</v>
      </c>
      <c r="E13" s="269" t="s">
        <v>244</v>
      </c>
      <c r="F13" s="258">
        <v>2</v>
      </c>
      <c r="G13" s="258">
        <v>2</v>
      </c>
      <c r="H13" s="258">
        <v>2</v>
      </c>
      <c r="I13" s="258">
        <v>2</v>
      </c>
      <c r="J13" s="258"/>
      <c r="K13" s="258"/>
      <c r="L13" s="258"/>
      <c r="M13" s="258"/>
      <c r="N13" s="258"/>
      <c r="O13" s="258"/>
      <c r="P13" s="447" t="s">
        <v>197</v>
      </c>
      <c r="Q13" s="257"/>
      <c r="R13" s="257">
        <f t="shared" si="1"/>
        <v>128</v>
      </c>
      <c r="S13" s="257">
        <f t="shared" si="0"/>
        <v>8</v>
      </c>
      <c r="T13" s="1327"/>
      <c r="U13" s="1333"/>
    </row>
    <row r="14" spans="1:21" ht="18.95" customHeight="1">
      <c r="A14" s="1325"/>
      <c r="B14" s="1325"/>
      <c r="C14" s="1331"/>
      <c r="D14" s="447">
        <v>9</v>
      </c>
      <c r="E14" s="269" t="s">
        <v>21</v>
      </c>
      <c r="F14" s="258"/>
      <c r="G14" s="258"/>
      <c r="H14" s="258"/>
      <c r="I14" s="258"/>
      <c r="J14" s="270">
        <v>2</v>
      </c>
      <c r="K14" s="270">
        <v>2</v>
      </c>
      <c r="L14" s="270"/>
      <c r="M14" s="270"/>
      <c r="N14" s="258"/>
      <c r="O14" s="258"/>
      <c r="P14" s="447" t="s">
        <v>197</v>
      </c>
      <c r="Q14" s="257"/>
      <c r="R14" s="257">
        <f t="shared" si="1"/>
        <v>64</v>
      </c>
      <c r="S14" s="257">
        <f t="shared" si="0"/>
        <v>4</v>
      </c>
      <c r="T14" s="1327"/>
      <c r="U14" s="1333"/>
    </row>
    <row r="15" spans="1:21" ht="18.95" customHeight="1">
      <c r="A15" s="1325"/>
      <c r="B15" s="1325"/>
      <c r="C15" s="1331"/>
      <c r="D15" s="447">
        <v>10</v>
      </c>
      <c r="E15" s="271" t="s">
        <v>22</v>
      </c>
      <c r="F15" s="272"/>
      <c r="G15" s="272"/>
      <c r="H15" s="272"/>
      <c r="I15" s="272"/>
      <c r="J15" s="272"/>
      <c r="K15" s="272"/>
      <c r="L15" s="272"/>
      <c r="M15" s="272"/>
      <c r="N15" s="272">
        <v>2</v>
      </c>
      <c r="O15" s="272"/>
      <c r="P15" s="447" t="s">
        <v>197</v>
      </c>
      <c r="Q15" s="257"/>
      <c r="R15" s="257">
        <f t="shared" si="1"/>
        <v>32</v>
      </c>
      <c r="S15" s="257">
        <f t="shared" si="0"/>
        <v>2</v>
      </c>
      <c r="T15" s="1327"/>
      <c r="U15" s="1333"/>
    </row>
    <row r="16" spans="1:21" ht="18.95" customHeight="1">
      <c r="A16" s="1325"/>
      <c r="B16" s="1325"/>
      <c r="C16" s="1331"/>
      <c r="D16" s="447">
        <v>11</v>
      </c>
      <c r="E16" s="271" t="s">
        <v>91</v>
      </c>
      <c r="F16" s="272"/>
      <c r="G16" s="272"/>
      <c r="H16" s="272"/>
      <c r="I16" s="272"/>
      <c r="J16" s="272"/>
      <c r="K16" s="272"/>
      <c r="L16" s="272"/>
      <c r="M16" s="272">
        <v>2</v>
      </c>
      <c r="N16" s="272"/>
      <c r="O16" s="272"/>
      <c r="P16" s="447" t="s">
        <v>197</v>
      </c>
      <c r="Q16" s="257"/>
      <c r="R16" s="257">
        <f t="shared" si="1"/>
        <v>32</v>
      </c>
      <c r="S16" s="257">
        <f t="shared" si="0"/>
        <v>2</v>
      </c>
      <c r="T16" s="1327"/>
      <c r="U16" s="1333"/>
    </row>
    <row r="17" spans="1:21" ht="18.95" customHeight="1">
      <c r="A17" s="1325"/>
      <c r="B17" s="1325"/>
      <c r="C17" s="1331"/>
      <c r="D17" s="447">
        <v>12</v>
      </c>
      <c r="E17" s="259" t="s">
        <v>23</v>
      </c>
      <c r="F17" s="258"/>
      <c r="G17" s="258"/>
      <c r="H17" s="258"/>
      <c r="I17" s="258"/>
      <c r="J17" s="258"/>
      <c r="K17" s="258"/>
      <c r="L17" s="258">
        <v>0</v>
      </c>
      <c r="M17" s="258">
        <v>2</v>
      </c>
      <c r="N17" s="265">
        <v>2</v>
      </c>
      <c r="O17" s="265"/>
      <c r="P17" s="447" t="s">
        <v>197</v>
      </c>
      <c r="Q17" s="265"/>
      <c r="R17" s="257">
        <f t="shared" si="1"/>
        <v>64</v>
      </c>
      <c r="S17" s="257">
        <f t="shared" si="0"/>
        <v>4</v>
      </c>
      <c r="T17" s="1327"/>
      <c r="U17" s="1333"/>
    </row>
    <row r="18" spans="1:21" ht="18.95" customHeight="1">
      <c r="A18" s="1325"/>
      <c r="B18" s="1325"/>
      <c r="C18" s="1331"/>
      <c r="D18" s="447">
        <v>13</v>
      </c>
      <c r="E18" s="269" t="s">
        <v>24</v>
      </c>
      <c r="F18" s="273"/>
      <c r="G18" s="273"/>
      <c r="H18" s="273"/>
      <c r="I18" s="273"/>
      <c r="J18" s="258" t="s">
        <v>25</v>
      </c>
      <c r="K18" s="258" t="s">
        <v>25</v>
      </c>
      <c r="L18" s="258"/>
      <c r="M18" s="258" t="s">
        <v>25</v>
      </c>
      <c r="N18" s="258" t="s">
        <v>25</v>
      </c>
      <c r="O18" s="258"/>
      <c r="P18" s="257"/>
      <c r="Q18" s="447" t="s">
        <v>197</v>
      </c>
      <c r="R18" s="447">
        <v>16</v>
      </c>
      <c r="S18" s="447">
        <f t="shared" si="0"/>
        <v>1</v>
      </c>
      <c r="T18" s="1327"/>
      <c r="U18" s="1333"/>
    </row>
    <row r="19" spans="1:21" ht="18.95" customHeight="1">
      <c r="A19" s="1325"/>
      <c r="B19" s="1325"/>
      <c r="C19" s="1331"/>
      <c r="D19" s="447">
        <v>14</v>
      </c>
      <c r="E19" s="269" t="s">
        <v>27</v>
      </c>
      <c r="F19" s="273"/>
      <c r="G19" s="273"/>
      <c r="H19" s="273"/>
      <c r="I19" s="273"/>
      <c r="J19" s="258" t="s">
        <v>28</v>
      </c>
      <c r="K19" s="258" t="s">
        <v>28</v>
      </c>
      <c r="L19" s="258"/>
      <c r="M19" s="258" t="s">
        <v>28</v>
      </c>
      <c r="N19" s="258"/>
      <c r="O19" s="258"/>
      <c r="P19" s="257"/>
      <c r="Q19" s="447" t="s">
        <v>197</v>
      </c>
      <c r="R19" s="447">
        <v>18</v>
      </c>
      <c r="S19" s="447">
        <f t="shared" si="0"/>
        <v>1</v>
      </c>
      <c r="T19" s="1327"/>
      <c r="U19" s="1333"/>
    </row>
    <row r="20" spans="1:21" ht="18.95" customHeight="1">
      <c r="A20" s="1325"/>
      <c r="B20" s="1325"/>
      <c r="C20" s="1331"/>
      <c r="D20" s="447">
        <v>15</v>
      </c>
      <c r="E20" s="269" t="s">
        <v>29</v>
      </c>
      <c r="F20" s="258" t="s">
        <v>30</v>
      </c>
      <c r="G20" s="273"/>
      <c r="H20" s="273"/>
      <c r="I20" s="273"/>
      <c r="J20" s="258"/>
      <c r="K20" s="258"/>
      <c r="L20" s="258"/>
      <c r="M20" s="258"/>
      <c r="N20" s="258" t="s">
        <v>25</v>
      </c>
      <c r="O20" s="258"/>
      <c r="P20" s="257"/>
      <c r="Q20" s="447" t="s">
        <v>197</v>
      </c>
      <c r="R20" s="447">
        <v>12</v>
      </c>
      <c r="S20" s="447">
        <f t="shared" si="0"/>
        <v>1</v>
      </c>
      <c r="T20" s="1327"/>
      <c r="U20" s="1333"/>
    </row>
    <row r="21" spans="1:21" ht="18.95" customHeight="1">
      <c r="A21" s="1325"/>
      <c r="B21" s="1325"/>
      <c r="C21" s="1325" t="s">
        <v>198</v>
      </c>
      <c r="D21" s="447">
        <v>16</v>
      </c>
      <c r="E21" s="274" t="s">
        <v>32</v>
      </c>
      <c r="F21" s="447">
        <v>2</v>
      </c>
      <c r="G21" s="447">
        <v>2</v>
      </c>
      <c r="H21" s="447"/>
      <c r="I21" s="447"/>
      <c r="J21" s="447"/>
      <c r="K21" s="447"/>
      <c r="L21" s="447"/>
      <c r="M21" s="447"/>
      <c r="N21" s="447"/>
      <c r="O21" s="447"/>
      <c r="P21" s="447" t="s">
        <v>197</v>
      </c>
      <c r="Q21" s="447"/>
      <c r="R21" s="447">
        <f>F21*16+G21*16+H21*16+I21*16+J21*16+K21*16+L21*16+M21*16+N21*16+O21*19</f>
        <v>64</v>
      </c>
      <c r="S21" s="257">
        <f t="shared" si="0"/>
        <v>4</v>
      </c>
      <c r="T21" s="1327">
        <f>SUM(R21:R35)/R108</f>
        <v>0.1797752808988764</v>
      </c>
      <c r="U21" s="1333"/>
    </row>
    <row r="22" spans="1:21" ht="18.95" customHeight="1">
      <c r="A22" s="1325"/>
      <c r="B22" s="1325"/>
      <c r="C22" s="1331"/>
      <c r="D22" s="447">
        <v>17</v>
      </c>
      <c r="E22" s="274" t="s">
        <v>33</v>
      </c>
      <c r="F22" s="447">
        <v>2</v>
      </c>
      <c r="G22" s="447">
        <v>2</v>
      </c>
      <c r="H22" s="447"/>
      <c r="I22" s="447"/>
      <c r="J22" s="447"/>
      <c r="K22" s="447"/>
      <c r="L22" s="447"/>
      <c r="M22" s="447"/>
      <c r="N22" s="447"/>
      <c r="O22" s="447"/>
      <c r="P22" s="447" t="s">
        <v>197</v>
      </c>
      <c r="Q22" s="447"/>
      <c r="R22" s="447">
        <f t="shared" ref="R22:R53" si="2">F22*16+G22*16+H22*16+I22*16+J22*16+K22*16+L22*16+M22*16+N22*16+O22*19</f>
        <v>64</v>
      </c>
      <c r="S22" s="257">
        <f t="shared" si="0"/>
        <v>4</v>
      </c>
      <c r="T22" s="1327"/>
      <c r="U22" s="1333"/>
    </row>
    <row r="23" spans="1:21" ht="18.95" customHeight="1">
      <c r="A23" s="1325"/>
      <c r="B23" s="1325"/>
      <c r="C23" s="1331"/>
      <c r="D23" s="447">
        <v>18</v>
      </c>
      <c r="E23" s="274" t="s">
        <v>34</v>
      </c>
      <c r="F23" s="447"/>
      <c r="G23" s="447"/>
      <c r="H23" s="447">
        <v>2</v>
      </c>
      <c r="I23" s="447">
        <v>2</v>
      </c>
      <c r="J23" s="447"/>
      <c r="K23" s="447"/>
      <c r="L23" s="447"/>
      <c r="M23" s="447"/>
      <c r="N23" s="447"/>
      <c r="O23" s="447"/>
      <c r="P23" s="447" t="s">
        <v>197</v>
      </c>
      <c r="Q23" s="447"/>
      <c r="R23" s="447">
        <f t="shared" si="2"/>
        <v>64</v>
      </c>
      <c r="S23" s="257">
        <f t="shared" si="0"/>
        <v>4</v>
      </c>
      <c r="T23" s="1327"/>
      <c r="U23" s="1333"/>
    </row>
    <row r="24" spans="1:21" ht="18.95" customHeight="1">
      <c r="A24" s="1325"/>
      <c r="B24" s="1325"/>
      <c r="C24" s="1331"/>
      <c r="D24" s="447">
        <v>19</v>
      </c>
      <c r="E24" s="274" t="s">
        <v>35</v>
      </c>
      <c r="F24" s="447"/>
      <c r="G24" s="447"/>
      <c r="H24" s="447"/>
      <c r="I24" s="447"/>
      <c r="J24" s="447"/>
      <c r="K24" s="447"/>
      <c r="L24" s="447"/>
      <c r="M24" s="447"/>
      <c r="N24" s="447">
        <v>2</v>
      </c>
      <c r="O24" s="447"/>
      <c r="P24" s="447" t="s">
        <v>197</v>
      </c>
      <c r="Q24" s="447"/>
      <c r="R24" s="447">
        <f t="shared" si="2"/>
        <v>32</v>
      </c>
      <c r="S24" s="257">
        <f t="shared" si="0"/>
        <v>2</v>
      </c>
      <c r="T24" s="1327"/>
      <c r="U24" s="1333"/>
    </row>
    <row r="25" spans="1:21" ht="18.95" customHeight="1">
      <c r="A25" s="1325"/>
      <c r="B25" s="1325"/>
      <c r="C25" s="1331"/>
      <c r="D25" s="447">
        <v>20</v>
      </c>
      <c r="E25" s="274" t="s">
        <v>265</v>
      </c>
      <c r="F25" s="447"/>
      <c r="G25" s="447"/>
      <c r="H25" s="447"/>
      <c r="I25" s="447"/>
      <c r="J25" s="447"/>
      <c r="K25" s="447">
        <v>2</v>
      </c>
      <c r="L25" s="447"/>
      <c r="M25" s="447"/>
      <c r="N25" s="447"/>
      <c r="O25" s="447"/>
      <c r="P25" s="447" t="s">
        <v>197</v>
      </c>
      <c r="Q25" s="447"/>
      <c r="R25" s="447">
        <f t="shared" si="2"/>
        <v>32</v>
      </c>
      <c r="S25" s="257">
        <f t="shared" si="0"/>
        <v>2</v>
      </c>
      <c r="T25" s="1327"/>
      <c r="U25" s="1333"/>
    </row>
    <row r="26" spans="1:21" ht="18.95" customHeight="1">
      <c r="A26" s="1325"/>
      <c r="B26" s="1325"/>
      <c r="C26" s="1331"/>
      <c r="D26" s="447">
        <v>21</v>
      </c>
      <c r="E26" s="274" t="s">
        <v>266</v>
      </c>
      <c r="F26" s="447"/>
      <c r="G26" s="447"/>
      <c r="H26" s="447"/>
      <c r="I26" s="447"/>
      <c r="J26" s="447">
        <v>2</v>
      </c>
      <c r="K26" s="447"/>
      <c r="L26" s="447"/>
      <c r="M26" s="447"/>
      <c r="N26" s="447"/>
      <c r="O26" s="447"/>
      <c r="P26" s="447" t="s">
        <v>197</v>
      </c>
      <c r="Q26" s="447"/>
      <c r="R26" s="447">
        <f t="shared" si="2"/>
        <v>32</v>
      </c>
      <c r="S26" s="257">
        <f t="shared" si="0"/>
        <v>2</v>
      </c>
      <c r="T26" s="1327"/>
      <c r="U26" s="1333"/>
    </row>
    <row r="27" spans="1:21" ht="18.95" customHeight="1">
      <c r="A27" s="1325"/>
      <c r="B27" s="1325"/>
      <c r="C27" s="1331"/>
      <c r="D27" s="447">
        <v>22</v>
      </c>
      <c r="E27" s="274" t="s">
        <v>37</v>
      </c>
      <c r="F27" s="447"/>
      <c r="G27" s="447"/>
      <c r="H27" s="447"/>
      <c r="I27" s="447"/>
      <c r="J27" s="447">
        <v>4</v>
      </c>
      <c r="K27" s="447">
        <v>4</v>
      </c>
      <c r="L27" s="447"/>
      <c r="M27" s="447"/>
      <c r="N27" s="447"/>
      <c r="O27" s="447"/>
      <c r="P27" s="447" t="s">
        <v>197</v>
      </c>
      <c r="Q27" s="447"/>
      <c r="R27" s="447">
        <f t="shared" si="2"/>
        <v>128</v>
      </c>
      <c r="S27" s="257">
        <f t="shared" si="0"/>
        <v>8</v>
      </c>
      <c r="T27" s="1327"/>
      <c r="U27" s="1333"/>
    </row>
    <row r="28" spans="1:21" ht="18.95" customHeight="1">
      <c r="A28" s="1325"/>
      <c r="B28" s="1325"/>
      <c r="C28" s="1331"/>
      <c r="D28" s="447">
        <v>23</v>
      </c>
      <c r="E28" s="274" t="s">
        <v>268</v>
      </c>
      <c r="F28" s="447"/>
      <c r="G28" s="447"/>
      <c r="H28" s="447"/>
      <c r="I28" s="447"/>
      <c r="J28" s="447"/>
      <c r="K28" s="447"/>
      <c r="L28" s="447">
        <v>0</v>
      </c>
      <c r="M28" s="447">
        <v>2</v>
      </c>
      <c r="N28" s="447"/>
      <c r="O28" s="447"/>
      <c r="P28" s="447" t="s">
        <v>197</v>
      </c>
      <c r="Q28" s="447"/>
      <c r="R28" s="447">
        <f t="shared" si="2"/>
        <v>32</v>
      </c>
      <c r="S28" s="257">
        <f t="shared" si="0"/>
        <v>2</v>
      </c>
      <c r="T28" s="1327"/>
      <c r="U28" s="1333"/>
    </row>
    <row r="29" spans="1:21" ht="18.95" customHeight="1">
      <c r="A29" s="1325"/>
      <c r="B29" s="1325"/>
      <c r="C29" s="1331"/>
      <c r="D29" s="447">
        <v>24</v>
      </c>
      <c r="E29" s="274" t="s">
        <v>38</v>
      </c>
      <c r="F29" s="447"/>
      <c r="G29" s="447"/>
      <c r="H29" s="447"/>
      <c r="I29" s="447"/>
      <c r="J29" s="447"/>
      <c r="K29" s="447"/>
      <c r="L29" s="447">
        <v>0</v>
      </c>
      <c r="M29" s="447">
        <v>4</v>
      </c>
      <c r="N29" s="447"/>
      <c r="O29" s="447"/>
      <c r="P29" s="447" t="s">
        <v>197</v>
      </c>
      <c r="Q29" s="447"/>
      <c r="R29" s="447">
        <f t="shared" si="2"/>
        <v>64</v>
      </c>
      <c r="S29" s="257">
        <f t="shared" si="0"/>
        <v>4</v>
      </c>
      <c r="T29" s="1327"/>
      <c r="U29" s="1333"/>
    </row>
    <row r="30" spans="1:21" ht="18.95" customHeight="1">
      <c r="A30" s="1325"/>
      <c r="B30" s="1325"/>
      <c r="C30" s="1331"/>
      <c r="D30" s="447">
        <v>25</v>
      </c>
      <c r="E30" s="274" t="s">
        <v>39</v>
      </c>
      <c r="F30" s="447">
        <v>2</v>
      </c>
      <c r="G30" s="447">
        <v>2</v>
      </c>
      <c r="H30" s="447"/>
      <c r="I30" s="447"/>
      <c r="J30" s="447"/>
      <c r="K30" s="447"/>
      <c r="L30" s="447"/>
      <c r="M30" s="447"/>
      <c r="N30" s="447"/>
      <c r="O30" s="447"/>
      <c r="P30" s="447" t="s">
        <v>197</v>
      </c>
      <c r="Q30" s="447"/>
      <c r="R30" s="447">
        <f t="shared" si="2"/>
        <v>64</v>
      </c>
      <c r="S30" s="257">
        <f t="shared" si="0"/>
        <v>4</v>
      </c>
      <c r="T30" s="1327"/>
      <c r="U30" s="1333"/>
    </row>
    <row r="31" spans="1:21" ht="18.95" customHeight="1">
      <c r="A31" s="1325"/>
      <c r="B31" s="1325"/>
      <c r="C31" s="1331"/>
      <c r="D31" s="447">
        <v>26</v>
      </c>
      <c r="E31" s="274" t="s">
        <v>41</v>
      </c>
      <c r="F31" s="447"/>
      <c r="G31" s="447"/>
      <c r="H31" s="447"/>
      <c r="I31" s="447"/>
      <c r="J31" s="447"/>
      <c r="K31" s="447"/>
      <c r="L31" s="447"/>
      <c r="M31" s="447"/>
      <c r="N31" s="447">
        <v>2</v>
      </c>
      <c r="O31" s="447"/>
      <c r="P31" s="447" t="s">
        <v>197</v>
      </c>
      <c r="Q31" s="447"/>
      <c r="R31" s="447">
        <f t="shared" si="2"/>
        <v>32</v>
      </c>
      <c r="S31" s="257">
        <f t="shared" si="0"/>
        <v>2</v>
      </c>
      <c r="T31" s="1327"/>
      <c r="U31" s="1333"/>
    </row>
    <row r="32" spans="1:21" ht="18.95" customHeight="1">
      <c r="A32" s="1325"/>
      <c r="B32" s="1325"/>
      <c r="C32" s="1331"/>
      <c r="D32" s="447">
        <v>27</v>
      </c>
      <c r="E32" s="259" t="s">
        <v>58</v>
      </c>
      <c r="F32" s="447"/>
      <c r="G32" s="447"/>
      <c r="H32" s="447"/>
      <c r="I32" s="447"/>
      <c r="J32" s="447"/>
      <c r="K32" s="447"/>
      <c r="L32" s="447"/>
      <c r="M32" s="447">
        <v>2</v>
      </c>
      <c r="N32" s="447"/>
      <c r="O32" s="447"/>
      <c r="P32" s="447" t="s">
        <v>197</v>
      </c>
      <c r="Q32" s="447"/>
      <c r="R32" s="447">
        <f t="shared" si="2"/>
        <v>32</v>
      </c>
      <c r="S32" s="257">
        <f t="shared" si="0"/>
        <v>2</v>
      </c>
      <c r="T32" s="1327"/>
      <c r="U32" s="1333"/>
    </row>
    <row r="33" spans="1:21" ht="18.95" customHeight="1">
      <c r="A33" s="1325"/>
      <c r="B33" s="1325"/>
      <c r="C33" s="1331"/>
      <c r="D33" s="447">
        <v>28</v>
      </c>
      <c r="E33" s="274" t="s">
        <v>1136</v>
      </c>
      <c r="F33" s="447"/>
      <c r="G33" s="447"/>
      <c r="H33" s="447"/>
      <c r="I33" s="447">
        <v>2</v>
      </c>
      <c r="J33" s="447"/>
      <c r="K33" s="447"/>
      <c r="L33" s="447"/>
      <c r="M33" s="447"/>
      <c r="N33" s="447"/>
      <c r="O33" s="447"/>
      <c r="P33" s="447" t="s">
        <v>197</v>
      </c>
      <c r="Q33" s="447"/>
      <c r="R33" s="447">
        <f t="shared" si="2"/>
        <v>32</v>
      </c>
      <c r="S33" s="257">
        <f t="shared" si="0"/>
        <v>2</v>
      </c>
      <c r="T33" s="1327"/>
      <c r="U33" s="1333"/>
    </row>
    <row r="34" spans="1:21" ht="18.95" customHeight="1">
      <c r="A34" s="1325"/>
      <c r="B34" s="1325"/>
      <c r="C34" s="1331"/>
      <c r="D34" s="447">
        <v>29</v>
      </c>
      <c r="E34" s="274" t="s">
        <v>40</v>
      </c>
      <c r="F34" s="447"/>
      <c r="G34" s="447"/>
      <c r="H34" s="447"/>
      <c r="I34" s="447"/>
      <c r="J34" s="447">
        <v>2</v>
      </c>
      <c r="K34" s="447"/>
      <c r="L34" s="447">
        <v>0</v>
      </c>
      <c r="M34" s="447"/>
      <c r="N34" s="447"/>
      <c r="O34" s="447"/>
      <c r="P34" s="447" t="s">
        <v>197</v>
      </c>
      <c r="Q34" s="447"/>
      <c r="R34" s="447">
        <f t="shared" si="2"/>
        <v>32</v>
      </c>
      <c r="S34" s="257">
        <f t="shared" si="0"/>
        <v>2</v>
      </c>
      <c r="T34" s="1327"/>
      <c r="U34" s="1333"/>
    </row>
    <row r="35" spans="1:21" ht="18.95" customHeight="1">
      <c r="A35" s="1325"/>
      <c r="B35" s="1325"/>
      <c r="C35" s="1331"/>
      <c r="D35" s="447">
        <v>30</v>
      </c>
      <c r="E35" s="274" t="s">
        <v>261</v>
      </c>
      <c r="F35" s="447"/>
      <c r="G35" s="447"/>
      <c r="H35" s="447">
        <v>2</v>
      </c>
      <c r="I35" s="447"/>
      <c r="J35" s="447"/>
      <c r="K35" s="447"/>
      <c r="L35" s="447"/>
      <c r="M35" s="447"/>
      <c r="N35" s="447"/>
      <c r="O35" s="447"/>
      <c r="P35" s="447" t="s">
        <v>197</v>
      </c>
      <c r="Q35" s="275"/>
      <c r="R35" s="447">
        <f t="shared" si="2"/>
        <v>32</v>
      </c>
      <c r="S35" s="257">
        <f t="shared" si="0"/>
        <v>2</v>
      </c>
      <c r="T35" s="1327"/>
      <c r="U35" s="1333"/>
    </row>
    <row r="36" spans="1:21" ht="17.45" customHeight="1">
      <c r="A36" s="1328" t="s">
        <v>43</v>
      </c>
      <c r="B36" s="1325" t="s">
        <v>17</v>
      </c>
      <c r="C36" s="1325" t="s">
        <v>196</v>
      </c>
      <c r="D36" s="447">
        <v>31</v>
      </c>
      <c r="E36" s="259" t="s">
        <v>45</v>
      </c>
      <c r="F36" s="258">
        <v>2</v>
      </c>
      <c r="G36" s="258">
        <v>2</v>
      </c>
      <c r="H36" s="258">
        <v>2</v>
      </c>
      <c r="I36" s="258">
        <v>2</v>
      </c>
      <c r="J36" s="258">
        <v>2</v>
      </c>
      <c r="K36" s="258">
        <v>2</v>
      </c>
      <c r="L36" s="258"/>
      <c r="M36" s="258">
        <v>2</v>
      </c>
      <c r="N36" s="258"/>
      <c r="O36" s="258"/>
      <c r="P36" s="257"/>
      <c r="Q36" s="447" t="s">
        <v>197</v>
      </c>
      <c r="R36" s="447">
        <f t="shared" si="2"/>
        <v>224</v>
      </c>
      <c r="S36" s="257">
        <f t="shared" si="0"/>
        <v>14</v>
      </c>
      <c r="T36" s="1327">
        <f>SUM(R36:R38)/R108</f>
        <v>7.0346849047386417E-2</v>
      </c>
      <c r="U36" s="1333">
        <f>SUM(R36:R107)/(SUM(R6:R107))</f>
        <v>0.60576453346360526</v>
      </c>
    </row>
    <row r="37" spans="1:21" ht="17.45" customHeight="1">
      <c r="A37" s="1329"/>
      <c r="B37" s="1325"/>
      <c r="C37" s="1331"/>
      <c r="D37" s="447">
        <v>32</v>
      </c>
      <c r="E37" s="259" t="s">
        <v>46</v>
      </c>
      <c r="F37" s="258"/>
      <c r="G37" s="258"/>
      <c r="H37" s="258"/>
      <c r="I37" s="258"/>
      <c r="J37" s="270">
        <v>2</v>
      </c>
      <c r="K37" s="270">
        <v>2</v>
      </c>
      <c r="L37" s="258"/>
      <c r="M37" s="258"/>
      <c r="N37" s="258"/>
      <c r="O37" s="258"/>
      <c r="P37" s="257"/>
      <c r="Q37" s="447" t="s">
        <v>197</v>
      </c>
      <c r="R37" s="447">
        <f t="shared" si="2"/>
        <v>64</v>
      </c>
      <c r="S37" s="257">
        <f t="shared" si="0"/>
        <v>4</v>
      </c>
      <c r="T37" s="1327"/>
      <c r="U37" s="1333"/>
    </row>
    <row r="38" spans="1:21" ht="17.45" customHeight="1">
      <c r="A38" s="1329"/>
      <c r="B38" s="1325"/>
      <c r="C38" s="1331"/>
      <c r="D38" s="447">
        <v>33</v>
      </c>
      <c r="E38" s="376" t="s">
        <v>47</v>
      </c>
      <c r="F38" s="258"/>
      <c r="G38" s="258"/>
      <c r="H38" s="258"/>
      <c r="I38" s="258"/>
      <c r="J38" s="270"/>
      <c r="K38" s="270"/>
      <c r="L38" s="377">
        <v>0</v>
      </c>
      <c r="M38" s="377">
        <v>0</v>
      </c>
      <c r="N38" s="258"/>
      <c r="O38" s="258"/>
      <c r="P38" s="257"/>
      <c r="Q38" s="270"/>
      <c r="R38" s="257"/>
      <c r="S38" s="257"/>
      <c r="T38" s="1327"/>
      <c r="U38" s="1333"/>
    </row>
    <row r="39" spans="1:21" ht="17.45" customHeight="1">
      <c r="A39" s="1329"/>
      <c r="B39" s="1325"/>
      <c r="C39" s="1325" t="s">
        <v>198</v>
      </c>
      <c r="D39" s="447">
        <v>34</v>
      </c>
      <c r="E39" s="261" t="s">
        <v>48</v>
      </c>
      <c r="F39" s="447"/>
      <c r="G39" s="447"/>
      <c r="H39" s="447">
        <v>2</v>
      </c>
      <c r="I39" s="447">
        <v>2</v>
      </c>
      <c r="J39" s="447"/>
      <c r="K39" s="447"/>
      <c r="L39" s="447"/>
      <c r="M39" s="447"/>
      <c r="N39" s="447"/>
      <c r="O39" s="447"/>
      <c r="P39" s="447" t="s">
        <v>197</v>
      </c>
      <c r="Q39" s="447"/>
      <c r="R39" s="447">
        <f t="shared" si="2"/>
        <v>64</v>
      </c>
      <c r="S39" s="257">
        <f t="shared" si="0"/>
        <v>4</v>
      </c>
      <c r="T39" s="1327">
        <f>SUM(R39:R49)/R108</f>
        <v>0.16414264777723497</v>
      </c>
      <c r="U39" s="1333"/>
    </row>
    <row r="40" spans="1:21" ht="17.45" customHeight="1">
      <c r="A40" s="1329"/>
      <c r="B40" s="1325"/>
      <c r="C40" s="1331"/>
      <c r="D40" s="447">
        <v>35</v>
      </c>
      <c r="E40" s="274" t="s">
        <v>49</v>
      </c>
      <c r="F40" s="447"/>
      <c r="G40" s="447"/>
      <c r="H40" s="447">
        <v>2</v>
      </c>
      <c r="I40" s="447">
        <v>2</v>
      </c>
      <c r="J40" s="447"/>
      <c r="K40" s="447"/>
      <c r="L40" s="447"/>
      <c r="M40" s="447"/>
      <c r="N40" s="447"/>
      <c r="O40" s="447"/>
      <c r="P40" s="447" t="s">
        <v>197</v>
      </c>
      <c r="Q40" s="447"/>
      <c r="R40" s="447">
        <f t="shared" si="2"/>
        <v>64</v>
      </c>
      <c r="S40" s="257">
        <f t="shared" si="0"/>
        <v>4</v>
      </c>
      <c r="T40" s="1327"/>
      <c r="U40" s="1333"/>
    </row>
    <row r="41" spans="1:21" ht="17.45" customHeight="1">
      <c r="A41" s="1329"/>
      <c r="B41" s="1325"/>
      <c r="C41" s="1331"/>
      <c r="D41" s="447">
        <v>36</v>
      </c>
      <c r="E41" s="274" t="s">
        <v>50</v>
      </c>
      <c r="F41" s="447"/>
      <c r="G41" s="447"/>
      <c r="H41" s="447">
        <v>2</v>
      </c>
      <c r="I41" s="447">
        <v>2</v>
      </c>
      <c r="J41" s="447"/>
      <c r="K41" s="447"/>
      <c r="L41" s="447"/>
      <c r="M41" s="447"/>
      <c r="N41" s="447"/>
      <c r="O41" s="447"/>
      <c r="P41" s="447" t="s">
        <v>197</v>
      </c>
      <c r="Q41" s="447"/>
      <c r="R41" s="447">
        <f t="shared" si="2"/>
        <v>64</v>
      </c>
      <c r="S41" s="257">
        <f t="shared" si="0"/>
        <v>4</v>
      </c>
      <c r="T41" s="1327"/>
      <c r="U41" s="1333"/>
    </row>
    <row r="42" spans="1:21" ht="17.45" customHeight="1">
      <c r="A42" s="1329"/>
      <c r="B42" s="1325"/>
      <c r="C42" s="1331"/>
      <c r="D42" s="447">
        <v>37</v>
      </c>
      <c r="E42" s="274" t="s">
        <v>218</v>
      </c>
      <c r="F42" s="447"/>
      <c r="G42" s="447"/>
      <c r="H42" s="447"/>
      <c r="I42" s="447"/>
      <c r="J42" s="447">
        <v>2</v>
      </c>
      <c r="K42" s="447">
        <v>2</v>
      </c>
      <c r="L42" s="447">
        <v>0</v>
      </c>
      <c r="M42" s="447">
        <v>0</v>
      </c>
      <c r="N42" s="447"/>
      <c r="O42" s="447"/>
      <c r="P42" s="447" t="s">
        <v>197</v>
      </c>
      <c r="Q42" s="447"/>
      <c r="R42" s="447">
        <f t="shared" si="2"/>
        <v>64</v>
      </c>
      <c r="S42" s="257">
        <f t="shared" si="0"/>
        <v>4</v>
      </c>
      <c r="T42" s="1327"/>
      <c r="U42" s="1333"/>
    </row>
    <row r="43" spans="1:21" ht="17.45" customHeight="1">
      <c r="A43" s="1329"/>
      <c r="B43" s="1325"/>
      <c r="C43" s="1331"/>
      <c r="D43" s="447">
        <v>38</v>
      </c>
      <c r="E43" s="274" t="s">
        <v>1074</v>
      </c>
      <c r="F43" s="447">
        <v>2</v>
      </c>
      <c r="G43" s="447">
        <v>2</v>
      </c>
      <c r="H43" s="447">
        <v>2</v>
      </c>
      <c r="I43" s="447">
        <v>2</v>
      </c>
      <c r="J43" s="447"/>
      <c r="K43" s="447"/>
      <c r="L43" s="447"/>
      <c r="M43" s="447"/>
      <c r="N43" s="447"/>
      <c r="O43" s="447"/>
      <c r="P43" s="447" t="s">
        <v>197</v>
      </c>
      <c r="Q43" s="447"/>
      <c r="R43" s="447">
        <f t="shared" si="2"/>
        <v>128</v>
      </c>
      <c r="S43" s="257">
        <f t="shared" si="0"/>
        <v>8</v>
      </c>
      <c r="T43" s="1327"/>
      <c r="U43" s="1333"/>
    </row>
    <row r="44" spans="1:21" ht="17.45" customHeight="1">
      <c r="A44" s="1329"/>
      <c r="B44" s="1325"/>
      <c r="C44" s="1331"/>
      <c r="D44" s="447">
        <v>39</v>
      </c>
      <c r="E44" s="274" t="s">
        <v>269</v>
      </c>
      <c r="F44" s="447"/>
      <c r="G44" s="447"/>
      <c r="H44" s="447"/>
      <c r="I44" s="447"/>
      <c r="J44" s="447">
        <v>2</v>
      </c>
      <c r="K44" s="447">
        <v>2</v>
      </c>
      <c r="L44" s="447"/>
      <c r="M44" s="447"/>
      <c r="N44" s="447"/>
      <c r="O44" s="447"/>
      <c r="P44" s="447" t="s">
        <v>197</v>
      </c>
      <c r="Q44" s="447"/>
      <c r="R44" s="447">
        <f t="shared" si="2"/>
        <v>64</v>
      </c>
      <c r="S44" s="257">
        <f t="shared" si="0"/>
        <v>4</v>
      </c>
      <c r="T44" s="1327"/>
      <c r="U44" s="1333"/>
    </row>
    <row r="45" spans="1:21" ht="17.45" customHeight="1">
      <c r="A45" s="1329"/>
      <c r="B45" s="1325"/>
      <c r="C45" s="1331"/>
      <c r="D45" s="447">
        <v>40</v>
      </c>
      <c r="E45" s="274" t="s">
        <v>53</v>
      </c>
      <c r="F45" s="447">
        <v>2</v>
      </c>
      <c r="G45" s="447"/>
      <c r="H45" s="447"/>
      <c r="I45" s="447"/>
      <c r="J45" s="447"/>
      <c r="K45" s="447"/>
      <c r="L45" s="447"/>
      <c r="M45" s="447"/>
      <c r="N45" s="447"/>
      <c r="O45" s="447"/>
      <c r="P45" s="447" t="s">
        <v>197</v>
      </c>
      <c r="Q45" s="447"/>
      <c r="R45" s="447">
        <f t="shared" si="2"/>
        <v>32</v>
      </c>
      <c r="S45" s="257">
        <f t="shared" si="0"/>
        <v>2</v>
      </c>
      <c r="T45" s="1327"/>
      <c r="U45" s="1333"/>
    </row>
    <row r="46" spans="1:21" ht="17.45" customHeight="1">
      <c r="A46" s="1329"/>
      <c r="B46" s="1325"/>
      <c r="C46" s="1331"/>
      <c r="D46" s="447">
        <v>41</v>
      </c>
      <c r="E46" s="274" t="s">
        <v>247</v>
      </c>
      <c r="F46" s="447"/>
      <c r="G46" s="447">
        <v>2</v>
      </c>
      <c r="H46" s="447"/>
      <c r="I46" s="447"/>
      <c r="J46" s="447"/>
      <c r="K46" s="447"/>
      <c r="L46" s="447"/>
      <c r="M46" s="447"/>
      <c r="N46" s="447"/>
      <c r="O46" s="447"/>
      <c r="P46" s="447" t="s">
        <v>197</v>
      </c>
      <c r="Q46" s="447"/>
      <c r="R46" s="447">
        <f t="shared" si="2"/>
        <v>32</v>
      </c>
      <c r="S46" s="257">
        <f t="shared" si="0"/>
        <v>2</v>
      </c>
      <c r="T46" s="1327"/>
      <c r="U46" s="1333"/>
    </row>
    <row r="47" spans="1:21" ht="17.45" customHeight="1">
      <c r="A47" s="1329"/>
      <c r="B47" s="1325"/>
      <c r="C47" s="1331"/>
      <c r="D47" s="447">
        <v>42</v>
      </c>
      <c r="E47" s="274" t="s">
        <v>248</v>
      </c>
      <c r="F47" s="447"/>
      <c r="G47" s="447"/>
      <c r="H47" s="447">
        <v>2</v>
      </c>
      <c r="I47" s="447">
        <v>2</v>
      </c>
      <c r="J47" s="447"/>
      <c r="K47" s="447"/>
      <c r="L47" s="447"/>
      <c r="M47" s="447"/>
      <c r="N47" s="447"/>
      <c r="O47" s="447"/>
      <c r="P47" s="447" t="s">
        <v>197</v>
      </c>
      <c r="Q47" s="447"/>
      <c r="R47" s="447">
        <f t="shared" si="2"/>
        <v>64</v>
      </c>
      <c r="S47" s="257">
        <f t="shared" si="0"/>
        <v>4</v>
      </c>
      <c r="T47" s="1327"/>
      <c r="U47" s="1333"/>
    </row>
    <row r="48" spans="1:21" ht="17.45" customHeight="1">
      <c r="A48" s="1329"/>
      <c r="B48" s="1325"/>
      <c r="C48" s="1331"/>
      <c r="D48" s="447">
        <v>43</v>
      </c>
      <c r="E48" s="274" t="s">
        <v>249</v>
      </c>
      <c r="F48" s="447"/>
      <c r="G48" s="447"/>
      <c r="H48" s="447"/>
      <c r="I48" s="447"/>
      <c r="J48" s="447">
        <v>2</v>
      </c>
      <c r="K48" s="447">
        <v>2</v>
      </c>
      <c r="L48" s="447"/>
      <c r="M48" s="447"/>
      <c r="N48" s="447"/>
      <c r="O48" s="447"/>
      <c r="P48" s="447" t="s">
        <v>197</v>
      </c>
      <c r="Q48" s="447"/>
      <c r="R48" s="447">
        <f t="shared" si="2"/>
        <v>64</v>
      </c>
      <c r="S48" s="257">
        <f t="shared" si="0"/>
        <v>4</v>
      </c>
      <c r="T48" s="1327"/>
      <c r="U48" s="1333"/>
    </row>
    <row r="49" spans="1:21" ht="17.45" customHeight="1">
      <c r="A49" s="1329"/>
      <c r="B49" s="1325"/>
      <c r="C49" s="1331"/>
      <c r="D49" s="447">
        <v>44</v>
      </c>
      <c r="E49" s="274" t="s">
        <v>55</v>
      </c>
      <c r="F49" s="447"/>
      <c r="G49" s="447"/>
      <c r="H49" s="447"/>
      <c r="I49" s="447"/>
      <c r="J49" s="447"/>
      <c r="K49" s="447"/>
      <c r="L49" s="447"/>
      <c r="M49" s="447">
        <v>2</v>
      </c>
      <c r="N49" s="447"/>
      <c r="O49" s="447"/>
      <c r="P49" s="447" t="s">
        <v>197</v>
      </c>
      <c r="Q49" s="447"/>
      <c r="R49" s="447">
        <f t="shared" si="2"/>
        <v>32</v>
      </c>
      <c r="S49" s="257">
        <f t="shared" si="0"/>
        <v>2</v>
      </c>
      <c r="T49" s="1327"/>
      <c r="U49" s="1333"/>
    </row>
    <row r="50" spans="1:21" ht="17.45" customHeight="1">
      <c r="A50" s="1329"/>
      <c r="B50" s="1325" t="s">
        <v>17</v>
      </c>
      <c r="C50" s="1325" t="s">
        <v>56</v>
      </c>
      <c r="D50" s="447">
        <v>45</v>
      </c>
      <c r="E50" s="259" t="s">
        <v>57</v>
      </c>
      <c r="F50" s="258">
        <v>1</v>
      </c>
      <c r="G50" s="258">
        <v>1</v>
      </c>
      <c r="H50" s="258"/>
      <c r="I50" s="258"/>
      <c r="J50" s="258"/>
      <c r="K50" s="258"/>
      <c r="L50" s="265"/>
      <c r="M50" s="265"/>
      <c r="N50" s="265"/>
      <c r="O50" s="265"/>
      <c r="P50" s="265"/>
      <c r="Q50" s="447" t="s">
        <v>197</v>
      </c>
      <c r="R50" s="447">
        <f t="shared" si="2"/>
        <v>32</v>
      </c>
      <c r="S50" s="257">
        <f t="shared" si="0"/>
        <v>2</v>
      </c>
      <c r="T50" s="1327">
        <f>SUM(R50:R65)/R108</f>
        <v>0.34782608695652173</v>
      </c>
      <c r="U50" s="1333"/>
    </row>
    <row r="51" spans="1:21" ht="17.45" customHeight="1">
      <c r="A51" s="1329"/>
      <c r="B51" s="1325"/>
      <c r="C51" s="1325"/>
      <c r="D51" s="447">
        <v>46</v>
      </c>
      <c r="E51" s="277" t="s">
        <v>199</v>
      </c>
      <c r="F51" s="258">
        <v>1</v>
      </c>
      <c r="G51" s="258">
        <v>1</v>
      </c>
      <c r="H51" s="447"/>
      <c r="I51" s="447"/>
      <c r="J51" s="447"/>
      <c r="K51" s="447"/>
      <c r="L51" s="265"/>
      <c r="M51" s="265"/>
      <c r="N51" s="265"/>
      <c r="O51" s="265"/>
      <c r="P51" s="265"/>
      <c r="Q51" s="447" t="s">
        <v>197</v>
      </c>
      <c r="R51" s="447">
        <f t="shared" si="2"/>
        <v>32</v>
      </c>
      <c r="S51" s="257">
        <f t="shared" si="0"/>
        <v>2</v>
      </c>
      <c r="T51" s="1327"/>
      <c r="U51" s="1333"/>
    </row>
    <row r="52" spans="1:21" ht="17.45" customHeight="1">
      <c r="A52" s="1329"/>
      <c r="B52" s="1325"/>
      <c r="C52" s="1325"/>
      <c r="D52" s="447">
        <v>47</v>
      </c>
      <c r="E52" s="276" t="s">
        <v>200</v>
      </c>
      <c r="F52" s="258"/>
      <c r="G52" s="258"/>
      <c r="H52" s="258"/>
      <c r="I52" s="258"/>
      <c r="J52" s="270"/>
      <c r="K52" s="270"/>
      <c r="L52" s="270"/>
      <c r="M52" s="270">
        <v>2</v>
      </c>
      <c r="N52" s="258">
        <v>2</v>
      </c>
      <c r="O52" s="258"/>
      <c r="P52" s="257"/>
      <c r="Q52" s="447" t="s">
        <v>197</v>
      </c>
      <c r="R52" s="447">
        <f t="shared" si="2"/>
        <v>64</v>
      </c>
      <c r="S52" s="257">
        <f t="shared" si="0"/>
        <v>4</v>
      </c>
      <c r="T52" s="1327"/>
      <c r="U52" s="1333"/>
    </row>
    <row r="53" spans="1:21" ht="17.45" customHeight="1">
      <c r="A53" s="1329"/>
      <c r="B53" s="1325"/>
      <c r="C53" s="1325"/>
      <c r="D53" s="447">
        <v>48</v>
      </c>
      <c r="E53" s="259" t="s">
        <v>201</v>
      </c>
      <c r="F53" s="258"/>
      <c r="G53" s="258"/>
      <c r="H53" s="258"/>
      <c r="I53" s="258"/>
      <c r="J53" s="258"/>
      <c r="K53" s="258"/>
      <c r="L53" s="258"/>
      <c r="M53" s="258">
        <v>0</v>
      </c>
      <c r="N53" s="258">
        <v>2</v>
      </c>
      <c r="O53" s="265"/>
      <c r="P53" s="447" t="s">
        <v>197</v>
      </c>
      <c r="Q53" s="265"/>
      <c r="R53" s="447">
        <f t="shared" si="2"/>
        <v>32</v>
      </c>
      <c r="S53" s="257">
        <f t="shared" si="0"/>
        <v>2</v>
      </c>
      <c r="T53" s="1327"/>
      <c r="U53" s="1333"/>
    </row>
    <row r="54" spans="1:21" ht="17.45" customHeight="1">
      <c r="A54" s="1329"/>
      <c r="B54" s="1325"/>
      <c r="C54" s="1325"/>
      <c r="D54" s="447">
        <v>49</v>
      </c>
      <c r="E54" s="259" t="s">
        <v>1047</v>
      </c>
      <c r="F54" s="258"/>
      <c r="G54" s="258"/>
      <c r="H54" s="258"/>
      <c r="I54" s="258"/>
      <c r="J54" s="258"/>
      <c r="K54" s="258"/>
      <c r="L54" s="258"/>
      <c r="M54" s="258"/>
      <c r="N54" s="378">
        <v>2</v>
      </c>
      <c r="O54" s="265"/>
      <c r="P54" s="447"/>
      <c r="Q54" s="265"/>
      <c r="R54" s="447"/>
      <c r="S54" s="257"/>
      <c r="T54" s="1327"/>
      <c r="U54" s="1333"/>
    </row>
    <row r="55" spans="1:21" ht="17.45" customHeight="1">
      <c r="A55" s="1329"/>
      <c r="B55" s="1325"/>
      <c r="C55" s="1325"/>
      <c r="D55" s="447">
        <v>50</v>
      </c>
      <c r="E55" s="277" t="s">
        <v>262</v>
      </c>
      <c r="F55" s="447"/>
      <c r="G55" s="447"/>
      <c r="H55" s="447"/>
      <c r="I55" s="447"/>
      <c r="J55" s="447"/>
      <c r="K55" s="447"/>
      <c r="L55" s="265"/>
      <c r="M55" s="265"/>
      <c r="N55" s="265">
        <v>4</v>
      </c>
      <c r="O55" s="265"/>
      <c r="P55" s="447" t="s">
        <v>197</v>
      </c>
      <c r="Q55" s="265"/>
      <c r="R55" s="447">
        <f>F55*16+G55*16+H55*16+I55*16+J55*16+K55*16+L55*16+M55*16+N55*16+O55*19</f>
        <v>64</v>
      </c>
      <c r="S55" s="257">
        <f>INT(R55/16)+IF(MOD(R55,16)&gt;9,1,0)</f>
        <v>4</v>
      </c>
      <c r="T55" s="1327"/>
      <c r="U55" s="1333"/>
    </row>
    <row r="56" spans="1:21" ht="17.45" customHeight="1">
      <c r="A56" s="1329"/>
      <c r="B56" s="1325"/>
      <c r="C56" s="1325"/>
      <c r="D56" s="447">
        <v>51</v>
      </c>
      <c r="E56" s="276" t="s">
        <v>59</v>
      </c>
      <c r="F56" s="258" t="s">
        <v>60</v>
      </c>
      <c r="G56" s="258"/>
      <c r="H56" s="258"/>
      <c r="I56" s="258"/>
      <c r="J56" s="258"/>
      <c r="K56" s="258"/>
      <c r="L56" s="265"/>
      <c r="M56" s="265"/>
      <c r="N56" s="265"/>
      <c r="O56" s="265"/>
      <c r="P56" s="265"/>
      <c r="Q56" s="265"/>
      <c r="R56" s="257">
        <v>60</v>
      </c>
      <c r="S56" s="257">
        <v>2</v>
      </c>
      <c r="T56" s="1327"/>
      <c r="U56" s="1333"/>
    </row>
    <row r="57" spans="1:21" ht="17.45" customHeight="1">
      <c r="A57" s="1329"/>
      <c r="B57" s="1325"/>
      <c r="C57" s="1325"/>
      <c r="D57" s="447">
        <v>52</v>
      </c>
      <c r="E57" s="276" t="s">
        <v>224</v>
      </c>
      <c r="F57" s="258" t="s">
        <v>69</v>
      </c>
      <c r="G57" s="258"/>
      <c r="H57" s="258"/>
      <c r="I57" s="258"/>
      <c r="J57" s="258"/>
      <c r="K57" s="258"/>
      <c r="L57" s="265"/>
      <c r="M57" s="265"/>
      <c r="N57" s="265"/>
      <c r="O57" s="265"/>
      <c r="P57" s="265"/>
      <c r="Q57" s="265"/>
      <c r="R57" s="257">
        <v>30</v>
      </c>
      <c r="S57" s="257">
        <v>1</v>
      </c>
      <c r="T57" s="1327"/>
      <c r="U57" s="1333"/>
    </row>
    <row r="58" spans="1:21" ht="17.45" customHeight="1">
      <c r="A58" s="1329"/>
      <c r="B58" s="1325"/>
      <c r="C58" s="1325"/>
      <c r="D58" s="447">
        <v>53</v>
      </c>
      <c r="E58" s="259" t="s">
        <v>61</v>
      </c>
      <c r="F58" s="258"/>
      <c r="G58" s="258"/>
      <c r="H58" s="258"/>
      <c r="I58" s="258"/>
      <c r="J58" s="258"/>
      <c r="K58" s="258"/>
      <c r="L58" s="265"/>
      <c r="M58" s="265"/>
      <c r="N58" s="265"/>
      <c r="O58" s="265"/>
      <c r="P58" s="265"/>
      <c r="Q58" s="265"/>
      <c r="R58" s="257" t="s">
        <v>62</v>
      </c>
      <c r="S58" s="257"/>
      <c r="T58" s="1327"/>
      <c r="U58" s="1333"/>
    </row>
    <row r="59" spans="1:21" ht="17.45" customHeight="1">
      <c r="A59" s="1329"/>
      <c r="B59" s="1325"/>
      <c r="C59" s="1325"/>
      <c r="D59" s="447">
        <v>54</v>
      </c>
      <c r="E59" s="277" t="s">
        <v>251</v>
      </c>
      <c r="F59" s="447"/>
      <c r="G59" s="447"/>
      <c r="H59" s="447"/>
      <c r="I59" s="447"/>
      <c r="J59" s="447"/>
      <c r="K59" s="447"/>
      <c r="L59" s="265"/>
      <c r="M59" s="265"/>
      <c r="N59" s="265"/>
      <c r="O59" s="265"/>
      <c r="P59" s="265"/>
      <c r="Q59" s="265"/>
      <c r="R59" s="447" t="s">
        <v>252</v>
      </c>
      <c r="S59" s="447"/>
      <c r="T59" s="1327"/>
      <c r="U59" s="1333"/>
    </row>
    <row r="60" spans="1:21" ht="17.45" customHeight="1">
      <c r="A60" s="1329"/>
      <c r="B60" s="1325"/>
      <c r="C60" s="1325"/>
      <c r="D60" s="447">
        <v>55</v>
      </c>
      <c r="E60" s="259" t="s">
        <v>202</v>
      </c>
      <c r="F60" s="258"/>
      <c r="G60" s="258"/>
      <c r="H60" s="258"/>
      <c r="I60" s="258"/>
      <c r="J60" s="258"/>
      <c r="K60" s="258"/>
      <c r="L60" s="265"/>
      <c r="M60" s="258" t="s">
        <v>60</v>
      </c>
      <c r="N60" s="265"/>
      <c r="O60" s="265"/>
      <c r="P60" s="265"/>
      <c r="Q60" s="265"/>
      <c r="R60" s="257">
        <v>60</v>
      </c>
      <c r="S60" s="257">
        <v>2</v>
      </c>
      <c r="T60" s="1327"/>
      <c r="U60" s="1333"/>
    </row>
    <row r="61" spans="1:21" ht="17.45" customHeight="1">
      <c r="A61" s="1329"/>
      <c r="B61" s="1325"/>
      <c r="C61" s="1325"/>
      <c r="D61" s="447">
        <v>56</v>
      </c>
      <c r="E61" s="259" t="s">
        <v>1075</v>
      </c>
      <c r="F61" s="258"/>
      <c r="G61" s="258"/>
      <c r="H61" s="258"/>
      <c r="I61" s="258"/>
      <c r="J61" s="258"/>
      <c r="K61" s="258"/>
      <c r="L61" s="265" t="s">
        <v>264</v>
      </c>
      <c r="M61" s="258"/>
      <c r="N61" s="265"/>
      <c r="O61" s="265"/>
      <c r="P61" s="265"/>
      <c r="Q61" s="265"/>
      <c r="R61" s="257">
        <v>480</v>
      </c>
      <c r="S61" s="257">
        <v>16</v>
      </c>
      <c r="T61" s="1327"/>
      <c r="U61" s="1333"/>
    </row>
    <row r="62" spans="1:21" ht="17.45" customHeight="1">
      <c r="A62" s="1329"/>
      <c r="B62" s="1325"/>
      <c r="C62" s="1325"/>
      <c r="D62" s="447">
        <v>57</v>
      </c>
      <c r="E62" s="277" t="s">
        <v>254</v>
      </c>
      <c r="F62" s="447"/>
      <c r="G62" s="447"/>
      <c r="H62" s="447"/>
      <c r="I62" s="447"/>
      <c r="J62" s="447"/>
      <c r="K62" s="447"/>
      <c r="L62" s="265"/>
      <c r="M62" s="265"/>
      <c r="N62" s="265"/>
      <c r="O62" s="265"/>
      <c r="P62" s="265"/>
      <c r="Q62" s="265"/>
      <c r="R62" s="447" t="s">
        <v>62</v>
      </c>
      <c r="S62" s="257"/>
      <c r="T62" s="1327"/>
      <c r="U62" s="1333"/>
    </row>
    <row r="63" spans="1:21" ht="17.45" customHeight="1">
      <c r="A63" s="1329"/>
      <c r="B63" s="1325"/>
      <c r="C63" s="1325"/>
      <c r="D63" s="447">
        <v>58</v>
      </c>
      <c r="E63" s="259" t="s">
        <v>203</v>
      </c>
      <c r="F63" s="258"/>
      <c r="G63" s="258"/>
      <c r="H63" s="258"/>
      <c r="I63" s="258"/>
      <c r="J63" s="258"/>
      <c r="K63" s="258"/>
      <c r="L63" s="265"/>
      <c r="M63" s="258"/>
      <c r="N63" s="265"/>
      <c r="O63" s="258" t="s">
        <v>65</v>
      </c>
      <c r="P63" s="265"/>
      <c r="Q63" s="265"/>
      <c r="R63" s="265">
        <v>420</v>
      </c>
      <c r="S63" s="257">
        <v>14</v>
      </c>
      <c r="T63" s="1327"/>
      <c r="U63" s="1333"/>
    </row>
    <row r="64" spans="1:21" ht="17.45" customHeight="1">
      <c r="A64" s="1329"/>
      <c r="B64" s="1325"/>
      <c r="C64" s="1325"/>
      <c r="D64" s="447">
        <v>59</v>
      </c>
      <c r="E64" s="259" t="s">
        <v>66</v>
      </c>
      <c r="F64" s="258"/>
      <c r="G64" s="258"/>
      <c r="H64" s="258"/>
      <c r="I64" s="258"/>
      <c r="J64" s="258"/>
      <c r="K64" s="258"/>
      <c r="L64" s="265"/>
      <c r="M64" s="265"/>
      <c r="N64" s="265"/>
      <c r="O64" s="258" t="s">
        <v>67</v>
      </c>
      <c r="P64" s="265"/>
      <c r="Q64" s="265"/>
      <c r="R64" s="265">
        <v>120</v>
      </c>
      <c r="S64" s="257">
        <v>4</v>
      </c>
      <c r="T64" s="1327"/>
      <c r="U64" s="1333"/>
    </row>
    <row r="65" spans="1:21" ht="17.45" customHeight="1">
      <c r="A65" s="1329"/>
      <c r="B65" s="1325"/>
      <c r="C65" s="1325"/>
      <c r="D65" s="447">
        <v>60</v>
      </c>
      <c r="E65" s="259" t="s">
        <v>68</v>
      </c>
      <c r="F65" s="258"/>
      <c r="G65" s="258"/>
      <c r="H65" s="258"/>
      <c r="I65" s="258"/>
      <c r="J65" s="258"/>
      <c r="K65" s="258"/>
      <c r="L65" s="265"/>
      <c r="M65" s="265"/>
      <c r="N65" s="265"/>
      <c r="O65" s="258" t="s">
        <v>69</v>
      </c>
      <c r="P65" s="265"/>
      <c r="Q65" s="265"/>
      <c r="R65" s="265">
        <v>30</v>
      </c>
      <c r="S65" s="257">
        <v>1</v>
      </c>
      <c r="T65" s="1327"/>
      <c r="U65" s="1333"/>
    </row>
    <row r="66" spans="1:21" ht="17.45" customHeight="1">
      <c r="A66" s="1329"/>
      <c r="B66" s="1328" t="s">
        <v>70</v>
      </c>
      <c r="C66" s="1332" t="s">
        <v>204</v>
      </c>
      <c r="D66" s="447">
        <v>61</v>
      </c>
      <c r="E66" s="274" t="s">
        <v>270</v>
      </c>
      <c r="F66" s="447"/>
      <c r="G66" s="447"/>
      <c r="H66" s="447"/>
      <c r="I66" s="447"/>
      <c r="J66" s="1290">
        <v>2</v>
      </c>
      <c r="K66" s="1290">
        <v>2</v>
      </c>
      <c r="L66" s="447"/>
      <c r="M66" s="447"/>
      <c r="N66" s="447"/>
      <c r="O66" s="447"/>
      <c r="P66" s="1337" t="s">
        <v>197</v>
      </c>
      <c r="Q66" s="447"/>
      <c r="R66" s="1337">
        <f t="shared" ref="R66" si="3">F66*16+G66*16+H66*16+I66*16+J66*16+K66*16+L66*16+M66*16+N66*16+O66*19</f>
        <v>64</v>
      </c>
      <c r="S66" s="1340">
        <f t="shared" ref="S66" si="4">INT(R66/16)+IF(MOD(R66,16)&gt;9,1,0)</f>
        <v>4</v>
      </c>
      <c r="T66" s="1327">
        <f>SUM(R66:R72)/R108</f>
        <v>1.5632633121641426E-2</v>
      </c>
      <c r="U66" s="1333"/>
    </row>
    <row r="67" spans="1:21" ht="17.45" customHeight="1">
      <c r="A67" s="1329"/>
      <c r="B67" s="1329"/>
      <c r="C67" s="1332"/>
      <c r="D67" s="447">
        <v>62</v>
      </c>
      <c r="E67" s="274" t="s">
        <v>73</v>
      </c>
      <c r="F67" s="447"/>
      <c r="G67" s="447"/>
      <c r="H67" s="447"/>
      <c r="I67" s="447"/>
      <c r="J67" s="1290"/>
      <c r="K67" s="1290"/>
      <c r="L67" s="447"/>
      <c r="M67" s="447"/>
      <c r="N67" s="447"/>
      <c r="O67" s="447"/>
      <c r="P67" s="1338"/>
      <c r="Q67" s="447"/>
      <c r="R67" s="1338"/>
      <c r="S67" s="1341"/>
      <c r="T67" s="1327"/>
      <c r="U67" s="1333"/>
    </row>
    <row r="68" spans="1:21" ht="17.45" customHeight="1">
      <c r="A68" s="1329"/>
      <c r="B68" s="1329"/>
      <c r="C68" s="1332"/>
      <c r="D68" s="447">
        <v>63</v>
      </c>
      <c r="E68" s="274" t="s">
        <v>271</v>
      </c>
      <c r="F68" s="447"/>
      <c r="G68" s="447"/>
      <c r="H68" s="447"/>
      <c r="I68" s="447"/>
      <c r="J68" s="1290"/>
      <c r="K68" s="1290"/>
      <c r="L68" s="447"/>
      <c r="M68" s="447"/>
      <c r="N68" s="447"/>
      <c r="O68" s="447"/>
      <c r="P68" s="1338"/>
      <c r="Q68" s="447"/>
      <c r="R68" s="1338"/>
      <c r="S68" s="1341"/>
      <c r="T68" s="1327"/>
      <c r="U68" s="1333"/>
    </row>
    <row r="69" spans="1:21" ht="17.45" customHeight="1">
      <c r="A69" s="1329"/>
      <c r="B69" s="1329"/>
      <c r="C69" s="1332"/>
      <c r="D69" s="447">
        <v>64</v>
      </c>
      <c r="E69" s="274" t="s">
        <v>272</v>
      </c>
      <c r="F69" s="447"/>
      <c r="G69" s="447"/>
      <c r="H69" s="447"/>
      <c r="I69" s="447"/>
      <c r="J69" s="1290"/>
      <c r="K69" s="1290"/>
      <c r="L69" s="447"/>
      <c r="M69" s="447"/>
      <c r="N69" s="447"/>
      <c r="O69" s="447"/>
      <c r="P69" s="1338"/>
      <c r="Q69" s="447"/>
      <c r="R69" s="1338"/>
      <c r="S69" s="1341"/>
      <c r="T69" s="1327"/>
      <c r="U69" s="1333"/>
    </row>
    <row r="70" spans="1:21" ht="17.45" customHeight="1">
      <c r="A70" s="1329"/>
      <c r="B70" s="1329"/>
      <c r="C70" s="1332"/>
      <c r="D70" s="447">
        <v>65</v>
      </c>
      <c r="E70" s="274" t="s">
        <v>273</v>
      </c>
      <c r="F70" s="447"/>
      <c r="G70" s="447"/>
      <c r="H70" s="447"/>
      <c r="I70" s="447"/>
      <c r="J70" s="1290"/>
      <c r="K70" s="1290"/>
      <c r="L70" s="447"/>
      <c r="M70" s="447"/>
      <c r="N70" s="447"/>
      <c r="O70" s="447"/>
      <c r="P70" s="1338"/>
      <c r="Q70" s="447"/>
      <c r="R70" s="1338"/>
      <c r="S70" s="1341"/>
      <c r="T70" s="1327"/>
      <c r="U70" s="1333"/>
    </row>
    <row r="71" spans="1:21" ht="17.45" customHeight="1">
      <c r="A71" s="1329"/>
      <c r="B71" s="1329"/>
      <c r="C71" s="1332"/>
      <c r="D71" s="447">
        <v>66</v>
      </c>
      <c r="E71" s="274" t="s">
        <v>274</v>
      </c>
      <c r="F71" s="278"/>
      <c r="G71" s="278"/>
      <c r="H71" s="278"/>
      <c r="I71" s="278"/>
      <c r="J71" s="1290"/>
      <c r="K71" s="1290"/>
      <c r="L71" s="279"/>
      <c r="M71" s="279"/>
      <c r="N71" s="279"/>
      <c r="O71" s="278"/>
      <c r="P71" s="1338"/>
      <c r="Q71" s="278"/>
      <c r="R71" s="1338"/>
      <c r="S71" s="1341"/>
      <c r="T71" s="1327"/>
      <c r="U71" s="1333"/>
    </row>
    <row r="72" spans="1:21" ht="17.45" customHeight="1">
      <c r="A72" s="1330"/>
      <c r="B72" s="1330"/>
      <c r="C72" s="1332"/>
      <c r="D72" s="447">
        <v>67</v>
      </c>
      <c r="E72" s="274" t="s">
        <v>275</v>
      </c>
      <c r="F72" s="278"/>
      <c r="G72" s="278"/>
      <c r="H72" s="278"/>
      <c r="I72" s="278"/>
      <c r="J72" s="1290"/>
      <c r="K72" s="1290"/>
      <c r="L72" s="279"/>
      <c r="M72" s="279"/>
      <c r="N72" s="279"/>
      <c r="O72" s="278"/>
      <c r="P72" s="1339"/>
      <c r="Q72" s="278"/>
      <c r="R72" s="1339"/>
      <c r="S72" s="1342"/>
      <c r="T72" s="1327"/>
      <c r="U72" s="1333"/>
    </row>
    <row r="73" spans="1:21" ht="17.100000000000001" customHeight="1">
      <c r="A73" s="1325" t="s">
        <v>43</v>
      </c>
      <c r="B73" s="1325" t="s">
        <v>70</v>
      </c>
      <c r="C73" s="1325" t="s">
        <v>71</v>
      </c>
      <c r="D73" s="447">
        <v>68</v>
      </c>
      <c r="E73" s="277" t="s">
        <v>72</v>
      </c>
      <c r="F73" s="277"/>
      <c r="G73" s="277"/>
      <c r="H73" s="277"/>
      <c r="I73" s="277"/>
      <c r="J73" s="277"/>
      <c r="K73" s="277"/>
      <c r="L73" s="277"/>
      <c r="M73" s="277"/>
      <c r="N73" s="1334">
        <v>2</v>
      </c>
      <c r="O73" s="280"/>
      <c r="P73" s="447"/>
      <c r="Q73" s="1325" t="s">
        <v>197</v>
      </c>
      <c r="R73" s="1337">
        <f t="shared" ref="R73" si="5">F73*16+G73*16+H73*16+I73*16+J73*16+K73*16+L73*16+M73*16+N73*16+O73*19</f>
        <v>32</v>
      </c>
      <c r="S73" s="1326">
        <v>1</v>
      </c>
      <c r="T73" s="1327">
        <f>R73/(SUM(R6:R107))</f>
        <v>7.816316560820713E-3</v>
      </c>
      <c r="U73" s="1333"/>
    </row>
    <row r="74" spans="1:21" ht="17.100000000000001" customHeight="1">
      <c r="A74" s="1325"/>
      <c r="B74" s="1325"/>
      <c r="C74" s="1325"/>
      <c r="D74" s="447">
        <v>69</v>
      </c>
      <c r="E74" s="274" t="s">
        <v>75</v>
      </c>
      <c r="F74" s="277"/>
      <c r="G74" s="277"/>
      <c r="H74" s="277"/>
      <c r="I74" s="277"/>
      <c r="J74" s="277"/>
      <c r="K74" s="277"/>
      <c r="L74" s="277"/>
      <c r="M74" s="277"/>
      <c r="N74" s="1335"/>
      <c r="O74" s="280"/>
      <c r="P74" s="447"/>
      <c r="Q74" s="1325"/>
      <c r="R74" s="1338"/>
      <c r="S74" s="1326"/>
      <c r="T74" s="1327"/>
      <c r="U74" s="1333"/>
    </row>
    <row r="75" spans="1:21" ht="17.100000000000001" customHeight="1">
      <c r="A75" s="1325"/>
      <c r="B75" s="1325"/>
      <c r="C75" s="1325"/>
      <c r="D75" s="447">
        <v>70</v>
      </c>
      <c r="E75" s="274" t="s">
        <v>73</v>
      </c>
      <c r="F75" s="277"/>
      <c r="G75" s="277"/>
      <c r="H75" s="277"/>
      <c r="I75" s="277"/>
      <c r="J75" s="277"/>
      <c r="K75" s="277"/>
      <c r="L75" s="277"/>
      <c r="M75" s="277"/>
      <c r="N75" s="1335"/>
      <c r="O75" s="280"/>
      <c r="P75" s="447"/>
      <c r="Q75" s="1325"/>
      <c r="R75" s="1338"/>
      <c r="S75" s="1326"/>
      <c r="T75" s="1327"/>
      <c r="U75" s="1333"/>
    </row>
    <row r="76" spans="1:21" ht="17.100000000000001" customHeight="1">
      <c r="A76" s="1325"/>
      <c r="B76" s="1325"/>
      <c r="C76" s="1325"/>
      <c r="D76" s="447">
        <v>71</v>
      </c>
      <c r="E76" s="281" t="s">
        <v>255</v>
      </c>
      <c r="F76" s="277"/>
      <c r="G76" s="277"/>
      <c r="H76" s="277"/>
      <c r="I76" s="277"/>
      <c r="J76" s="277"/>
      <c r="K76" s="277"/>
      <c r="L76" s="277"/>
      <c r="M76" s="277"/>
      <c r="N76" s="1335"/>
      <c r="O76" s="280"/>
      <c r="P76" s="447"/>
      <c r="Q76" s="1325"/>
      <c r="R76" s="1338"/>
      <c r="S76" s="1326"/>
      <c r="T76" s="1327"/>
      <c r="U76" s="1333"/>
    </row>
    <row r="77" spans="1:21" ht="17.100000000000001" customHeight="1">
      <c r="A77" s="1325"/>
      <c r="B77" s="1325"/>
      <c r="C77" s="1325"/>
      <c r="D77" s="447">
        <v>72</v>
      </c>
      <c r="E77" s="282" t="s">
        <v>256</v>
      </c>
      <c r="F77" s="277"/>
      <c r="G77" s="277"/>
      <c r="H77" s="277"/>
      <c r="I77" s="277"/>
      <c r="J77" s="277"/>
      <c r="K77" s="277"/>
      <c r="L77" s="277"/>
      <c r="M77" s="277"/>
      <c r="N77" s="1335"/>
      <c r="O77" s="280"/>
      <c r="P77" s="447"/>
      <c r="Q77" s="1325"/>
      <c r="R77" s="1338"/>
      <c r="S77" s="1326"/>
      <c r="T77" s="1327"/>
      <c r="U77" s="1333"/>
    </row>
    <row r="78" spans="1:21" ht="17.100000000000001" customHeight="1">
      <c r="A78" s="1325"/>
      <c r="B78" s="1325"/>
      <c r="C78" s="1325"/>
      <c r="D78" s="447">
        <v>73</v>
      </c>
      <c r="E78" s="282" t="s">
        <v>257</v>
      </c>
      <c r="F78" s="277"/>
      <c r="G78" s="277"/>
      <c r="H78" s="277"/>
      <c r="I78" s="277"/>
      <c r="J78" s="277"/>
      <c r="K78" s="277"/>
      <c r="L78" s="277"/>
      <c r="M78" s="277"/>
      <c r="N78" s="1335"/>
      <c r="O78" s="280"/>
      <c r="P78" s="447"/>
      <c r="Q78" s="1325"/>
      <c r="R78" s="1338"/>
      <c r="S78" s="1326"/>
      <c r="T78" s="1327"/>
      <c r="U78" s="1333"/>
    </row>
    <row r="79" spans="1:21" ht="17.100000000000001" customHeight="1">
      <c r="A79" s="1325"/>
      <c r="B79" s="1325"/>
      <c r="C79" s="1325"/>
      <c r="D79" s="447">
        <v>74</v>
      </c>
      <c r="E79" s="274" t="s">
        <v>258</v>
      </c>
      <c r="F79" s="277"/>
      <c r="G79" s="277"/>
      <c r="H79" s="277"/>
      <c r="I79" s="277"/>
      <c r="J79" s="277"/>
      <c r="K79" s="277"/>
      <c r="L79" s="277"/>
      <c r="M79" s="277"/>
      <c r="N79" s="1335"/>
      <c r="O79" s="280"/>
      <c r="P79" s="447"/>
      <c r="Q79" s="1325"/>
      <c r="R79" s="1338"/>
      <c r="S79" s="1326"/>
      <c r="T79" s="1327"/>
      <c r="U79" s="1333"/>
    </row>
    <row r="80" spans="1:21" ht="17.100000000000001" customHeight="1">
      <c r="A80" s="1325"/>
      <c r="B80" s="1325"/>
      <c r="C80" s="1325" t="s">
        <v>79</v>
      </c>
      <c r="D80" s="447">
        <v>75</v>
      </c>
      <c r="E80" s="276" t="s">
        <v>353</v>
      </c>
      <c r="F80" s="447"/>
      <c r="G80" s="447"/>
      <c r="H80" s="447"/>
      <c r="I80" s="447"/>
      <c r="J80" s="280"/>
      <c r="K80" s="280"/>
      <c r="L80" s="280"/>
      <c r="M80" s="280"/>
      <c r="N80" s="1335"/>
      <c r="O80" s="280"/>
      <c r="P80" s="447"/>
      <c r="Q80" s="1325"/>
      <c r="R80" s="1338"/>
      <c r="S80" s="1326"/>
      <c r="T80" s="1327"/>
      <c r="U80" s="1333"/>
    </row>
    <row r="81" spans="1:21" ht="17.100000000000001" customHeight="1">
      <c r="A81" s="1325"/>
      <c r="B81" s="1325"/>
      <c r="C81" s="1325"/>
      <c r="D81" s="447">
        <v>76</v>
      </c>
      <c r="E81" s="276" t="s">
        <v>81</v>
      </c>
      <c r="F81" s="447"/>
      <c r="G81" s="447"/>
      <c r="H81" s="447"/>
      <c r="I81" s="447"/>
      <c r="J81" s="280"/>
      <c r="K81" s="280"/>
      <c r="L81" s="280"/>
      <c r="M81" s="280"/>
      <c r="N81" s="1335"/>
      <c r="O81" s="280"/>
      <c r="P81" s="447"/>
      <c r="Q81" s="1325"/>
      <c r="R81" s="1338"/>
      <c r="S81" s="1326"/>
      <c r="T81" s="1327"/>
      <c r="U81" s="1333"/>
    </row>
    <row r="82" spans="1:21" ht="17.100000000000001" customHeight="1">
      <c r="A82" s="1325"/>
      <c r="B82" s="1325"/>
      <c r="C82" s="1325"/>
      <c r="D82" s="447">
        <v>77</v>
      </c>
      <c r="E82" s="276" t="s">
        <v>82</v>
      </c>
      <c r="F82" s="447"/>
      <c r="G82" s="447"/>
      <c r="H82" s="447"/>
      <c r="I82" s="447"/>
      <c r="J82" s="280"/>
      <c r="K82" s="280"/>
      <c r="L82" s="280"/>
      <c r="M82" s="280"/>
      <c r="N82" s="1335"/>
      <c r="O82" s="280"/>
      <c r="P82" s="447"/>
      <c r="Q82" s="1325"/>
      <c r="R82" s="1338"/>
      <c r="S82" s="1326"/>
      <c r="T82" s="1327"/>
      <c r="U82" s="1333"/>
    </row>
    <row r="83" spans="1:21" ht="17.100000000000001" customHeight="1">
      <c r="A83" s="1325"/>
      <c r="B83" s="1325"/>
      <c r="C83" s="1325"/>
      <c r="D83" s="447">
        <v>78</v>
      </c>
      <c r="E83" s="276" t="s">
        <v>83</v>
      </c>
      <c r="F83" s="447"/>
      <c r="G83" s="447"/>
      <c r="H83" s="447"/>
      <c r="I83" s="447"/>
      <c r="J83" s="280"/>
      <c r="K83" s="280"/>
      <c r="L83" s="280"/>
      <c r="M83" s="280"/>
      <c r="N83" s="1335"/>
      <c r="O83" s="280"/>
      <c r="P83" s="447"/>
      <c r="Q83" s="1325"/>
      <c r="R83" s="1338"/>
      <c r="S83" s="1326"/>
      <c r="T83" s="1327"/>
      <c r="U83" s="1333"/>
    </row>
    <row r="84" spans="1:21" ht="17.100000000000001" customHeight="1">
      <c r="A84" s="1325"/>
      <c r="B84" s="1325"/>
      <c r="C84" s="1325"/>
      <c r="D84" s="447">
        <v>79</v>
      </c>
      <c r="E84" s="276" t="s">
        <v>84</v>
      </c>
      <c r="F84" s="447"/>
      <c r="G84" s="447"/>
      <c r="H84" s="447"/>
      <c r="I84" s="447"/>
      <c r="J84" s="280"/>
      <c r="K84" s="280"/>
      <c r="L84" s="280"/>
      <c r="M84" s="280"/>
      <c r="N84" s="1335"/>
      <c r="O84" s="280"/>
      <c r="P84" s="447"/>
      <c r="Q84" s="1325"/>
      <c r="R84" s="1338"/>
      <c r="S84" s="1326"/>
      <c r="T84" s="1327"/>
      <c r="U84" s="1333"/>
    </row>
    <row r="85" spans="1:21" ht="17.100000000000001" customHeight="1">
      <c r="A85" s="1325"/>
      <c r="B85" s="1325"/>
      <c r="C85" s="1325"/>
      <c r="D85" s="447">
        <v>80</v>
      </c>
      <c r="E85" s="276" t="s">
        <v>85</v>
      </c>
      <c r="F85" s="447"/>
      <c r="G85" s="447"/>
      <c r="H85" s="447"/>
      <c r="I85" s="447"/>
      <c r="J85" s="280"/>
      <c r="K85" s="280"/>
      <c r="L85" s="280"/>
      <c r="M85" s="280"/>
      <c r="N85" s="1335"/>
      <c r="O85" s="280"/>
      <c r="P85" s="447"/>
      <c r="Q85" s="1325"/>
      <c r="R85" s="1338"/>
      <c r="S85" s="1326"/>
      <c r="T85" s="1327"/>
      <c r="U85" s="1333"/>
    </row>
    <row r="86" spans="1:21" ht="17.100000000000001" customHeight="1">
      <c r="A86" s="1325"/>
      <c r="B86" s="1325"/>
      <c r="C86" s="1325"/>
      <c r="D86" s="447">
        <v>81</v>
      </c>
      <c r="E86" s="276" t="s">
        <v>86</v>
      </c>
      <c r="F86" s="447"/>
      <c r="G86" s="447"/>
      <c r="H86" s="447"/>
      <c r="I86" s="447"/>
      <c r="J86" s="280"/>
      <c r="K86" s="280"/>
      <c r="L86" s="280"/>
      <c r="M86" s="280"/>
      <c r="N86" s="1335"/>
      <c r="O86" s="280"/>
      <c r="P86" s="447"/>
      <c r="Q86" s="1325"/>
      <c r="R86" s="1338"/>
      <c r="S86" s="1326"/>
      <c r="T86" s="1327"/>
      <c r="U86" s="1333"/>
    </row>
    <row r="87" spans="1:21" ht="17.100000000000001" customHeight="1">
      <c r="A87" s="1325"/>
      <c r="B87" s="1325"/>
      <c r="C87" s="1325"/>
      <c r="D87" s="447">
        <v>82</v>
      </c>
      <c r="E87" s="276" t="s">
        <v>87</v>
      </c>
      <c r="F87" s="447"/>
      <c r="G87" s="447"/>
      <c r="H87" s="447"/>
      <c r="I87" s="447"/>
      <c r="J87" s="280"/>
      <c r="K87" s="280"/>
      <c r="L87" s="280"/>
      <c r="M87" s="280"/>
      <c r="N87" s="1335"/>
      <c r="O87" s="280"/>
      <c r="P87" s="447"/>
      <c r="Q87" s="1325"/>
      <c r="R87" s="1338"/>
      <c r="S87" s="1326"/>
      <c r="T87" s="1327"/>
      <c r="U87" s="1333"/>
    </row>
    <row r="88" spans="1:21" ht="17.100000000000001" customHeight="1">
      <c r="A88" s="1325"/>
      <c r="B88" s="1325"/>
      <c r="C88" s="1325"/>
      <c r="D88" s="447">
        <v>83</v>
      </c>
      <c r="E88" s="276" t="s">
        <v>354</v>
      </c>
      <c r="F88" s="447"/>
      <c r="G88" s="447"/>
      <c r="H88" s="447"/>
      <c r="I88" s="447"/>
      <c r="J88" s="280"/>
      <c r="K88" s="280"/>
      <c r="L88" s="280"/>
      <c r="M88" s="280"/>
      <c r="N88" s="1335"/>
      <c r="O88" s="280"/>
      <c r="P88" s="447"/>
      <c r="Q88" s="1325"/>
      <c r="R88" s="1338"/>
      <c r="S88" s="1326"/>
      <c r="T88" s="1327"/>
      <c r="U88" s="1333"/>
    </row>
    <row r="89" spans="1:21" ht="17.100000000000001" customHeight="1">
      <c r="A89" s="1325"/>
      <c r="B89" s="1325"/>
      <c r="C89" s="1325"/>
      <c r="D89" s="447">
        <v>84</v>
      </c>
      <c r="E89" s="276" t="s">
        <v>89</v>
      </c>
      <c r="F89" s="447"/>
      <c r="G89" s="447"/>
      <c r="H89" s="447"/>
      <c r="I89" s="447"/>
      <c r="J89" s="280"/>
      <c r="K89" s="280"/>
      <c r="L89" s="280"/>
      <c r="M89" s="280"/>
      <c r="N89" s="1335"/>
      <c r="O89" s="280"/>
      <c r="P89" s="447"/>
      <c r="Q89" s="1325"/>
      <c r="R89" s="1338"/>
      <c r="S89" s="1326"/>
      <c r="T89" s="1327"/>
      <c r="U89" s="1333"/>
    </row>
    <row r="90" spans="1:21" ht="17.100000000000001" customHeight="1">
      <c r="A90" s="1325"/>
      <c r="B90" s="1325"/>
      <c r="C90" s="1325"/>
      <c r="D90" s="447">
        <v>85</v>
      </c>
      <c r="E90" s="276" t="s">
        <v>90</v>
      </c>
      <c r="F90" s="447"/>
      <c r="G90" s="447"/>
      <c r="H90" s="447"/>
      <c r="I90" s="447"/>
      <c r="J90" s="280"/>
      <c r="K90" s="280"/>
      <c r="L90" s="280"/>
      <c r="M90" s="280"/>
      <c r="N90" s="1335"/>
      <c r="O90" s="280"/>
      <c r="P90" s="447"/>
      <c r="Q90" s="1325"/>
      <c r="R90" s="1338"/>
      <c r="S90" s="1326"/>
      <c r="T90" s="1327"/>
      <c r="U90" s="1333"/>
    </row>
    <row r="91" spans="1:21" ht="17.100000000000001" customHeight="1">
      <c r="A91" s="1325"/>
      <c r="B91" s="1325"/>
      <c r="C91" s="1325"/>
      <c r="D91" s="447">
        <v>86</v>
      </c>
      <c r="E91" s="276" t="s">
        <v>91</v>
      </c>
      <c r="F91" s="447"/>
      <c r="G91" s="447"/>
      <c r="H91" s="447"/>
      <c r="I91" s="447"/>
      <c r="J91" s="280"/>
      <c r="K91" s="280"/>
      <c r="L91" s="280"/>
      <c r="M91" s="280"/>
      <c r="N91" s="1335"/>
      <c r="O91" s="280"/>
      <c r="P91" s="447"/>
      <c r="Q91" s="1325"/>
      <c r="R91" s="1338"/>
      <c r="S91" s="1326"/>
      <c r="T91" s="1327"/>
      <c r="U91" s="1333"/>
    </row>
    <row r="92" spans="1:21" ht="17.100000000000001" customHeight="1">
      <c r="A92" s="1325"/>
      <c r="B92" s="1325"/>
      <c r="C92" s="1325"/>
      <c r="D92" s="447">
        <v>87</v>
      </c>
      <c r="E92" s="276" t="s">
        <v>92</v>
      </c>
      <c r="F92" s="447"/>
      <c r="G92" s="447"/>
      <c r="H92" s="447"/>
      <c r="I92" s="447"/>
      <c r="J92" s="280"/>
      <c r="K92" s="280"/>
      <c r="L92" s="280"/>
      <c r="M92" s="280"/>
      <c r="N92" s="1335"/>
      <c r="O92" s="280"/>
      <c r="P92" s="447"/>
      <c r="Q92" s="1325"/>
      <c r="R92" s="1338"/>
      <c r="S92" s="1326"/>
      <c r="T92" s="1327"/>
      <c r="U92" s="1333"/>
    </row>
    <row r="93" spans="1:21" ht="17.100000000000001" customHeight="1">
      <c r="A93" s="1325"/>
      <c r="B93" s="1325"/>
      <c r="C93" s="1325"/>
      <c r="D93" s="447">
        <v>88</v>
      </c>
      <c r="E93" s="276" t="s">
        <v>93</v>
      </c>
      <c r="F93" s="447"/>
      <c r="G93" s="447"/>
      <c r="H93" s="447"/>
      <c r="I93" s="447"/>
      <c r="J93" s="280"/>
      <c r="K93" s="280"/>
      <c r="L93" s="280"/>
      <c r="M93" s="280"/>
      <c r="N93" s="1335"/>
      <c r="O93" s="280"/>
      <c r="P93" s="447"/>
      <c r="Q93" s="1325"/>
      <c r="R93" s="1338"/>
      <c r="S93" s="1326"/>
      <c r="T93" s="1327"/>
      <c r="U93" s="1333"/>
    </row>
    <row r="94" spans="1:21" ht="17.100000000000001" customHeight="1">
      <c r="A94" s="1325"/>
      <c r="B94" s="1325"/>
      <c r="C94" s="1325"/>
      <c r="D94" s="447">
        <v>89</v>
      </c>
      <c r="E94" s="276" t="s">
        <v>355</v>
      </c>
      <c r="F94" s="447"/>
      <c r="G94" s="447"/>
      <c r="H94" s="447"/>
      <c r="I94" s="447"/>
      <c r="J94" s="280"/>
      <c r="K94" s="280"/>
      <c r="L94" s="280"/>
      <c r="M94" s="280"/>
      <c r="N94" s="1335"/>
      <c r="O94" s="280"/>
      <c r="P94" s="447"/>
      <c r="Q94" s="1325"/>
      <c r="R94" s="1338"/>
      <c r="S94" s="1326"/>
      <c r="T94" s="1327"/>
      <c r="U94" s="1333"/>
    </row>
    <row r="95" spans="1:21" ht="17.100000000000001" customHeight="1">
      <c r="A95" s="1325"/>
      <c r="B95" s="1325"/>
      <c r="C95" s="1325"/>
      <c r="D95" s="447">
        <v>90</v>
      </c>
      <c r="E95" s="276" t="s">
        <v>356</v>
      </c>
      <c r="F95" s="447"/>
      <c r="G95" s="447"/>
      <c r="H95" s="447"/>
      <c r="I95" s="447"/>
      <c r="J95" s="280"/>
      <c r="K95" s="280"/>
      <c r="L95" s="280"/>
      <c r="M95" s="280"/>
      <c r="N95" s="1335"/>
      <c r="O95" s="280"/>
      <c r="P95" s="447"/>
      <c r="Q95" s="1325"/>
      <c r="R95" s="1338"/>
      <c r="S95" s="1326"/>
      <c r="T95" s="1327"/>
      <c r="U95" s="1333"/>
    </row>
    <row r="96" spans="1:21" ht="17.100000000000001" customHeight="1">
      <c r="A96" s="1325"/>
      <c r="B96" s="1325"/>
      <c r="C96" s="1325"/>
      <c r="D96" s="447">
        <v>91</v>
      </c>
      <c r="E96" s="276" t="s">
        <v>96</v>
      </c>
      <c r="F96" s="447"/>
      <c r="G96" s="447"/>
      <c r="H96" s="447"/>
      <c r="I96" s="447"/>
      <c r="J96" s="280"/>
      <c r="K96" s="280"/>
      <c r="L96" s="280"/>
      <c r="M96" s="280"/>
      <c r="N96" s="1335"/>
      <c r="O96" s="280"/>
      <c r="P96" s="447"/>
      <c r="Q96" s="1325"/>
      <c r="R96" s="1338"/>
      <c r="S96" s="1326"/>
      <c r="T96" s="1327"/>
      <c r="U96" s="1333"/>
    </row>
    <row r="97" spans="1:21" ht="17.100000000000001" customHeight="1">
      <c r="A97" s="1325"/>
      <c r="B97" s="1325"/>
      <c r="C97" s="1325"/>
      <c r="D97" s="447">
        <v>92</v>
      </c>
      <c r="E97" s="276" t="s">
        <v>97</v>
      </c>
      <c r="F97" s="447"/>
      <c r="G97" s="447"/>
      <c r="H97" s="447"/>
      <c r="I97" s="447"/>
      <c r="J97" s="280"/>
      <c r="K97" s="280"/>
      <c r="L97" s="280"/>
      <c r="M97" s="280"/>
      <c r="N97" s="1335"/>
      <c r="O97" s="280"/>
      <c r="P97" s="447"/>
      <c r="Q97" s="1325"/>
      <c r="R97" s="1338"/>
      <c r="S97" s="1326"/>
      <c r="T97" s="1327"/>
      <c r="U97" s="1333"/>
    </row>
    <row r="98" spans="1:21" ht="17.100000000000001" customHeight="1">
      <c r="A98" s="1325"/>
      <c r="B98" s="1325"/>
      <c r="C98" s="1325"/>
      <c r="D98" s="447">
        <v>93</v>
      </c>
      <c r="E98" s="276" t="s">
        <v>98</v>
      </c>
      <c r="F98" s="447"/>
      <c r="G98" s="447"/>
      <c r="H98" s="447"/>
      <c r="I98" s="447"/>
      <c r="J98" s="280"/>
      <c r="K98" s="280"/>
      <c r="L98" s="280"/>
      <c r="M98" s="280"/>
      <c r="N98" s="1335"/>
      <c r="O98" s="280"/>
      <c r="P98" s="447"/>
      <c r="Q98" s="1325"/>
      <c r="R98" s="1338"/>
      <c r="S98" s="1326"/>
      <c r="T98" s="1327"/>
      <c r="U98" s="1333"/>
    </row>
    <row r="99" spans="1:21" ht="17.100000000000001" customHeight="1">
      <c r="A99" s="1325"/>
      <c r="B99" s="1325"/>
      <c r="C99" s="1325"/>
      <c r="D99" s="447">
        <v>94</v>
      </c>
      <c r="E99" s="276" t="s">
        <v>99</v>
      </c>
      <c r="F99" s="447"/>
      <c r="G99" s="447"/>
      <c r="H99" s="447"/>
      <c r="I99" s="447"/>
      <c r="J99" s="280"/>
      <c r="K99" s="280"/>
      <c r="L99" s="280"/>
      <c r="M99" s="280"/>
      <c r="N99" s="1335"/>
      <c r="O99" s="280"/>
      <c r="P99" s="447"/>
      <c r="Q99" s="1325"/>
      <c r="R99" s="1338"/>
      <c r="S99" s="1326"/>
      <c r="T99" s="1327"/>
      <c r="U99" s="1333"/>
    </row>
    <row r="100" spans="1:21" ht="17.100000000000001" customHeight="1">
      <c r="A100" s="1325"/>
      <c r="B100" s="1325"/>
      <c r="C100" s="1325"/>
      <c r="D100" s="447">
        <v>95</v>
      </c>
      <c r="E100" s="276" t="s">
        <v>100</v>
      </c>
      <c r="F100" s="447"/>
      <c r="G100" s="447"/>
      <c r="H100" s="447"/>
      <c r="I100" s="447"/>
      <c r="J100" s="280"/>
      <c r="K100" s="280"/>
      <c r="L100" s="280"/>
      <c r="M100" s="280"/>
      <c r="N100" s="1335"/>
      <c r="O100" s="280"/>
      <c r="P100" s="447"/>
      <c r="Q100" s="1325"/>
      <c r="R100" s="1338"/>
      <c r="S100" s="1326"/>
      <c r="T100" s="1327"/>
      <c r="U100" s="1333"/>
    </row>
    <row r="101" spans="1:21" ht="17.100000000000001" customHeight="1">
      <c r="A101" s="1325"/>
      <c r="B101" s="1325"/>
      <c r="C101" s="1325"/>
      <c r="D101" s="447">
        <v>96</v>
      </c>
      <c r="E101" s="283" t="s">
        <v>101</v>
      </c>
      <c r="F101" s="447"/>
      <c r="G101" s="447"/>
      <c r="H101" s="447"/>
      <c r="I101" s="447"/>
      <c r="J101" s="280"/>
      <c r="K101" s="280"/>
      <c r="L101" s="280"/>
      <c r="M101" s="280"/>
      <c r="N101" s="1335"/>
      <c r="O101" s="280"/>
      <c r="P101" s="447"/>
      <c r="Q101" s="1325"/>
      <c r="R101" s="1338"/>
      <c r="S101" s="1326"/>
      <c r="T101" s="1327"/>
      <c r="U101" s="1333"/>
    </row>
    <row r="102" spans="1:21" ht="17.100000000000001" customHeight="1">
      <c r="A102" s="1325"/>
      <c r="B102" s="1325"/>
      <c r="C102" s="1325"/>
      <c r="D102" s="447">
        <v>97</v>
      </c>
      <c r="E102" s="276" t="s">
        <v>102</v>
      </c>
      <c r="F102" s="447"/>
      <c r="G102" s="447"/>
      <c r="H102" s="447"/>
      <c r="I102" s="447"/>
      <c r="J102" s="280"/>
      <c r="K102" s="280"/>
      <c r="L102" s="280"/>
      <c r="M102" s="280"/>
      <c r="N102" s="1335"/>
      <c r="O102" s="280"/>
      <c r="P102" s="447"/>
      <c r="Q102" s="1325"/>
      <c r="R102" s="1338"/>
      <c r="S102" s="1326"/>
      <c r="T102" s="1327"/>
      <c r="U102" s="1333"/>
    </row>
    <row r="103" spans="1:21" ht="17.100000000000001" customHeight="1">
      <c r="A103" s="1325"/>
      <c r="B103" s="1325"/>
      <c r="C103" s="1325"/>
      <c r="D103" s="447">
        <v>98</v>
      </c>
      <c r="E103" s="276" t="s">
        <v>103</v>
      </c>
      <c r="F103" s="447"/>
      <c r="G103" s="447"/>
      <c r="H103" s="447"/>
      <c r="I103" s="447"/>
      <c r="J103" s="280"/>
      <c r="K103" s="280"/>
      <c r="L103" s="280"/>
      <c r="M103" s="280"/>
      <c r="N103" s="1335"/>
      <c r="O103" s="280"/>
      <c r="P103" s="447"/>
      <c r="Q103" s="1325"/>
      <c r="R103" s="1338"/>
      <c r="S103" s="1326"/>
      <c r="T103" s="1327"/>
      <c r="U103" s="1333"/>
    </row>
    <row r="104" spans="1:21" ht="17.100000000000001" customHeight="1">
      <c r="A104" s="1325"/>
      <c r="B104" s="1325"/>
      <c r="C104" s="1325"/>
      <c r="D104" s="447">
        <v>99</v>
      </c>
      <c r="E104" s="276" t="s">
        <v>104</v>
      </c>
      <c r="F104" s="447"/>
      <c r="G104" s="447"/>
      <c r="H104" s="447"/>
      <c r="I104" s="447"/>
      <c r="J104" s="280"/>
      <c r="K104" s="280"/>
      <c r="L104" s="280"/>
      <c r="M104" s="280"/>
      <c r="N104" s="1335"/>
      <c r="O104" s="280"/>
      <c r="P104" s="447"/>
      <c r="Q104" s="1325"/>
      <c r="R104" s="1338"/>
      <c r="S104" s="1326"/>
      <c r="T104" s="1327"/>
      <c r="U104" s="1333"/>
    </row>
    <row r="105" spans="1:21" ht="17.100000000000001" customHeight="1">
      <c r="A105" s="1325"/>
      <c r="B105" s="1325"/>
      <c r="C105" s="1325"/>
      <c r="D105" s="447">
        <v>100</v>
      </c>
      <c r="E105" s="276" t="s">
        <v>105</v>
      </c>
      <c r="F105" s="447"/>
      <c r="G105" s="447"/>
      <c r="H105" s="447"/>
      <c r="I105" s="447"/>
      <c r="J105" s="280"/>
      <c r="K105" s="280"/>
      <c r="L105" s="280"/>
      <c r="M105" s="280"/>
      <c r="N105" s="1335"/>
      <c r="O105" s="280"/>
      <c r="P105" s="447"/>
      <c r="Q105" s="1325"/>
      <c r="R105" s="1338"/>
      <c r="S105" s="1326"/>
      <c r="T105" s="1327"/>
      <c r="U105" s="1333"/>
    </row>
    <row r="106" spans="1:21" ht="17.100000000000001" customHeight="1">
      <c r="A106" s="1325"/>
      <c r="B106" s="1325"/>
      <c r="C106" s="1325"/>
      <c r="D106" s="447">
        <v>101</v>
      </c>
      <c r="E106" s="276" t="s">
        <v>106</v>
      </c>
      <c r="F106" s="447"/>
      <c r="G106" s="447"/>
      <c r="H106" s="447"/>
      <c r="I106" s="447"/>
      <c r="J106" s="280"/>
      <c r="K106" s="280"/>
      <c r="L106" s="280"/>
      <c r="M106" s="280"/>
      <c r="N106" s="1335"/>
      <c r="O106" s="280"/>
      <c r="P106" s="447"/>
      <c r="Q106" s="1325"/>
      <c r="R106" s="1338"/>
      <c r="S106" s="1326"/>
      <c r="T106" s="1327"/>
      <c r="U106" s="1333"/>
    </row>
    <row r="107" spans="1:21" ht="17.100000000000001" customHeight="1">
      <c r="A107" s="1325"/>
      <c r="B107" s="1325"/>
      <c r="C107" s="1325"/>
      <c r="D107" s="447">
        <v>102</v>
      </c>
      <c r="E107" s="276" t="s">
        <v>107</v>
      </c>
      <c r="F107" s="447"/>
      <c r="G107" s="447"/>
      <c r="H107" s="447"/>
      <c r="I107" s="447"/>
      <c r="J107" s="280"/>
      <c r="K107" s="280"/>
      <c r="L107" s="280"/>
      <c r="M107" s="280"/>
      <c r="N107" s="1336"/>
      <c r="O107" s="280"/>
      <c r="P107" s="447"/>
      <c r="Q107" s="1325"/>
      <c r="R107" s="1339"/>
      <c r="S107" s="1326"/>
      <c r="T107" s="1327"/>
      <c r="U107" s="1333"/>
    </row>
    <row r="108" spans="1:21" ht="17.100000000000001" customHeight="1">
      <c r="A108" s="1326" t="s">
        <v>108</v>
      </c>
      <c r="B108" s="1326"/>
      <c r="C108" s="1326"/>
      <c r="D108" s="1326"/>
      <c r="E108" s="1326"/>
      <c r="F108" s="447">
        <f t="shared" ref="F108:N108" si="6">SUM(F6:F107)</f>
        <v>24</v>
      </c>
      <c r="G108" s="447">
        <f t="shared" si="6"/>
        <v>24</v>
      </c>
      <c r="H108" s="447">
        <f t="shared" si="6"/>
        <v>22</v>
      </c>
      <c r="I108" s="447">
        <f t="shared" si="6"/>
        <v>22</v>
      </c>
      <c r="J108" s="447">
        <f t="shared" si="6"/>
        <v>24</v>
      </c>
      <c r="K108" s="447">
        <f t="shared" si="6"/>
        <v>22</v>
      </c>
      <c r="L108" s="447">
        <f t="shared" si="6"/>
        <v>0</v>
      </c>
      <c r="M108" s="447">
        <f t="shared" si="6"/>
        <v>20</v>
      </c>
      <c r="N108" s="447">
        <f t="shared" si="6"/>
        <v>22</v>
      </c>
      <c r="O108" s="447"/>
      <c r="P108" s="447"/>
      <c r="Q108" s="447"/>
      <c r="R108" s="447">
        <f>SUM(R6:R107)</f>
        <v>4094</v>
      </c>
      <c r="S108" s="447">
        <f>SUM(S6:S107)</f>
        <v>220</v>
      </c>
      <c r="T108" s="284">
        <f t="shared" ref="T108:U108" si="7">SUM(T6:T107)</f>
        <v>1</v>
      </c>
      <c r="U108" s="284">
        <f t="shared" si="7"/>
        <v>1</v>
      </c>
    </row>
  </sheetData>
  <mergeCells count="52">
    <mergeCell ref="A1:U1"/>
    <mergeCell ref="A2:U2"/>
    <mergeCell ref="A3:C5"/>
    <mergeCell ref="D3:D5"/>
    <mergeCell ref="E3:E5"/>
    <mergeCell ref="F3:G3"/>
    <mergeCell ref="H3:I3"/>
    <mergeCell ref="J3:K3"/>
    <mergeCell ref="L3:M3"/>
    <mergeCell ref="N3:O3"/>
    <mergeCell ref="P3:Q3"/>
    <mergeCell ref="R3:R5"/>
    <mergeCell ref="S3:S5"/>
    <mergeCell ref="T3:T5"/>
    <mergeCell ref="U3:U5"/>
    <mergeCell ref="P4:P5"/>
    <mergeCell ref="Q4:Q5"/>
    <mergeCell ref="A6:A35"/>
    <mergeCell ref="B6:B35"/>
    <mergeCell ref="C6:C20"/>
    <mergeCell ref="T6:T20"/>
    <mergeCell ref="U6:U35"/>
    <mergeCell ref="C21:C35"/>
    <mergeCell ref="T21:T35"/>
    <mergeCell ref="T36:T38"/>
    <mergeCell ref="U36:U107"/>
    <mergeCell ref="C39:C49"/>
    <mergeCell ref="T39:T49"/>
    <mergeCell ref="N73:N107"/>
    <mergeCell ref="Q73:Q107"/>
    <mergeCell ref="R73:R107"/>
    <mergeCell ref="S73:S107"/>
    <mergeCell ref="T73:T107"/>
    <mergeCell ref="T50:T65"/>
    <mergeCell ref="P66:P72"/>
    <mergeCell ref="R66:R72"/>
    <mergeCell ref="S66:S72"/>
    <mergeCell ref="T66:T72"/>
    <mergeCell ref="A36:A72"/>
    <mergeCell ref="B36:B49"/>
    <mergeCell ref="C36:C38"/>
    <mergeCell ref="B66:B72"/>
    <mergeCell ref="C66:C72"/>
    <mergeCell ref="B50:B65"/>
    <mergeCell ref="C50:C65"/>
    <mergeCell ref="J66:J72"/>
    <mergeCell ref="K66:K72"/>
    <mergeCell ref="C80:C107"/>
    <mergeCell ref="A108:E108"/>
    <mergeCell ref="A73:A107"/>
    <mergeCell ref="B73:B107"/>
    <mergeCell ref="C73:C79"/>
  </mergeCells>
  <phoneticPr fontId="12" type="noConversion"/>
  <pageMargins left="0.39305555555555599" right="0.39305555555555599" top="0.98402777777777795" bottom="0.98402777777777795" header="0.51180555555555596" footer="0.51180555555555596"/>
  <pageSetup paperSize="9" orientation="portrait" verticalDpi="0" r:id="rId1"/>
  <headerFooter alignWithMargins="0">
    <oddFooter>&amp;C&amp;10第 &amp;P 页，共 &amp;N 页&amp;R&amp;10&amp;A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8"/>
  <sheetViews>
    <sheetView workbookViewId="0">
      <pane xSplit="2" ySplit="5" topLeftCell="C15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3" width="3.125" style="1" customWidth="1"/>
    <col min="4" max="4" width="19" style="1" customWidth="1"/>
    <col min="5" max="5" width="8.875" style="1" customWidth="1"/>
    <col min="6" max="15" width="3.125" style="1" customWidth="1"/>
    <col min="16" max="17" width="3.125" style="549" customWidth="1"/>
    <col min="18" max="22" width="4.375" style="1" customWidth="1"/>
    <col min="23" max="16384" width="9" style="1"/>
  </cols>
  <sheetData>
    <row r="1" spans="1:22" ht="30" customHeight="1">
      <c r="A1" s="1182" t="s">
        <v>1948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  <c r="T1" s="1182"/>
      <c r="U1" s="1182"/>
      <c r="V1" s="1182"/>
    </row>
    <row r="2" spans="1:22" ht="26.25" customHeight="1">
      <c r="A2" s="1280" t="s">
        <v>1949</v>
      </c>
      <c r="B2" s="1280"/>
      <c r="C2" s="1280"/>
      <c r="D2" s="1280"/>
      <c r="E2" s="1280"/>
      <c r="F2" s="1280"/>
      <c r="G2" s="1280"/>
      <c r="H2" s="1280"/>
      <c r="I2" s="1280"/>
      <c r="J2" s="1280"/>
      <c r="K2" s="1280"/>
      <c r="L2" s="1280"/>
      <c r="M2" s="1280"/>
      <c r="N2" s="1280"/>
      <c r="O2" s="1280"/>
      <c r="P2" s="1280"/>
      <c r="Q2" s="1280"/>
      <c r="R2" s="1280"/>
      <c r="S2" s="1280"/>
      <c r="T2" s="1280"/>
      <c r="U2" s="1280"/>
      <c r="V2" s="1280"/>
    </row>
    <row r="3" spans="1:22" ht="18" customHeight="1">
      <c r="A3" s="1157" t="s">
        <v>1397</v>
      </c>
      <c r="B3" s="1157"/>
      <c r="C3" s="1216" t="s">
        <v>2</v>
      </c>
      <c r="D3" s="1157" t="s">
        <v>3</v>
      </c>
      <c r="E3" s="1157" t="s">
        <v>1882</v>
      </c>
      <c r="F3" s="1348" t="s">
        <v>4</v>
      </c>
      <c r="G3" s="1348"/>
      <c r="H3" s="1348" t="s">
        <v>5</v>
      </c>
      <c r="I3" s="1348"/>
      <c r="J3" s="1348" t="s">
        <v>6</v>
      </c>
      <c r="K3" s="1348"/>
      <c r="L3" s="1348" t="s">
        <v>1950</v>
      </c>
      <c r="M3" s="1348"/>
      <c r="N3" s="1348" t="s">
        <v>1951</v>
      </c>
      <c r="O3" s="1348"/>
      <c r="P3" s="1148" t="s">
        <v>548</v>
      </c>
      <c r="Q3" s="1148"/>
      <c r="R3" s="1216" t="s">
        <v>8</v>
      </c>
      <c r="S3" s="1216" t="s">
        <v>1262</v>
      </c>
      <c r="T3" s="1216" t="s">
        <v>1263</v>
      </c>
      <c r="U3" s="1216" t="s">
        <v>9</v>
      </c>
      <c r="V3" s="1157" t="s">
        <v>10</v>
      </c>
    </row>
    <row r="4" spans="1:22" ht="18" customHeight="1">
      <c r="A4" s="1157"/>
      <c r="B4" s="1157"/>
      <c r="C4" s="1216"/>
      <c r="D4" s="1157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533">
        <v>7</v>
      </c>
      <c r="M4" s="533">
        <v>8</v>
      </c>
      <c r="N4" s="533">
        <v>9</v>
      </c>
      <c r="O4" s="533">
        <v>10</v>
      </c>
      <c r="P4" s="1157" t="s">
        <v>12</v>
      </c>
      <c r="Q4" s="1157" t="s">
        <v>13</v>
      </c>
      <c r="R4" s="1216"/>
      <c r="S4" s="1216"/>
      <c r="T4" s="1216"/>
      <c r="U4" s="1216"/>
      <c r="V4" s="1157"/>
    </row>
    <row r="5" spans="1:22" ht="18" customHeight="1">
      <c r="A5" s="1157"/>
      <c r="B5" s="1157"/>
      <c r="C5" s="1216"/>
      <c r="D5" s="1157"/>
      <c r="E5" s="1157"/>
      <c r="F5" s="546" t="s">
        <v>1048</v>
      </c>
      <c r="G5" s="546" t="s">
        <v>1048</v>
      </c>
      <c r="H5" s="546" t="s">
        <v>1048</v>
      </c>
      <c r="I5" s="546" t="s">
        <v>1048</v>
      </c>
      <c r="J5" s="546" t="s">
        <v>1048</v>
      </c>
      <c r="K5" s="546" t="s">
        <v>1952</v>
      </c>
      <c r="L5" s="546" t="s">
        <v>1952</v>
      </c>
      <c r="M5" s="546" t="s">
        <v>1952</v>
      </c>
      <c r="N5" s="546" t="s">
        <v>1952</v>
      </c>
      <c r="O5" s="546" t="s">
        <v>1952</v>
      </c>
      <c r="P5" s="1157"/>
      <c r="Q5" s="1157"/>
      <c r="R5" s="1216"/>
      <c r="S5" s="1216"/>
      <c r="T5" s="1216"/>
      <c r="U5" s="1216"/>
      <c r="V5" s="1157"/>
    </row>
    <row r="6" spans="1:22" ht="21.95" customHeight="1">
      <c r="A6" s="1216" t="s">
        <v>17</v>
      </c>
      <c r="B6" s="1216" t="s">
        <v>1528</v>
      </c>
      <c r="C6" s="521">
        <v>1</v>
      </c>
      <c r="D6" s="494" t="s">
        <v>952</v>
      </c>
      <c r="E6" s="495"/>
      <c r="F6" s="496">
        <v>2</v>
      </c>
      <c r="G6" s="496">
        <v>2</v>
      </c>
      <c r="H6" s="521"/>
      <c r="I6" s="521"/>
      <c r="J6" s="521"/>
      <c r="K6" s="521"/>
      <c r="L6" s="521"/>
      <c r="M6" s="521"/>
      <c r="N6" s="521"/>
      <c r="O6" s="521"/>
      <c r="P6" s="534" t="s">
        <v>1143</v>
      </c>
      <c r="Q6" s="534"/>
      <c r="R6" s="521">
        <f>F6*14+G6*16+H6*16+I6*15+J6*16+K6*16+L6*16+M6*16+N6*16</f>
        <v>60</v>
      </c>
      <c r="S6" s="521">
        <v>48</v>
      </c>
      <c r="T6" s="521">
        <f t="shared" ref="T6:T66" si="0">R6-S6</f>
        <v>12</v>
      </c>
      <c r="U6" s="521">
        <f>INT(R6/16)+IF(MOD(R6,16)&gt;9,1,0)</f>
        <v>4</v>
      </c>
      <c r="V6" s="1228">
        <f>SUM(R6:R31)/(SUM(R6:R106))</f>
        <v>0.35569807597434633</v>
      </c>
    </row>
    <row r="7" spans="1:22" ht="21.95" customHeight="1">
      <c r="A7" s="1216"/>
      <c r="B7" s="1216"/>
      <c r="C7" s="521">
        <v>2</v>
      </c>
      <c r="D7" s="494" t="s">
        <v>267</v>
      </c>
      <c r="E7" s="495"/>
      <c r="F7" s="496"/>
      <c r="G7" s="496"/>
      <c r="H7" s="521">
        <v>2</v>
      </c>
      <c r="I7" s="521">
        <v>2</v>
      </c>
      <c r="J7" s="521"/>
      <c r="K7" s="521"/>
      <c r="L7" s="521"/>
      <c r="M7" s="521"/>
      <c r="N7" s="521"/>
      <c r="O7" s="521"/>
      <c r="P7" s="534" t="s">
        <v>1143</v>
      </c>
      <c r="Q7" s="534"/>
      <c r="R7" s="521">
        <f t="shared" ref="R7:R25" si="1">F7*14+G7*16+H7*16+I7*15+J7*16+K7*16+L7*16+M7*16+N7*16</f>
        <v>62</v>
      </c>
      <c r="S7" s="521">
        <v>48</v>
      </c>
      <c r="T7" s="521">
        <f t="shared" si="0"/>
        <v>14</v>
      </c>
      <c r="U7" s="521">
        <f>INT(R7/16)+IF(MOD(R7,16)&gt;9,1,0)</f>
        <v>4</v>
      </c>
      <c r="V7" s="1228"/>
    </row>
    <row r="8" spans="1:22" ht="21.95" customHeight="1">
      <c r="A8" s="1216"/>
      <c r="B8" s="1216"/>
      <c r="C8" s="521">
        <v>3</v>
      </c>
      <c r="D8" s="494" t="s">
        <v>1883</v>
      </c>
      <c r="E8" s="495"/>
      <c r="F8" s="496"/>
      <c r="G8" s="496"/>
      <c r="H8" s="521"/>
      <c r="I8" s="521"/>
      <c r="J8" s="496">
        <v>2</v>
      </c>
      <c r="K8" s="521"/>
      <c r="L8" s="521"/>
      <c r="M8" s="521"/>
      <c r="N8" s="521"/>
      <c r="O8" s="521"/>
      <c r="P8" s="534" t="s">
        <v>1143</v>
      </c>
      <c r="Q8" s="534"/>
      <c r="R8" s="521">
        <f>F8*14+G8*16+H8*16+I8*15+J8*16+K8*16+L8*16+M8*16+N8*16</f>
        <v>32</v>
      </c>
      <c r="S8" s="521">
        <v>24</v>
      </c>
      <c r="T8" s="521">
        <f t="shared" si="0"/>
        <v>8</v>
      </c>
      <c r="U8" s="521">
        <f>INT(R8/16)+IF(MOD(R8,16)&gt;9,1,0)</f>
        <v>2</v>
      </c>
      <c r="V8" s="1228"/>
    </row>
    <row r="9" spans="1:22" ht="21.95" customHeight="1">
      <c r="A9" s="1216"/>
      <c r="B9" s="1216"/>
      <c r="C9" s="521">
        <v>4</v>
      </c>
      <c r="D9" s="781" t="s">
        <v>19</v>
      </c>
      <c r="E9" s="1129"/>
      <c r="F9" s="496"/>
      <c r="G9" s="496"/>
      <c r="H9" s="521"/>
      <c r="I9" s="521"/>
      <c r="J9" s="496">
        <v>2</v>
      </c>
      <c r="K9" s="496">
        <v>2</v>
      </c>
      <c r="L9" s="521"/>
      <c r="M9" s="521"/>
      <c r="N9" s="521"/>
      <c r="O9" s="521"/>
      <c r="P9" s="534" t="s">
        <v>1143</v>
      </c>
      <c r="Q9" s="534"/>
      <c r="R9" s="521">
        <f t="shared" si="1"/>
        <v>64</v>
      </c>
      <c r="S9" s="521">
        <v>48</v>
      </c>
      <c r="T9" s="521">
        <f t="shared" si="0"/>
        <v>16</v>
      </c>
      <c r="U9" s="521">
        <f t="shared" ref="U9:U57" si="2">INT(R9/16)+IF(MOD(R9,16)&gt;9,1,0)</f>
        <v>4</v>
      </c>
      <c r="V9" s="1228"/>
    </row>
    <row r="10" spans="1:22" ht="21.95" customHeight="1">
      <c r="A10" s="1216"/>
      <c r="B10" s="1227"/>
      <c r="C10" s="521">
        <v>5</v>
      </c>
      <c r="D10" s="535" t="s">
        <v>1144</v>
      </c>
      <c r="E10" s="1130"/>
      <c r="F10" s="521"/>
      <c r="G10" s="521"/>
      <c r="H10" s="496"/>
      <c r="I10" s="496"/>
      <c r="J10" s="521"/>
      <c r="K10" s="521"/>
      <c r="L10" s="496"/>
      <c r="M10" s="496">
        <v>2</v>
      </c>
      <c r="N10" s="521">
        <v>2</v>
      </c>
      <c r="O10" s="521"/>
      <c r="P10" s="534" t="s">
        <v>1143</v>
      </c>
      <c r="Q10" s="534"/>
      <c r="R10" s="521">
        <f t="shared" si="1"/>
        <v>64</v>
      </c>
      <c r="S10" s="521">
        <v>48</v>
      </c>
      <c r="T10" s="521">
        <f t="shared" si="0"/>
        <v>16</v>
      </c>
      <c r="U10" s="521">
        <f t="shared" si="2"/>
        <v>4</v>
      </c>
      <c r="V10" s="1228"/>
    </row>
    <row r="11" spans="1:22" ht="21.95" customHeight="1">
      <c r="A11" s="1216"/>
      <c r="B11" s="1227"/>
      <c r="C11" s="521">
        <v>6</v>
      </c>
      <c r="D11" s="535" t="s">
        <v>240</v>
      </c>
      <c r="E11" s="1130"/>
      <c r="F11" s="521">
        <v>2</v>
      </c>
      <c r="G11" s="521">
        <v>2</v>
      </c>
      <c r="H11" s="521">
        <v>2</v>
      </c>
      <c r="I11" s="521">
        <v>2</v>
      </c>
      <c r="J11" s="521"/>
      <c r="K11" s="521"/>
      <c r="L11" s="496"/>
      <c r="M11" s="496"/>
      <c r="N11" s="521"/>
      <c r="O11" s="521"/>
      <c r="P11" s="534" t="s">
        <v>1143</v>
      </c>
      <c r="Q11" s="534"/>
      <c r="R11" s="521">
        <f t="shared" si="1"/>
        <v>122</v>
      </c>
      <c r="S11" s="521">
        <v>96</v>
      </c>
      <c r="T11" s="521">
        <f t="shared" si="0"/>
        <v>26</v>
      </c>
      <c r="U11" s="521">
        <f t="shared" si="2"/>
        <v>8</v>
      </c>
      <c r="V11" s="1228"/>
    </row>
    <row r="12" spans="1:22" ht="21.95" customHeight="1">
      <c r="A12" s="1216"/>
      <c r="B12" s="1227"/>
      <c r="C12" s="521">
        <v>7</v>
      </c>
      <c r="D12" s="553" t="s">
        <v>1103</v>
      </c>
      <c r="E12" s="1130"/>
      <c r="F12" s="521">
        <v>2</v>
      </c>
      <c r="G12" s="521">
        <v>2</v>
      </c>
      <c r="H12" s="521">
        <v>2</v>
      </c>
      <c r="I12" s="521">
        <v>2</v>
      </c>
      <c r="J12" s="521"/>
      <c r="K12" s="521"/>
      <c r="L12" s="496"/>
      <c r="M12" s="496"/>
      <c r="N12" s="521"/>
      <c r="O12" s="521"/>
      <c r="P12" s="534" t="s">
        <v>1143</v>
      </c>
      <c r="Q12" s="534"/>
      <c r="R12" s="521">
        <f t="shared" si="1"/>
        <v>122</v>
      </c>
      <c r="S12" s="521">
        <v>96</v>
      </c>
      <c r="T12" s="521">
        <f t="shared" si="0"/>
        <v>26</v>
      </c>
      <c r="U12" s="521">
        <f t="shared" si="2"/>
        <v>8</v>
      </c>
      <c r="V12" s="1228"/>
    </row>
    <row r="13" spans="1:22" ht="21.95" customHeight="1">
      <c r="A13" s="1216"/>
      <c r="B13" s="1227"/>
      <c r="C13" s="521">
        <v>8</v>
      </c>
      <c r="D13" s="553" t="s">
        <v>244</v>
      </c>
      <c r="E13" s="1130"/>
      <c r="F13" s="521">
        <v>2</v>
      </c>
      <c r="G13" s="521">
        <v>2</v>
      </c>
      <c r="H13" s="496">
        <v>2</v>
      </c>
      <c r="I13" s="496">
        <v>2</v>
      </c>
      <c r="J13" s="521"/>
      <c r="K13" s="521"/>
      <c r="L13" s="496"/>
      <c r="M13" s="496"/>
      <c r="N13" s="521"/>
      <c r="O13" s="521"/>
      <c r="P13" s="534" t="s">
        <v>1143</v>
      </c>
      <c r="Q13" s="534"/>
      <c r="R13" s="521">
        <f t="shared" si="1"/>
        <v>122</v>
      </c>
      <c r="S13" s="521">
        <v>96</v>
      </c>
      <c r="T13" s="521">
        <f t="shared" si="0"/>
        <v>26</v>
      </c>
      <c r="U13" s="521">
        <f t="shared" si="2"/>
        <v>8</v>
      </c>
      <c r="V13" s="1228"/>
    </row>
    <row r="14" spans="1:22" ht="21.95" customHeight="1">
      <c r="A14" s="1216"/>
      <c r="B14" s="1227"/>
      <c r="C14" s="521">
        <v>9</v>
      </c>
      <c r="D14" s="540" t="s">
        <v>1147</v>
      </c>
      <c r="E14" s="520"/>
      <c r="F14" s="496"/>
      <c r="G14" s="496"/>
      <c r="H14" s="496"/>
      <c r="I14" s="496"/>
      <c r="J14" s="496">
        <v>2</v>
      </c>
      <c r="K14" s="496">
        <v>2</v>
      </c>
      <c r="L14" s="496"/>
      <c r="M14" s="496"/>
      <c r="N14" s="496"/>
      <c r="O14" s="496"/>
      <c r="P14" s="534" t="s">
        <v>1143</v>
      </c>
      <c r="Q14" s="534"/>
      <c r="R14" s="521">
        <f t="shared" si="1"/>
        <v>64</v>
      </c>
      <c r="S14" s="521">
        <v>48</v>
      </c>
      <c r="T14" s="521">
        <f t="shared" si="0"/>
        <v>16</v>
      </c>
      <c r="U14" s="521">
        <f t="shared" si="2"/>
        <v>4</v>
      </c>
      <c r="V14" s="1228"/>
    </row>
    <row r="15" spans="1:22" ht="21.95" customHeight="1">
      <c r="A15" s="1216"/>
      <c r="B15" s="1227"/>
      <c r="C15" s="521">
        <v>10</v>
      </c>
      <c r="D15" s="519" t="s">
        <v>22</v>
      </c>
      <c r="E15" s="520"/>
      <c r="F15" s="496"/>
      <c r="G15" s="496"/>
      <c r="H15" s="496"/>
      <c r="I15" s="496"/>
      <c r="J15" s="496"/>
      <c r="K15" s="496"/>
      <c r="L15" s="496"/>
      <c r="M15" s="496"/>
      <c r="N15" s="496">
        <v>2</v>
      </c>
      <c r="O15" s="496"/>
      <c r="P15" s="534" t="s">
        <v>1143</v>
      </c>
      <c r="Q15" s="534"/>
      <c r="R15" s="521">
        <f t="shared" si="1"/>
        <v>32</v>
      </c>
      <c r="S15" s="521">
        <v>24</v>
      </c>
      <c r="T15" s="521">
        <f t="shared" si="0"/>
        <v>8</v>
      </c>
      <c r="U15" s="521">
        <f t="shared" si="2"/>
        <v>2</v>
      </c>
      <c r="V15" s="1228"/>
    </row>
    <row r="16" spans="1:22" ht="21.95" customHeight="1">
      <c r="A16" s="1216"/>
      <c r="B16" s="1227"/>
      <c r="C16" s="521">
        <v>11</v>
      </c>
      <c r="D16" s="519" t="s">
        <v>91</v>
      </c>
      <c r="E16" s="520"/>
      <c r="F16" s="496"/>
      <c r="G16" s="496"/>
      <c r="H16" s="496"/>
      <c r="I16" s="496"/>
      <c r="J16" s="496"/>
      <c r="K16" s="496"/>
      <c r="L16" s="496"/>
      <c r="M16" s="496">
        <v>2</v>
      </c>
      <c r="N16" s="496"/>
      <c r="O16" s="496"/>
      <c r="P16" s="534"/>
      <c r="Q16" s="551" t="s">
        <v>197</v>
      </c>
      <c r="R16" s="521">
        <f t="shared" si="1"/>
        <v>32</v>
      </c>
      <c r="S16" s="521">
        <v>4</v>
      </c>
      <c r="T16" s="521">
        <f t="shared" si="0"/>
        <v>28</v>
      </c>
      <c r="U16" s="521">
        <f t="shared" si="2"/>
        <v>2</v>
      </c>
      <c r="V16" s="1228"/>
    </row>
    <row r="17" spans="1:22" ht="21.95" customHeight="1">
      <c r="A17" s="1216"/>
      <c r="B17" s="1227"/>
      <c r="C17" s="521">
        <v>12</v>
      </c>
      <c r="D17" s="538" t="s">
        <v>1148</v>
      </c>
      <c r="E17" s="513"/>
      <c r="F17" s="514"/>
      <c r="G17" s="514"/>
      <c r="H17" s="514"/>
      <c r="I17" s="514"/>
      <c r="J17" s="514"/>
      <c r="K17" s="514"/>
      <c r="L17" s="514"/>
      <c r="M17" s="514">
        <v>4</v>
      </c>
      <c r="N17" s="514"/>
      <c r="O17" s="514"/>
      <c r="P17" s="534" t="s">
        <v>1143</v>
      </c>
      <c r="Q17" s="536"/>
      <c r="R17" s="521">
        <f t="shared" si="1"/>
        <v>64</v>
      </c>
      <c r="S17" s="521">
        <v>48</v>
      </c>
      <c r="T17" s="521">
        <f t="shared" si="0"/>
        <v>16</v>
      </c>
      <c r="U17" s="521">
        <f t="shared" si="2"/>
        <v>4</v>
      </c>
      <c r="V17" s="1228"/>
    </row>
    <row r="18" spans="1:22" ht="21.95" customHeight="1">
      <c r="A18" s="1216"/>
      <c r="B18" s="1227"/>
      <c r="C18" s="521">
        <v>13</v>
      </c>
      <c r="D18" s="512" t="s">
        <v>1269</v>
      </c>
      <c r="E18" s="513"/>
      <c r="F18" s="514">
        <v>1</v>
      </c>
      <c r="G18" s="514"/>
      <c r="H18" s="514"/>
      <c r="I18" s="514"/>
      <c r="J18" s="514">
        <v>1</v>
      </c>
      <c r="K18" s="514"/>
      <c r="L18" s="514"/>
      <c r="M18" s="514"/>
      <c r="N18" s="514"/>
      <c r="O18" s="514"/>
      <c r="P18" s="534"/>
      <c r="Q18" s="551" t="s">
        <v>197</v>
      </c>
      <c r="R18" s="521">
        <f t="shared" si="1"/>
        <v>30</v>
      </c>
      <c r="S18" s="521">
        <v>24</v>
      </c>
      <c r="T18" s="521">
        <f t="shared" si="0"/>
        <v>6</v>
      </c>
      <c r="U18" s="521">
        <f t="shared" si="2"/>
        <v>2</v>
      </c>
      <c r="V18" s="1228"/>
    </row>
    <row r="19" spans="1:22" ht="21.95" customHeight="1">
      <c r="A19" s="1216"/>
      <c r="B19" s="1227"/>
      <c r="C19" s="521">
        <v>14</v>
      </c>
      <c r="D19" s="512" t="s">
        <v>1270</v>
      </c>
      <c r="E19" s="513"/>
      <c r="F19" s="514"/>
      <c r="G19" s="514">
        <v>1</v>
      </c>
      <c r="H19" s="514"/>
      <c r="I19" s="514"/>
      <c r="J19" s="514"/>
      <c r="K19" s="514"/>
      <c r="L19" s="514"/>
      <c r="M19" s="514"/>
      <c r="N19" s="514"/>
      <c r="O19" s="514"/>
      <c r="P19" s="534"/>
      <c r="Q19" s="551" t="s">
        <v>197</v>
      </c>
      <c r="R19" s="521">
        <f t="shared" si="1"/>
        <v>16</v>
      </c>
      <c r="S19" s="521">
        <v>8</v>
      </c>
      <c r="T19" s="521">
        <f t="shared" si="0"/>
        <v>8</v>
      </c>
      <c r="U19" s="521">
        <f t="shared" si="2"/>
        <v>1</v>
      </c>
      <c r="V19" s="1228"/>
    </row>
    <row r="20" spans="1:22" ht="21.95" customHeight="1">
      <c r="A20" s="1216"/>
      <c r="B20" s="1227"/>
      <c r="C20" s="521">
        <v>15</v>
      </c>
      <c r="D20" s="538" t="s">
        <v>1162</v>
      </c>
      <c r="E20" s="513"/>
      <c r="F20" s="496">
        <v>2</v>
      </c>
      <c r="G20" s="496">
        <v>2</v>
      </c>
      <c r="H20" s="496">
        <v>2</v>
      </c>
      <c r="I20" s="496">
        <v>2</v>
      </c>
      <c r="J20" s="496">
        <v>2</v>
      </c>
      <c r="K20" s="496">
        <v>2</v>
      </c>
      <c r="L20" s="514"/>
      <c r="M20" s="514"/>
      <c r="N20" s="514"/>
      <c r="O20" s="514"/>
      <c r="P20" s="536"/>
      <c r="Q20" s="534" t="s">
        <v>1143</v>
      </c>
      <c r="R20" s="521">
        <f t="shared" si="1"/>
        <v>186</v>
      </c>
      <c r="S20" s="521">
        <v>8</v>
      </c>
      <c r="T20" s="521">
        <f t="shared" si="0"/>
        <v>178</v>
      </c>
      <c r="U20" s="521">
        <f t="shared" si="2"/>
        <v>12</v>
      </c>
      <c r="V20" s="1228"/>
    </row>
    <row r="21" spans="1:22" ht="21.95" customHeight="1">
      <c r="A21" s="1216"/>
      <c r="B21" s="1227"/>
      <c r="C21" s="521">
        <v>16</v>
      </c>
      <c r="D21" s="538" t="s">
        <v>1163</v>
      </c>
      <c r="E21" s="513"/>
      <c r="F21" s="496"/>
      <c r="G21" s="496"/>
      <c r="H21" s="514"/>
      <c r="I21" s="514"/>
      <c r="J21" s="496">
        <v>2</v>
      </c>
      <c r="K21" s="496">
        <v>2</v>
      </c>
      <c r="L21" s="514"/>
      <c r="M21" s="514"/>
      <c r="N21" s="514"/>
      <c r="O21" s="514"/>
      <c r="P21" s="536"/>
      <c r="Q21" s="534" t="s">
        <v>1143</v>
      </c>
      <c r="R21" s="521">
        <f t="shared" si="1"/>
        <v>64</v>
      </c>
      <c r="S21" s="521">
        <v>14</v>
      </c>
      <c r="T21" s="521">
        <f t="shared" si="0"/>
        <v>50</v>
      </c>
      <c r="U21" s="521">
        <f t="shared" si="2"/>
        <v>4</v>
      </c>
      <c r="V21" s="1228"/>
    </row>
    <row r="22" spans="1:22" ht="21.95" customHeight="1">
      <c r="A22" s="1216"/>
      <c r="B22" s="1227"/>
      <c r="C22" s="521">
        <v>17</v>
      </c>
      <c r="D22" s="538" t="s">
        <v>1166</v>
      </c>
      <c r="E22" s="513"/>
      <c r="F22" s="514"/>
      <c r="G22" s="514"/>
      <c r="H22" s="514"/>
      <c r="I22" s="514"/>
      <c r="J22" s="514"/>
      <c r="K22" s="514"/>
      <c r="L22" s="514"/>
      <c r="M22" s="514">
        <v>2</v>
      </c>
      <c r="N22" s="514"/>
      <c r="O22" s="514"/>
      <c r="P22" s="536"/>
      <c r="Q22" s="533" t="s">
        <v>1143</v>
      </c>
      <c r="R22" s="521">
        <f t="shared" si="1"/>
        <v>32</v>
      </c>
      <c r="S22" s="521">
        <v>4</v>
      </c>
      <c r="T22" s="521">
        <f t="shared" si="0"/>
        <v>28</v>
      </c>
      <c r="U22" s="521">
        <f t="shared" si="2"/>
        <v>2</v>
      </c>
      <c r="V22" s="1228"/>
    </row>
    <row r="23" spans="1:22" ht="21.95" customHeight="1">
      <c r="A23" s="1216"/>
      <c r="B23" s="1227"/>
      <c r="C23" s="521">
        <v>18</v>
      </c>
      <c r="D23" s="512" t="s">
        <v>48</v>
      </c>
      <c r="E23" s="513"/>
      <c r="F23" s="514"/>
      <c r="G23" s="514"/>
      <c r="H23" s="514">
        <v>2</v>
      </c>
      <c r="I23" s="514">
        <v>2</v>
      </c>
      <c r="J23" s="514"/>
      <c r="K23" s="514"/>
      <c r="L23" s="514"/>
      <c r="M23" s="514"/>
      <c r="N23" s="514"/>
      <c r="O23" s="514"/>
      <c r="P23" s="536"/>
      <c r="Q23" s="533" t="s">
        <v>1143</v>
      </c>
      <c r="R23" s="521">
        <f t="shared" si="1"/>
        <v>62</v>
      </c>
      <c r="S23" s="521">
        <v>4</v>
      </c>
      <c r="T23" s="521">
        <f t="shared" si="0"/>
        <v>58</v>
      </c>
      <c r="U23" s="521">
        <f t="shared" si="2"/>
        <v>4</v>
      </c>
      <c r="V23" s="1228"/>
    </row>
    <row r="24" spans="1:22" ht="21.95" customHeight="1">
      <c r="A24" s="1216"/>
      <c r="B24" s="1227"/>
      <c r="C24" s="521">
        <v>19</v>
      </c>
      <c r="D24" s="539" t="s">
        <v>1039</v>
      </c>
      <c r="E24" s="1131"/>
      <c r="F24" s="521">
        <v>1</v>
      </c>
      <c r="G24" s="521">
        <v>1</v>
      </c>
      <c r="H24" s="521"/>
      <c r="I24" s="521"/>
      <c r="J24" s="521"/>
      <c r="K24" s="521"/>
      <c r="L24" s="521"/>
      <c r="M24" s="521"/>
      <c r="N24" s="521"/>
      <c r="O24" s="521"/>
      <c r="P24" s="533"/>
      <c r="Q24" s="533" t="s">
        <v>1143</v>
      </c>
      <c r="R24" s="521">
        <f t="shared" si="1"/>
        <v>30</v>
      </c>
      <c r="S24" s="521">
        <v>4</v>
      </c>
      <c r="T24" s="521">
        <f t="shared" si="0"/>
        <v>26</v>
      </c>
      <c r="U24" s="521">
        <f t="shared" si="2"/>
        <v>2</v>
      </c>
      <c r="V24" s="1228"/>
    </row>
    <row r="25" spans="1:22" ht="21.95" customHeight="1">
      <c r="A25" s="1216"/>
      <c r="B25" s="1227"/>
      <c r="C25" s="521">
        <v>20</v>
      </c>
      <c r="D25" s="539" t="s">
        <v>199</v>
      </c>
      <c r="E25" s="1131"/>
      <c r="F25" s="521">
        <v>1</v>
      </c>
      <c r="G25" s="521">
        <v>1</v>
      </c>
      <c r="H25" s="521"/>
      <c r="I25" s="521"/>
      <c r="J25" s="521"/>
      <c r="K25" s="521"/>
      <c r="L25" s="521"/>
      <c r="M25" s="521"/>
      <c r="N25" s="521"/>
      <c r="O25" s="521"/>
      <c r="P25" s="533"/>
      <c r="Q25" s="533" t="s">
        <v>1143</v>
      </c>
      <c r="R25" s="521">
        <f t="shared" si="1"/>
        <v>30</v>
      </c>
      <c r="S25" s="521">
        <v>15</v>
      </c>
      <c r="T25" s="521">
        <f t="shared" si="0"/>
        <v>15</v>
      </c>
      <c r="U25" s="521">
        <f t="shared" si="2"/>
        <v>2</v>
      </c>
      <c r="V25" s="1228"/>
    </row>
    <row r="26" spans="1:22" ht="21.95" customHeight="1">
      <c r="A26" s="1216"/>
      <c r="B26" s="1227"/>
      <c r="C26" s="521">
        <v>21</v>
      </c>
      <c r="D26" s="512" t="s">
        <v>1558</v>
      </c>
      <c r="E26" s="513"/>
      <c r="F26" s="514" t="s">
        <v>25</v>
      </c>
      <c r="G26" s="514" t="s">
        <v>25</v>
      </c>
      <c r="H26" s="514" t="s">
        <v>25</v>
      </c>
      <c r="I26" s="514" t="s">
        <v>25</v>
      </c>
      <c r="J26" s="514" t="s">
        <v>25</v>
      </c>
      <c r="K26" s="514"/>
      <c r="L26" s="514"/>
      <c r="M26" s="514"/>
      <c r="N26" s="514"/>
      <c r="O26" s="514"/>
      <c r="P26" s="536"/>
      <c r="Q26" s="552" t="s">
        <v>197</v>
      </c>
      <c r="R26" s="521">
        <v>76</v>
      </c>
      <c r="S26" s="521">
        <v>16</v>
      </c>
      <c r="T26" s="521">
        <f t="shared" si="0"/>
        <v>60</v>
      </c>
      <c r="U26" s="521">
        <v>2</v>
      </c>
      <c r="V26" s="1228"/>
    </row>
    <row r="27" spans="1:22" ht="21.95" customHeight="1">
      <c r="A27" s="1216"/>
      <c r="B27" s="1227"/>
      <c r="C27" s="521">
        <v>22</v>
      </c>
      <c r="D27" s="512" t="s">
        <v>993</v>
      </c>
      <c r="E27" s="513"/>
      <c r="F27" s="514" t="s">
        <v>25</v>
      </c>
      <c r="G27" s="514" t="s">
        <v>25</v>
      </c>
      <c r="H27" s="514" t="s">
        <v>25</v>
      </c>
      <c r="I27" s="514" t="s">
        <v>25</v>
      </c>
      <c r="J27" s="514"/>
      <c r="K27" s="514"/>
      <c r="L27" s="514"/>
      <c r="M27" s="514"/>
      <c r="N27" s="514"/>
      <c r="O27" s="514"/>
      <c r="P27" s="536"/>
      <c r="Q27" s="552" t="s">
        <v>197</v>
      </c>
      <c r="R27" s="521">
        <v>16</v>
      </c>
      <c r="S27" s="521">
        <v>8</v>
      </c>
      <c r="T27" s="521">
        <f t="shared" si="0"/>
        <v>8</v>
      </c>
      <c r="U27" s="521">
        <v>1</v>
      </c>
      <c r="V27" s="1228"/>
    </row>
    <row r="28" spans="1:22" ht="21.95" customHeight="1">
      <c r="A28" s="1216"/>
      <c r="B28" s="1227"/>
      <c r="C28" s="521">
        <v>23</v>
      </c>
      <c r="D28" s="540" t="s">
        <v>1149</v>
      </c>
      <c r="E28" s="520"/>
      <c r="F28" s="496"/>
      <c r="G28" s="496"/>
      <c r="H28" s="521"/>
      <c r="I28" s="521"/>
      <c r="J28" s="521" t="s">
        <v>25</v>
      </c>
      <c r="K28" s="521" t="s">
        <v>25</v>
      </c>
      <c r="L28" s="521"/>
      <c r="M28" s="521" t="s">
        <v>25</v>
      </c>
      <c r="N28" s="521" t="s">
        <v>25</v>
      </c>
      <c r="O28" s="521"/>
      <c r="P28" s="533"/>
      <c r="Q28" s="552" t="s">
        <v>197</v>
      </c>
      <c r="R28" s="521">
        <v>16</v>
      </c>
      <c r="S28" s="521">
        <v>12</v>
      </c>
      <c r="T28" s="521">
        <f t="shared" si="0"/>
        <v>4</v>
      </c>
      <c r="U28" s="521">
        <f t="shared" si="2"/>
        <v>1</v>
      </c>
      <c r="V28" s="1228"/>
    </row>
    <row r="29" spans="1:22" ht="21.95" customHeight="1">
      <c r="A29" s="1216"/>
      <c r="B29" s="1227"/>
      <c r="C29" s="521">
        <v>24</v>
      </c>
      <c r="D29" s="540" t="s">
        <v>1150</v>
      </c>
      <c r="E29" s="520"/>
      <c r="F29" s="521"/>
      <c r="G29" s="521"/>
      <c r="H29" s="521"/>
      <c r="I29" s="521"/>
      <c r="J29" s="521" t="s">
        <v>28</v>
      </c>
      <c r="K29" s="521" t="s">
        <v>28</v>
      </c>
      <c r="L29" s="521"/>
      <c r="M29" s="521" t="s">
        <v>28</v>
      </c>
      <c r="N29" s="521"/>
      <c r="O29" s="521"/>
      <c r="P29" s="533"/>
      <c r="Q29" s="552" t="s">
        <v>197</v>
      </c>
      <c r="R29" s="521">
        <v>18</v>
      </c>
      <c r="S29" s="521">
        <v>16</v>
      </c>
      <c r="T29" s="521">
        <f t="shared" si="0"/>
        <v>2</v>
      </c>
      <c r="U29" s="521">
        <f t="shared" si="2"/>
        <v>1</v>
      </c>
      <c r="V29" s="1228"/>
    </row>
    <row r="30" spans="1:22" ht="21.95" customHeight="1">
      <c r="A30" s="1216"/>
      <c r="B30" s="1227"/>
      <c r="C30" s="521">
        <v>25</v>
      </c>
      <c r="D30" s="519" t="s">
        <v>977</v>
      </c>
      <c r="E30" s="520"/>
      <c r="F30" s="521" t="s">
        <v>1273</v>
      </c>
      <c r="G30" s="521" t="s">
        <v>1273</v>
      </c>
      <c r="H30" s="521" t="s">
        <v>1273</v>
      </c>
      <c r="I30" s="521" t="s">
        <v>1273</v>
      </c>
      <c r="J30" s="521" t="s">
        <v>1273</v>
      </c>
      <c r="K30" s="521"/>
      <c r="L30" s="521"/>
      <c r="M30" s="521"/>
      <c r="N30" s="521"/>
      <c r="O30" s="521"/>
      <c r="P30" s="533"/>
      <c r="Q30" s="552" t="s">
        <v>197</v>
      </c>
      <c r="R30" s="521">
        <v>10</v>
      </c>
      <c r="S30" s="521">
        <v>10</v>
      </c>
      <c r="T30" s="521">
        <v>0</v>
      </c>
      <c r="U30" s="521">
        <v>1</v>
      </c>
      <c r="V30" s="1228"/>
    </row>
    <row r="31" spans="1:22" ht="21.95" customHeight="1">
      <c r="A31" s="1216"/>
      <c r="B31" s="1227"/>
      <c r="C31" s="521">
        <v>26</v>
      </c>
      <c r="D31" s="519" t="s">
        <v>1274</v>
      </c>
      <c r="E31" s="520"/>
      <c r="F31" s="521" t="s">
        <v>1273</v>
      </c>
      <c r="G31" s="521" t="s">
        <v>1273</v>
      </c>
      <c r="H31" s="521" t="s">
        <v>25</v>
      </c>
      <c r="I31" s="521" t="s">
        <v>25</v>
      </c>
      <c r="J31" s="521" t="s">
        <v>25</v>
      </c>
      <c r="K31" s="521"/>
      <c r="L31" s="521"/>
      <c r="M31" s="521"/>
      <c r="N31" s="521"/>
      <c r="O31" s="521"/>
      <c r="P31" s="533"/>
      <c r="Q31" s="533" t="s">
        <v>1143</v>
      </c>
      <c r="R31" s="521">
        <v>16</v>
      </c>
      <c r="S31" s="521">
        <v>12</v>
      </c>
      <c r="T31" s="521">
        <f>R31-S31</f>
        <v>4</v>
      </c>
      <c r="U31" s="521">
        <f t="shared" si="2"/>
        <v>1</v>
      </c>
      <c r="V31" s="1228"/>
    </row>
    <row r="32" spans="1:22" ht="21.95" customHeight="1">
      <c r="A32" s="1216"/>
      <c r="B32" s="1224" t="s">
        <v>198</v>
      </c>
      <c r="C32" s="521">
        <v>27</v>
      </c>
      <c r="D32" s="522" t="s">
        <v>32</v>
      </c>
      <c r="E32" s="523"/>
      <c r="F32" s="496">
        <v>2</v>
      </c>
      <c r="G32" s="496">
        <v>2</v>
      </c>
      <c r="H32" s="496"/>
      <c r="I32" s="496"/>
      <c r="J32" s="496"/>
      <c r="K32" s="496"/>
      <c r="L32" s="496"/>
      <c r="M32" s="496"/>
      <c r="N32" s="496"/>
      <c r="O32" s="496"/>
      <c r="P32" s="534" t="s">
        <v>1143</v>
      </c>
      <c r="Q32" s="534"/>
      <c r="R32" s="521">
        <f t="shared" ref="R32:R57" si="3">F32*14+G32*16+H32*16+I32*15+J32*16+K32*16+L32*16+M32*16+N32*16</f>
        <v>60</v>
      </c>
      <c r="S32" s="521">
        <v>48</v>
      </c>
      <c r="T32" s="521">
        <f t="shared" si="0"/>
        <v>12</v>
      </c>
      <c r="U32" s="521">
        <f t="shared" si="2"/>
        <v>4</v>
      </c>
      <c r="V32" s="1228">
        <f>SUM(R32:R65)/(SUM(R6:R106))</f>
        <v>0.62062160828811053</v>
      </c>
    </row>
    <row r="33" spans="1:22" ht="21.95" customHeight="1">
      <c r="A33" s="1216"/>
      <c r="B33" s="1225"/>
      <c r="C33" s="521">
        <v>28</v>
      </c>
      <c r="D33" s="522" t="s">
        <v>33</v>
      </c>
      <c r="E33" s="523"/>
      <c r="F33" s="496">
        <v>2</v>
      </c>
      <c r="G33" s="496">
        <v>2</v>
      </c>
      <c r="H33" s="496"/>
      <c r="I33" s="496"/>
      <c r="J33" s="496"/>
      <c r="K33" s="496"/>
      <c r="L33" s="496"/>
      <c r="M33" s="496"/>
      <c r="N33" s="496"/>
      <c r="O33" s="496"/>
      <c r="P33" s="534" t="s">
        <v>1143</v>
      </c>
      <c r="Q33" s="534"/>
      <c r="R33" s="521">
        <f t="shared" si="3"/>
        <v>60</v>
      </c>
      <c r="S33" s="521">
        <v>48</v>
      </c>
      <c r="T33" s="521">
        <f t="shared" si="0"/>
        <v>12</v>
      </c>
      <c r="U33" s="521">
        <f t="shared" si="2"/>
        <v>4</v>
      </c>
      <c r="V33" s="1228"/>
    </row>
    <row r="34" spans="1:22" ht="21.95" customHeight="1">
      <c r="A34" s="1216"/>
      <c r="B34" s="1225"/>
      <c r="C34" s="521">
        <v>29</v>
      </c>
      <c r="D34" s="522" t="s">
        <v>1953</v>
      </c>
      <c r="E34" s="523"/>
      <c r="F34" s="496"/>
      <c r="G34" s="496"/>
      <c r="H34" s="496">
        <v>2</v>
      </c>
      <c r="I34" s="496">
        <v>2</v>
      </c>
      <c r="J34" s="496"/>
      <c r="K34" s="496"/>
      <c r="L34" s="496"/>
      <c r="M34" s="496"/>
      <c r="N34" s="496"/>
      <c r="O34" s="496"/>
      <c r="P34" s="534" t="s">
        <v>1143</v>
      </c>
      <c r="Q34" s="534"/>
      <c r="R34" s="521">
        <f t="shared" si="3"/>
        <v>62</v>
      </c>
      <c r="S34" s="521">
        <v>48</v>
      </c>
      <c r="T34" s="521">
        <f t="shared" si="0"/>
        <v>14</v>
      </c>
      <c r="U34" s="521">
        <f t="shared" si="2"/>
        <v>4</v>
      </c>
      <c r="V34" s="1228"/>
    </row>
    <row r="35" spans="1:22" ht="21.95" customHeight="1">
      <c r="A35" s="1216"/>
      <c r="B35" s="1225"/>
      <c r="C35" s="521">
        <v>30</v>
      </c>
      <c r="D35" s="522" t="s">
        <v>261</v>
      </c>
      <c r="E35" s="523"/>
      <c r="F35" s="496"/>
      <c r="G35" s="496"/>
      <c r="H35" s="496">
        <v>2</v>
      </c>
      <c r="I35" s="496"/>
      <c r="J35" s="496"/>
      <c r="K35" s="496"/>
      <c r="L35" s="496"/>
      <c r="M35" s="496"/>
      <c r="N35" s="496"/>
      <c r="O35" s="496"/>
      <c r="P35" s="534" t="s">
        <v>1143</v>
      </c>
      <c r="Q35" s="534"/>
      <c r="R35" s="521">
        <f t="shared" si="3"/>
        <v>32</v>
      </c>
      <c r="S35" s="521">
        <v>8</v>
      </c>
      <c r="T35" s="521">
        <f t="shared" si="0"/>
        <v>24</v>
      </c>
      <c r="U35" s="521">
        <f t="shared" si="2"/>
        <v>2</v>
      </c>
      <c r="V35" s="1228"/>
    </row>
    <row r="36" spans="1:22" ht="21.95" customHeight="1">
      <c r="A36" s="1216"/>
      <c r="B36" s="1225"/>
      <c r="C36" s="521">
        <v>31</v>
      </c>
      <c r="D36" s="522" t="s">
        <v>1954</v>
      </c>
      <c r="E36" s="523"/>
      <c r="F36" s="496"/>
      <c r="G36" s="496"/>
      <c r="H36" s="496"/>
      <c r="I36" s="496">
        <v>2</v>
      </c>
      <c r="J36" s="496"/>
      <c r="K36" s="496"/>
      <c r="L36" s="496"/>
      <c r="M36" s="496"/>
      <c r="N36" s="496"/>
      <c r="O36" s="496"/>
      <c r="P36" s="534" t="s">
        <v>1143</v>
      </c>
      <c r="Q36" s="534"/>
      <c r="R36" s="521">
        <f t="shared" si="3"/>
        <v>30</v>
      </c>
      <c r="S36" s="521">
        <v>24</v>
      </c>
      <c r="T36" s="521">
        <f t="shared" si="0"/>
        <v>6</v>
      </c>
      <c r="U36" s="521">
        <f t="shared" si="2"/>
        <v>2</v>
      </c>
      <c r="V36" s="1228"/>
    </row>
    <row r="37" spans="1:22" ht="21.95" customHeight="1">
      <c r="A37" s="1216"/>
      <c r="B37" s="1225"/>
      <c r="C37" s="521">
        <v>32</v>
      </c>
      <c r="D37" s="522" t="s">
        <v>40</v>
      </c>
      <c r="E37" s="523"/>
      <c r="F37" s="496"/>
      <c r="G37" s="496"/>
      <c r="H37" s="496"/>
      <c r="I37" s="496"/>
      <c r="J37" s="496">
        <v>2</v>
      </c>
      <c r="K37" s="496"/>
      <c r="L37" s="496"/>
      <c r="M37" s="496"/>
      <c r="N37" s="496"/>
      <c r="O37" s="496"/>
      <c r="P37" s="534" t="s">
        <v>1143</v>
      </c>
      <c r="Q37" s="534"/>
      <c r="R37" s="521">
        <f t="shared" si="3"/>
        <v>32</v>
      </c>
      <c r="S37" s="521">
        <v>24</v>
      </c>
      <c r="T37" s="521">
        <f t="shared" si="0"/>
        <v>8</v>
      </c>
      <c r="U37" s="521">
        <f t="shared" si="2"/>
        <v>2</v>
      </c>
      <c r="V37" s="1228"/>
    </row>
    <row r="38" spans="1:22" ht="21.95" customHeight="1">
      <c r="A38" s="1216"/>
      <c r="B38" s="1226"/>
      <c r="C38" s="521">
        <v>33</v>
      </c>
      <c r="D38" s="522" t="s">
        <v>266</v>
      </c>
      <c r="E38" s="523"/>
      <c r="F38" s="496"/>
      <c r="G38" s="496"/>
      <c r="H38" s="496"/>
      <c r="I38" s="496"/>
      <c r="J38" s="496">
        <v>2</v>
      </c>
      <c r="K38" s="496"/>
      <c r="L38" s="496"/>
      <c r="M38" s="496"/>
      <c r="N38" s="496"/>
      <c r="O38" s="496"/>
      <c r="P38" s="534" t="s">
        <v>1143</v>
      </c>
      <c r="Q38" s="534"/>
      <c r="R38" s="521">
        <f t="shared" si="3"/>
        <v>32</v>
      </c>
      <c r="S38" s="521">
        <v>24</v>
      </c>
      <c r="T38" s="521">
        <f t="shared" si="0"/>
        <v>8</v>
      </c>
      <c r="U38" s="521">
        <f t="shared" si="2"/>
        <v>2</v>
      </c>
      <c r="V38" s="1228"/>
    </row>
    <row r="39" spans="1:22" ht="23.1" customHeight="1">
      <c r="A39" s="1216" t="s">
        <v>17</v>
      </c>
      <c r="B39" s="1224" t="s">
        <v>198</v>
      </c>
      <c r="C39" s="521">
        <v>34</v>
      </c>
      <c r="D39" s="522" t="s">
        <v>37</v>
      </c>
      <c r="E39" s="523"/>
      <c r="F39" s="496"/>
      <c r="G39" s="496"/>
      <c r="H39" s="496"/>
      <c r="I39" s="496"/>
      <c r="J39" s="496">
        <v>4</v>
      </c>
      <c r="K39" s="496">
        <v>4</v>
      </c>
      <c r="L39" s="496"/>
      <c r="M39" s="496"/>
      <c r="N39" s="496"/>
      <c r="O39" s="496"/>
      <c r="P39" s="534" t="s">
        <v>1143</v>
      </c>
      <c r="Q39" s="534"/>
      <c r="R39" s="521">
        <f t="shared" si="3"/>
        <v>128</v>
      </c>
      <c r="S39" s="521">
        <v>108</v>
      </c>
      <c r="T39" s="521">
        <f t="shared" si="0"/>
        <v>20</v>
      </c>
      <c r="U39" s="521">
        <f t="shared" si="2"/>
        <v>8</v>
      </c>
      <c r="V39" s="1228"/>
    </row>
    <row r="40" spans="1:22" ht="23.1" customHeight="1">
      <c r="A40" s="1216"/>
      <c r="B40" s="1225"/>
      <c r="C40" s="521">
        <v>35</v>
      </c>
      <c r="D40" s="522" t="s">
        <v>265</v>
      </c>
      <c r="E40" s="523"/>
      <c r="F40" s="496"/>
      <c r="G40" s="496"/>
      <c r="H40" s="496"/>
      <c r="I40" s="496"/>
      <c r="J40" s="496"/>
      <c r="K40" s="496">
        <v>2</v>
      </c>
      <c r="L40" s="496"/>
      <c r="M40" s="496"/>
      <c r="N40" s="496"/>
      <c r="O40" s="496"/>
      <c r="P40" s="534" t="s">
        <v>1143</v>
      </c>
      <c r="Q40" s="534"/>
      <c r="R40" s="521">
        <f t="shared" si="3"/>
        <v>32</v>
      </c>
      <c r="S40" s="521">
        <v>24</v>
      </c>
      <c r="T40" s="521">
        <f t="shared" si="0"/>
        <v>8</v>
      </c>
      <c r="U40" s="521">
        <f t="shared" si="2"/>
        <v>2</v>
      </c>
      <c r="V40" s="1228"/>
    </row>
    <row r="41" spans="1:22" ht="23.1" customHeight="1">
      <c r="A41" s="1216"/>
      <c r="B41" s="1225"/>
      <c r="C41" s="521">
        <v>36</v>
      </c>
      <c r="D41" s="522" t="s">
        <v>268</v>
      </c>
      <c r="E41" s="523"/>
      <c r="F41" s="496"/>
      <c r="G41" s="496"/>
      <c r="H41" s="496"/>
      <c r="I41" s="496"/>
      <c r="J41" s="496"/>
      <c r="K41" s="496">
        <v>2</v>
      </c>
      <c r="L41" s="496"/>
      <c r="M41" s="496"/>
      <c r="N41" s="496"/>
      <c r="O41" s="496"/>
      <c r="P41" s="534" t="s">
        <v>1143</v>
      </c>
      <c r="Q41" s="534"/>
      <c r="R41" s="521">
        <f t="shared" si="3"/>
        <v>32</v>
      </c>
      <c r="S41" s="521">
        <v>24</v>
      </c>
      <c r="T41" s="521">
        <f t="shared" si="0"/>
        <v>8</v>
      </c>
      <c r="U41" s="521">
        <f t="shared" si="2"/>
        <v>2</v>
      </c>
      <c r="V41" s="1228"/>
    </row>
    <row r="42" spans="1:22" ht="23.1" customHeight="1">
      <c r="A42" s="1216"/>
      <c r="B42" s="1225"/>
      <c r="C42" s="521">
        <v>37</v>
      </c>
      <c r="D42" s="522" t="s">
        <v>1886</v>
      </c>
      <c r="E42" s="523"/>
      <c r="F42" s="496"/>
      <c r="G42" s="496"/>
      <c r="H42" s="496"/>
      <c r="I42" s="496"/>
      <c r="J42" s="496"/>
      <c r="K42" s="496"/>
      <c r="L42" s="496"/>
      <c r="M42" s="496">
        <v>2</v>
      </c>
      <c r="N42" s="496"/>
      <c r="O42" s="496"/>
      <c r="P42" s="534" t="s">
        <v>1143</v>
      </c>
      <c r="Q42" s="534"/>
      <c r="R42" s="521">
        <f t="shared" si="3"/>
        <v>32</v>
      </c>
      <c r="S42" s="521">
        <v>20</v>
      </c>
      <c r="T42" s="521">
        <f t="shared" si="0"/>
        <v>12</v>
      </c>
      <c r="U42" s="521">
        <f t="shared" si="2"/>
        <v>2</v>
      </c>
      <c r="V42" s="1228"/>
    </row>
    <row r="43" spans="1:22" ht="23.1" customHeight="1">
      <c r="A43" s="1216"/>
      <c r="B43" s="1225"/>
      <c r="C43" s="521">
        <v>38</v>
      </c>
      <c r="D43" s="522" t="s">
        <v>38</v>
      </c>
      <c r="E43" s="523"/>
      <c r="F43" s="496"/>
      <c r="G43" s="496"/>
      <c r="H43" s="496"/>
      <c r="I43" s="496"/>
      <c r="J43" s="496"/>
      <c r="K43" s="496"/>
      <c r="L43" s="496"/>
      <c r="M43" s="496">
        <v>4</v>
      </c>
      <c r="N43" s="496"/>
      <c r="O43" s="496"/>
      <c r="P43" s="534" t="s">
        <v>1143</v>
      </c>
      <c r="Q43" s="534"/>
      <c r="R43" s="521">
        <f t="shared" si="3"/>
        <v>64</v>
      </c>
      <c r="S43" s="521">
        <v>48</v>
      </c>
      <c r="T43" s="521">
        <f t="shared" si="0"/>
        <v>16</v>
      </c>
      <c r="U43" s="521">
        <f t="shared" si="2"/>
        <v>4</v>
      </c>
      <c r="V43" s="1228"/>
    </row>
    <row r="44" spans="1:22" ht="23.1" customHeight="1">
      <c r="A44" s="1216"/>
      <c r="B44" s="1225"/>
      <c r="C44" s="521">
        <v>39</v>
      </c>
      <c r="D44" s="522" t="s">
        <v>35</v>
      </c>
      <c r="E44" s="523"/>
      <c r="F44" s="496"/>
      <c r="G44" s="496"/>
      <c r="H44" s="496"/>
      <c r="I44" s="496"/>
      <c r="J44" s="496"/>
      <c r="K44" s="496"/>
      <c r="L44" s="496"/>
      <c r="M44" s="496"/>
      <c r="N44" s="496">
        <v>2</v>
      </c>
      <c r="O44" s="496"/>
      <c r="P44" s="534" t="s">
        <v>1143</v>
      </c>
      <c r="Q44" s="534"/>
      <c r="R44" s="521">
        <f t="shared" si="3"/>
        <v>32</v>
      </c>
      <c r="S44" s="521">
        <v>24</v>
      </c>
      <c r="T44" s="521">
        <f t="shared" si="0"/>
        <v>8</v>
      </c>
      <c r="U44" s="521">
        <f t="shared" si="2"/>
        <v>2</v>
      </c>
      <c r="V44" s="1228"/>
    </row>
    <row r="45" spans="1:22" ht="23.1" customHeight="1">
      <c r="A45" s="1216"/>
      <c r="B45" s="1225"/>
      <c r="C45" s="521">
        <v>40</v>
      </c>
      <c r="D45" s="522" t="s">
        <v>41</v>
      </c>
      <c r="E45" s="523"/>
      <c r="F45" s="496"/>
      <c r="G45" s="496"/>
      <c r="H45" s="496"/>
      <c r="I45" s="496"/>
      <c r="J45" s="496"/>
      <c r="K45" s="496"/>
      <c r="L45" s="496"/>
      <c r="M45" s="496"/>
      <c r="N45" s="496">
        <v>2</v>
      </c>
      <c r="O45" s="496"/>
      <c r="P45" s="534" t="s">
        <v>1143</v>
      </c>
      <c r="Q45" s="534"/>
      <c r="R45" s="521">
        <f t="shared" si="3"/>
        <v>32</v>
      </c>
      <c r="S45" s="521">
        <v>24</v>
      </c>
      <c r="T45" s="521">
        <f t="shared" si="0"/>
        <v>8</v>
      </c>
      <c r="U45" s="521">
        <f t="shared" si="2"/>
        <v>2</v>
      </c>
      <c r="V45" s="1228"/>
    </row>
    <row r="46" spans="1:22" ht="23.1" customHeight="1">
      <c r="A46" s="1216"/>
      <c r="B46" s="1225"/>
      <c r="C46" s="521">
        <v>41</v>
      </c>
      <c r="D46" s="522" t="s">
        <v>262</v>
      </c>
      <c r="E46" s="523"/>
      <c r="F46" s="496"/>
      <c r="G46" s="496"/>
      <c r="H46" s="496"/>
      <c r="I46" s="496"/>
      <c r="J46" s="496"/>
      <c r="K46" s="496"/>
      <c r="L46" s="496"/>
      <c r="M46" s="496"/>
      <c r="N46" s="496">
        <v>4</v>
      </c>
      <c r="O46" s="496"/>
      <c r="P46" s="534" t="s">
        <v>1143</v>
      </c>
      <c r="Q46" s="534"/>
      <c r="R46" s="521">
        <f t="shared" si="3"/>
        <v>64</v>
      </c>
      <c r="S46" s="521">
        <v>48</v>
      </c>
      <c r="T46" s="521">
        <f t="shared" si="0"/>
        <v>16</v>
      </c>
      <c r="U46" s="521">
        <f t="shared" si="2"/>
        <v>4</v>
      </c>
      <c r="V46" s="1228"/>
    </row>
    <row r="47" spans="1:22" ht="23.1" customHeight="1">
      <c r="A47" s="1216"/>
      <c r="B47" s="1225"/>
      <c r="C47" s="521">
        <v>42</v>
      </c>
      <c r="D47" s="522" t="s">
        <v>39</v>
      </c>
      <c r="E47" s="523"/>
      <c r="F47" s="496">
        <v>2</v>
      </c>
      <c r="G47" s="496">
        <v>2</v>
      </c>
      <c r="H47" s="496"/>
      <c r="I47" s="496"/>
      <c r="J47" s="496"/>
      <c r="K47" s="496"/>
      <c r="L47" s="496"/>
      <c r="M47" s="496"/>
      <c r="N47" s="496"/>
      <c r="O47" s="496"/>
      <c r="P47" s="534" t="s">
        <v>1143</v>
      </c>
      <c r="Q47" s="534"/>
      <c r="R47" s="521">
        <f t="shared" si="3"/>
        <v>60</v>
      </c>
      <c r="S47" s="521">
        <v>30</v>
      </c>
      <c r="T47" s="521">
        <f t="shared" si="0"/>
        <v>30</v>
      </c>
      <c r="U47" s="521">
        <f t="shared" si="2"/>
        <v>4</v>
      </c>
      <c r="V47" s="1228"/>
    </row>
    <row r="48" spans="1:22" ht="23.1" customHeight="1">
      <c r="A48" s="1216"/>
      <c r="B48" s="1225"/>
      <c r="C48" s="521">
        <v>43</v>
      </c>
      <c r="D48" s="522" t="s">
        <v>49</v>
      </c>
      <c r="E48" s="523"/>
      <c r="F48" s="496">
        <v>2</v>
      </c>
      <c r="G48" s="496">
        <v>2</v>
      </c>
      <c r="H48" s="496">
        <v>2</v>
      </c>
      <c r="I48" s="496">
        <v>2</v>
      </c>
      <c r="J48" s="496"/>
      <c r="K48" s="496"/>
      <c r="L48" s="496"/>
      <c r="M48" s="496"/>
      <c r="N48" s="496"/>
      <c r="O48" s="496"/>
      <c r="P48" s="534" t="s">
        <v>1143</v>
      </c>
      <c r="Q48" s="534"/>
      <c r="R48" s="521">
        <f t="shared" si="3"/>
        <v>122</v>
      </c>
      <c r="S48" s="521">
        <v>32</v>
      </c>
      <c r="T48" s="521">
        <f t="shared" si="0"/>
        <v>90</v>
      </c>
      <c r="U48" s="521">
        <f t="shared" si="2"/>
        <v>8</v>
      </c>
      <c r="V48" s="1228"/>
    </row>
    <row r="49" spans="1:22" ht="23.1" customHeight="1">
      <c r="A49" s="1216"/>
      <c r="B49" s="1225"/>
      <c r="C49" s="521">
        <v>44</v>
      </c>
      <c r="D49" s="522" t="s">
        <v>50</v>
      </c>
      <c r="E49" s="523"/>
      <c r="F49" s="496"/>
      <c r="G49" s="496"/>
      <c r="H49" s="496">
        <v>2</v>
      </c>
      <c r="I49" s="496">
        <v>2</v>
      </c>
      <c r="J49" s="496"/>
      <c r="K49" s="496"/>
      <c r="L49" s="496"/>
      <c r="M49" s="496"/>
      <c r="N49" s="496"/>
      <c r="O49" s="496"/>
      <c r="P49" s="534" t="s">
        <v>1143</v>
      </c>
      <c r="Q49" s="534"/>
      <c r="R49" s="521">
        <f t="shared" si="3"/>
        <v>62</v>
      </c>
      <c r="S49" s="521">
        <v>16</v>
      </c>
      <c r="T49" s="521">
        <f t="shared" si="0"/>
        <v>46</v>
      </c>
      <c r="U49" s="521">
        <f t="shared" si="2"/>
        <v>4</v>
      </c>
      <c r="V49" s="1228"/>
    </row>
    <row r="50" spans="1:22" ht="23.1" customHeight="1">
      <c r="A50" s="1216"/>
      <c r="B50" s="1225"/>
      <c r="C50" s="521">
        <v>45</v>
      </c>
      <c r="D50" s="522" t="s">
        <v>218</v>
      </c>
      <c r="E50" s="523"/>
      <c r="F50" s="496"/>
      <c r="G50" s="496"/>
      <c r="H50" s="496"/>
      <c r="I50" s="496"/>
      <c r="J50" s="496">
        <v>2</v>
      </c>
      <c r="K50" s="496">
        <v>2</v>
      </c>
      <c r="L50" s="496"/>
      <c r="M50" s="496"/>
      <c r="N50" s="496"/>
      <c r="O50" s="496"/>
      <c r="P50" s="534" t="s">
        <v>1143</v>
      </c>
      <c r="Q50" s="534"/>
      <c r="R50" s="521">
        <f t="shared" si="3"/>
        <v>64</v>
      </c>
      <c r="S50" s="521">
        <v>16</v>
      </c>
      <c r="T50" s="521">
        <f t="shared" si="0"/>
        <v>48</v>
      </c>
      <c r="U50" s="521">
        <f t="shared" si="2"/>
        <v>4</v>
      </c>
      <c r="V50" s="1228"/>
    </row>
    <row r="51" spans="1:22" ht="23.1" customHeight="1">
      <c r="A51" s="1216"/>
      <c r="B51" s="1225"/>
      <c r="C51" s="521">
        <v>46</v>
      </c>
      <c r="D51" s="522" t="s">
        <v>1074</v>
      </c>
      <c r="E51" s="523"/>
      <c r="F51" s="496">
        <v>2</v>
      </c>
      <c r="G51" s="496">
        <v>2</v>
      </c>
      <c r="H51" s="496">
        <v>2</v>
      </c>
      <c r="I51" s="496">
        <v>2</v>
      </c>
      <c r="J51" s="496"/>
      <c r="K51" s="496"/>
      <c r="L51" s="496"/>
      <c r="M51" s="496"/>
      <c r="N51" s="496"/>
      <c r="O51" s="496"/>
      <c r="P51" s="534" t="s">
        <v>1143</v>
      </c>
      <c r="Q51" s="534"/>
      <c r="R51" s="521">
        <f t="shared" si="3"/>
        <v>122</v>
      </c>
      <c r="S51" s="521">
        <v>8</v>
      </c>
      <c r="T51" s="521">
        <f t="shared" si="0"/>
        <v>114</v>
      </c>
      <c r="U51" s="521">
        <f t="shared" si="2"/>
        <v>8</v>
      </c>
      <c r="V51" s="1228"/>
    </row>
    <row r="52" spans="1:22" ht="23.1" customHeight="1">
      <c r="A52" s="1216"/>
      <c r="B52" s="1225"/>
      <c r="C52" s="521">
        <v>47</v>
      </c>
      <c r="D52" s="522" t="s">
        <v>269</v>
      </c>
      <c r="E52" s="523"/>
      <c r="F52" s="496"/>
      <c r="G52" s="496"/>
      <c r="H52" s="496"/>
      <c r="I52" s="496"/>
      <c r="J52" s="496">
        <v>2</v>
      </c>
      <c r="K52" s="496">
        <v>2</v>
      </c>
      <c r="L52" s="496"/>
      <c r="M52" s="496"/>
      <c r="N52" s="496"/>
      <c r="O52" s="496"/>
      <c r="P52" s="534" t="s">
        <v>1143</v>
      </c>
      <c r="Q52" s="534"/>
      <c r="R52" s="521">
        <f t="shared" si="3"/>
        <v>64</v>
      </c>
      <c r="S52" s="521">
        <v>8</v>
      </c>
      <c r="T52" s="521">
        <f t="shared" si="0"/>
        <v>56</v>
      </c>
      <c r="U52" s="521">
        <f t="shared" si="2"/>
        <v>4</v>
      </c>
      <c r="V52" s="1228"/>
    </row>
    <row r="53" spans="1:22" ht="23.1" customHeight="1">
      <c r="A53" s="1216"/>
      <c r="B53" s="1225"/>
      <c r="C53" s="521">
        <v>48</v>
      </c>
      <c r="D53" s="522" t="s">
        <v>53</v>
      </c>
      <c r="E53" s="523"/>
      <c r="F53" s="496">
        <v>2</v>
      </c>
      <c r="G53" s="496"/>
      <c r="H53" s="496"/>
      <c r="I53" s="496"/>
      <c r="J53" s="496"/>
      <c r="K53" s="496"/>
      <c r="L53" s="496"/>
      <c r="M53" s="496"/>
      <c r="N53" s="496"/>
      <c r="O53" s="496"/>
      <c r="P53" s="534" t="s">
        <v>1143</v>
      </c>
      <c r="Q53" s="534"/>
      <c r="R53" s="521">
        <f t="shared" si="3"/>
        <v>28</v>
      </c>
      <c r="S53" s="521">
        <v>16</v>
      </c>
      <c r="T53" s="521">
        <f t="shared" si="0"/>
        <v>12</v>
      </c>
      <c r="U53" s="521">
        <f t="shared" si="2"/>
        <v>2</v>
      </c>
      <c r="V53" s="1228"/>
    </row>
    <row r="54" spans="1:22" ht="23.1" customHeight="1">
      <c r="A54" s="1216"/>
      <c r="B54" s="1225"/>
      <c r="C54" s="521">
        <v>49</v>
      </c>
      <c r="D54" s="522" t="s">
        <v>247</v>
      </c>
      <c r="E54" s="523"/>
      <c r="F54" s="496"/>
      <c r="G54" s="496">
        <v>2</v>
      </c>
      <c r="H54" s="496"/>
      <c r="I54" s="496"/>
      <c r="J54" s="496"/>
      <c r="K54" s="496"/>
      <c r="L54" s="496"/>
      <c r="M54" s="496"/>
      <c r="N54" s="496"/>
      <c r="O54" s="496"/>
      <c r="P54" s="534" t="s">
        <v>1143</v>
      </c>
      <c r="Q54" s="534"/>
      <c r="R54" s="521">
        <f t="shared" si="3"/>
        <v>32</v>
      </c>
      <c r="S54" s="521">
        <v>16</v>
      </c>
      <c r="T54" s="521">
        <f t="shared" si="0"/>
        <v>16</v>
      </c>
      <c r="U54" s="521">
        <f t="shared" si="2"/>
        <v>2</v>
      </c>
      <c r="V54" s="1228"/>
    </row>
    <row r="55" spans="1:22" ht="23.1" customHeight="1">
      <c r="A55" s="1216"/>
      <c r="B55" s="1225"/>
      <c r="C55" s="521">
        <v>50</v>
      </c>
      <c r="D55" s="522" t="s">
        <v>248</v>
      </c>
      <c r="E55" s="523"/>
      <c r="F55" s="496"/>
      <c r="G55" s="496"/>
      <c r="H55" s="496">
        <v>2</v>
      </c>
      <c r="I55" s="496">
        <v>2</v>
      </c>
      <c r="J55" s="496"/>
      <c r="K55" s="496"/>
      <c r="L55" s="496"/>
      <c r="M55" s="496"/>
      <c r="N55" s="496"/>
      <c r="O55" s="496"/>
      <c r="P55" s="534" t="s">
        <v>1143</v>
      </c>
      <c r="Q55" s="534"/>
      <c r="R55" s="521">
        <f t="shared" si="3"/>
        <v>62</v>
      </c>
      <c r="S55" s="521">
        <v>0</v>
      </c>
      <c r="T55" s="521">
        <f t="shared" si="0"/>
        <v>62</v>
      </c>
      <c r="U55" s="521">
        <f t="shared" si="2"/>
        <v>4</v>
      </c>
      <c r="V55" s="1228"/>
    </row>
    <row r="56" spans="1:22" ht="23.1" customHeight="1">
      <c r="A56" s="1216"/>
      <c r="B56" s="1225"/>
      <c r="C56" s="521">
        <v>51</v>
      </c>
      <c r="D56" s="522" t="s">
        <v>249</v>
      </c>
      <c r="E56" s="523"/>
      <c r="F56" s="496"/>
      <c r="G56" s="496"/>
      <c r="H56" s="496"/>
      <c r="I56" s="496"/>
      <c r="J56" s="496">
        <v>2</v>
      </c>
      <c r="K56" s="496">
        <v>2</v>
      </c>
      <c r="L56" s="496"/>
      <c r="M56" s="496"/>
      <c r="N56" s="496"/>
      <c r="O56" s="496"/>
      <c r="P56" s="534" t="s">
        <v>1143</v>
      </c>
      <c r="Q56" s="534"/>
      <c r="R56" s="521">
        <f t="shared" si="3"/>
        <v>64</v>
      </c>
      <c r="S56" s="521">
        <v>0</v>
      </c>
      <c r="T56" s="521">
        <f t="shared" si="0"/>
        <v>64</v>
      </c>
      <c r="U56" s="521">
        <f t="shared" si="2"/>
        <v>4</v>
      </c>
      <c r="V56" s="1228"/>
    </row>
    <row r="57" spans="1:22" ht="23.1" customHeight="1">
      <c r="A57" s="1216"/>
      <c r="B57" s="1225"/>
      <c r="C57" s="521">
        <v>52</v>
      </c>
      <c r="D57" s="522" t="s">
        <v>55</v>
      </c>
      <c r="E57" s="523"/>
      <c r="F57" s="496"/>
      <c r="G57" s="496"/>
      <c r="H57" s="496"/>
      <c r="I57" s="496"/>
      <c r="J57" s="496"/>
      <c r="K57" s="496"/>
      <c r="L57" s="496"/>
      <c r="M57" s="496">
        <v>2</v>
      </c>
      <c r="N57" s="496"/>
      <c r="O57" s="496"/>
      <c r="P57" s="534" t="s">
        <v>1143</v>
      </c>
      <c r="Q57" s="534"/>
      <c r="R57" s="521">
        <f t="shared" si="3"/>
        <v>32</v>
      </c>
      <c r="S57" s="521">
        <v>0</v>
      </c>
      <c r="T57" s="521">
        <f t="shared" si="0"/>
        <v>32</v>
      </c>
      <c r="U57" s="521">
        <f t="shared" si="2"/>
        <v>2</v>
      </c>
      <c r="V57" s="1228"/>
    </row>
    <row r="58" spans="1:22" ht="23.1" customHeight="1">
      <c r="A58" s="1216"/>
      <c r="B58" s="1225"/>
      <c r="C58" s="521">
        <v>53</v>
      </c>
      <c r="D58" s="539" t="s">
        <v>1167</v>
      </c>
      <c r="E58" s="1131"/>
      <c r="F58" s="521"/>
      <c r="G58" s="521"/>
      <c r="H58" s="521"/>
      <c r="I58" s="521"/>
      <c r="J58" s="521"/>
      <c r="K58" s="521"/>
      <c r="L58" s="521"/>
      <c r="M58" s="521"/>
      <c r="N58" s="521"/>
      <c r="O58" s="521"/>
      <c r="P58" s="533"/>
      <c r="Q58" s="533"/>
      <c r="R58" s="521" t="s">
        <v>1168</v>
      </c>
      <c r="S58" s="521"/>
      <c r="T58" s="521"/>
      <c r="U58" s="521"/>
      <c r="V58" s="1228"/>
    </row>
    <row r="59" spans="1:22" ht="23.1" customHeight="1">
      <c r="A59" s="1216"/>
      <c r="B59" s="1225"/>
      <c r="C59" s="521">
        <v>54</v>
      </c>
      <c r="D59" s="539" t="s">
        <v>251</v>
      </c>
      <c r="E59" s="1131"/>
      <c r="F59" s="521"/>
      <c r="G59" s="521"/>
      <c r="H59" s="521"/>
      <c r="I59" s="521"/>
      <c r="J59" s="521"/>
      <c r="K59" s="521"/>
      <c r="L59" s="521"/>
      <c r="M59" s="521"/>
      <c r="N59" s="521"/>
      <c r="O59" s="521"/>
      <c r="P59" s="533"/>
      <c r="Q59" s="533"/>
      <c r="R59" s="521" t="s">
        <v>252</v>
      </c>
      <c r="S59" s="521"/>
      <c r="T59" s="521"/>
      <c r="U59" s="521"/>
      <c r="V59" s="1228"/>
    </row>
    <row r="60" spans="1:22" ht="23.1" customHeight="1">
      <c r="A60" s="1216"/>
      <c r="B60" s="1225"/>
      <c r="C60" s="521">
        <v>55</v>
      </c>
      <c r="D60" s="539" t="s">
        <v>254</v>
      </c>
      <c r="E60" s="1131"/>
      <c r="F60" s="521"/>
      <c r="G60" s="521"/>
      <c r="H60" s="521"/>
      <c r="I60" s="521"/>
      <c r="J60" s="521"/>
      <c r="K60" s="521"/>
      <c r="L60" s="521"/>
      <c r="M60" s="521"/>
      <c r="N60" s="521"/>
      <c r="O60" s="521"/>
      <c r="P60" s="533"/>
      <c r="Q60" s="533"/>
      <c r="R60" s="521" t="s">
        <v>62</v>
      </c>
      <c r="S60" s="521"/>
      <c r="T60" s="521"/>
      <c r="U60" s="521"/>
      <c r="V60" s="1228"/>
    </row>
    <row r="61" spans="1:22" ht="23.1" customHeight="1">
      <c r="A61" s="1216"/>
      <c r="B61" s="1225"/>
      <c r="C61" s="521">
        <v>56</v>
      </c>
      <c r="D61" s="539" t="s">
        <v>1286</v>
      </c>
      <c r="E61" s="1131"/>
      <c r="F61" s="521"/>
      <c r="G61" s="521"/>
      <c r="H61" s="521"/>
      <c r="I61" s="521"/>
      <c r="J61" s="521"/>
      <c r="K61" s="521"/>
      <c r="L61" s="521"/>
      <c r="M61" s="521"/>
      <c r="N61" s="521" t="s">
        <v>69</v>
      </c>
      <c r="O61" s="521"/>
      <c r="P61" s="533"/>
      <c r="Q61" s="552" t="s">
        <v>197</v>
      </c>
      <c r="R61" s="521">
        <v>30</v>
      </c>
      <c r="S61" s="521">
        <v>0</v>
      </c>
      <c r="T61" s="521">
        <f>R61-S61</f>
        <v>30</v>
      </c>
      <c r="U61" s="521">
        <v>1</v>
      </c>
      <c r="V61" s="1228"/>
    </row>
    <row r="62" spans="1:22" ht="23.1" customHeight="1">
      <c r="A62" s="1216"/>
      <c r="B62" s="1225"/>
      <c r="C62" s="521">
        <v>57</v>
      </c>
      <c r="D62" s="543" t="s">
        <v>1955</v>
      </c>
      <c r="E62" s="1131"/>
      <c r="F62" s="521"/>
      <c r="G62" s="521"/>
      <c r="H62" s="521"/>
      <c r="I62" s="521"/>
      <c r="J62" s="521"/>
      <c r="K62" s="521"/>
      <c r="L62" s="521" t="s">
        <v>1956</v>
      </c>
      <c r="M62" s="521"/>
      <c r="N62" s="521"/>
      <c r="O62" s="521"/>
      <c r="P62" s="533"/>
      <c r="Q62" s="552" t="s">
        <v>197</v>
      </c>
      <c r="R62" s="521">
        <v>480</v>
      </c>
      <c r="S62" s="521"/>
      <c r="T62" s="521">
        <v>480</v>
      </c>
      <c r="U62" s="521">
        <v>16</v>
      </c>
      <c r="V62" s="1228"/>
    </row>
    <row r="63" spans="1:22" ht="23.1" customHeight="1">
      <c r="A63" s="1216"/>
      <c r="B63" s="1225"/>
      <c r="C63" s="521">
        <v>58</v>
      </c>
      <c r="D63" s="543" t="s">
        <v>1957</v>
      </c>
      <c r="E63" s="1131"/>
      <c r="F63" s="521"/>
      <c r="G63" s="521"/>
      <c r="H63" s="521"/>
      <c r="I63" s="521"/>
      <c r="J63" s="521"/>
      <c r="K63" s="521"/>
      <c r="L63" s="521"/>
      <c r="M63" s="521"/>
      <c r="N63" s="521"/>
      <c r="O63" s="521" t="s">
        <v>65</v>
      </c>
      <c r="P63" s="533"/>
      <c r="Q63" s="552" t="s">
        <v>197</v>
      </c>
      <c r="R63" s="521">
        <v>420</v>
      </c>
      <c r="S63" s="521">
        <v>0</v>
      </c>
      <c r="T63" s="521">
        <f t="shared" si="0"/>
        <v>420</v>
      </c>
      <c r="U63" s="521">
        <v>14</v>
      </c>
      <c r="V63" s="1228"/>
    </row>
    <row r="64" spans="1:22" ht="23.1" customHeight="1">
      <c r="A64" s="1216"/>
      <c r="B64" s="1225"/>
      <c r="C64" s="521">
        <v>59</v>
      </c>
      <c r="D64" s="572" t="s">
        <v>297</v>
      </c>
      <c r="E64" s="523"/>
      <c r="F64" s="521"/>
      <c r="G64" s="521"/>
      <c r="H64" s="521"/>
      <c r="I64" s="521"/>
      <c r="J64" s="521"/>
      <c r="K64" s="521"/>
      <c r="L64" s="521"/>
      <c r="M64" s="521"/>
      <c r="N64" s="521"/>
      <c r="O64" s="521" t="s">
        <v>67</v>
      </c>
      <c r="P64" s="533"/>
      <c r="Q64" s="552" t="s">
        <v>197</v>
      </c>
      <c r="R64" s="521">
        <v>120</v>
      </c>
      <c r="S64" s="521">
        <v>0</v>
      </c>
      <c r="T64" s="521">
        <f t="shared" si="0"/>
        <v>120</v>
      </c>
      <c r="U64" s="521">
        <v>4</v>
      </c>
      <c r="V64" s="1228"/>
    </row>
    <row r="65" spans="1:22" ht="23.1" customHeight="1">
      <c r="A65" s="1216"/>
      <c r="B65" s="1226"/>
      <c r="C65" s="521">
        <v>60</v>
      </c>
      <c r="D65" s="539" t="s">
        <v>1172</v>
      </c>
      <c r="E65" s="1131"/>
      <c r="F65" s="521"/>
      <c r="G65" s="521"/>
      <c r="H65" s="521"/>
      <c r="I65" s="521"/>
      <c r="J65" s="521"/>
      <c r="K65" s="521"/>
      <c r="L65" s="521"/>
      <c r="M65" s="521"/>
      <c r="N65" s="521"/>
      <c r="O65" s="521" t="s">
        <v>69</v>
      </c>
      <c r="P65" s="533"/>
      <c r="Q65" s="552" t="s">
        <v>197</v>
      </c>
      <c r="R65" s="521">
        <v>30</v>
      </c>
      <c r="S65" s="521">
        <v>0</v>
      </c>
      <c r="T65" s="521">
        <f t="shared" si="0"/>
        <v>30</v>
      </c>
      <c r="U65" s="521">
        <v>1</v>
      </c>
      <c r="V65" s="1228"/>
    </row>
    <row r="66" spans="1:22" ht="23.1" customHeight="1">
      <c r="A66" s="1216" t="s">
        <v>70</v>
      </c>
      <c r="B66" s="1344" t="s">
        <v>1887</v>
      </c>
      <c r="C66" s="521">
        <v>61</v>
      </c>
      <c r="D66" s="543" t="s">
        <v>270</v>
      </c>
      <c r="E66" s="1131"/>
      <c r="F66" s="521"/>
      <c r="G66" s="521"/>
      <c r="H66" s="521"/>
      <c r="I66" s="521"/>
      <c r="J66" s="1345">
        <v>2</v>
      </c>
      <c r="K66" s="1346">
        <v>2</v>
      </c>
      <c r="L66" s="521"/>
      <c r="M66" s="521"/>
      <c r="N66" s="521"/>
      <c r="O66" s="521"/>
      <c r="P66" s="1347"/>
      <c r="Q66" s="1347" t="s">
        <v>197</v>
      </c>
      <c r="R66" s="1293">
        <f t="shared" ref="R66" si="4">F66*14+G66*16+H66*16+I66*15+J66*16+K66*16</f>
        <v>64</v>
      </c>
      <c r="S66" s="1293">
        <v>0</v>
      </c>
      <c r="T66" s="1293">
        <f t="shared" si="0"/>
        <v>64</v>
      </c>
      <c r="U66" s="1293">
        <f t="shared" ref="U66" si="5">INT(R66/16)+IF(MOD(R66,16)&gt;9,1,0)</f>
        <v>4</v>
      </c>
      <c r="V66" s="1228">
        <f>SUM(R66:R72)/(SUM(R6:R106))</f>
        <v>1.5786877158362113E-2</v>
      </c>
    </row>
    <row r="67" spans="1:22" ht="23.1" customHeight="1">
      <c r="A67" s="1216"/>
      <c r="B67" s="1344"/>
      <c r="C67" s="521">
        <v>62</v>
      </c>
      <c r="D67" s="543" t="s">
        <v>73</v>
      </c>
      <c r="E67" s="1131"/>
      <c r="F67" s="521"/>
      <c r="G67" s="521"/>
      <c r="H67" s="521"/>
      <c r="I67" s="521"/>
      <c r="J67" s="1345"/>
      <c r="K67" s="1346"/>
      <c r="L67" s="521"/>
      <c r="M67" s="521"/>
      <c r="N67" s="521"/>
      <c r="O67" s="521"/>
      <c r="P67" s="1347"/>
      <c r="Q67" s="1347"/>
      <c r="R67" s="1293"/>
      <c r="S67" s="1293"/>
      <c r="T67" s="1293"/>
      <c r="U67" s="1293"/>
      <c r="V67" s="1228"/>
    </row>
    <row r="68" spans="1:22" ht="23.1" customHeight="1">
      <c r="A68" s="1216"/>
      <c r="B68" s="1344"/>
      <c r="C68" s="521">
        <v>63</v>
      </c>
      <c r="D68" s="543" t="s">
        <v>271</v>
      </c>
      <c r="E68" s="1131"/>
      <c r="F68" s="521"/>
      <c r="G68" s="521"/>
      <c r="H68" s="521"/>
      <c r="I68" s="521"/>
      <c r="J68" s="1345"/>
      <c r="K68" s="1346"/>
      <c r="L68" s="521"/>
      <c r="M68" s="521"/>
      <c r="N68" s="521"/>
      <c r="O68" s="521"/>
      <c r="P68" s="1347"/>
      <c r="Q68" s="1347"/>
      <c r="R68" s="1293"/>
      <c r="S68" s="1293"/>
      <c r="T68" s="1293"/>
      <c r="U68" s="1293"/>
      <c r="V68" s="1228"/>
    </row>
    <row r="69" spans="1:22" ht="23.1" customHeight="1">
      <c r="A69" s="1216"/>
      <c r="B69" s="1344"/>
      <c r="C69" s="521">
        <v>64</v>
      </c>
      <c r="D69" s="543" t="s">
        <v>272</v>
      </c>
      <c r="E69" s="1131"/>
      <c r="F69" s="521"/>
      <c r="G69" s="521"/>
      <c r="H69" s="521"/>
      <c r="I69" s="521"/>
      <c r="J69" s="1345"/>
      <c r="K69" s="1346"/>
      <c r="L69" s="521"/>
      <c r="M69" s="521"/>
      <c r="N69" s="521"/>
      <c r="O69" s="521"/>
      <c r="P69" s="1347"/>
      <c r="Q69" s="1347"/>
      <c r="R69" s="1293"/>
      <c r="S69" s="1293"/>
      <c r="T69" s="1293"/>
      <c r="U69" s="1293"/>
      <c r="V69" s="1228"/>
    </row>
    <row r="70" spans="1:22" ht="23.1" customHeight="1">
      <c r="A70" s="1216"/>
      <c r="B70" s="1344"/>
      <c r="C70" s="521">
        <v>65</v>
      </c>
      <c r="D70" s="543" t="s">
        <v>273</v>
      </c>
      <c r="E70" s="1131"/>
      <c r="F70" s="521"/>
      <c r="G70" s="521"/>
      <c r="H70" s="521"/>
      <c r="I70" s="521"/>
      <c r="J70" s="1345"/>
      <c r="K70" s="1346"/>
      <c r="L70" s="521"/>
      <c r="M70" s="521"/>
      <c r="N70" s="521"/>
      <c r="O70" s="521"/>
      <c r="P70" s="1347"/>
      <c r="Q70" s="1347"/>
      <c r="R70" s="1293"/>
      <c r="S70" s="1293"/>
      <c r="T70" s="1293"/>
      <c r="U70" s="1293"/>
      <c r="V70" s="1228"/>
    </row>
    <row r="71" spans="1:22" ht="23.1" customHeight="1">
      <c r="A71" s="1216"/>
      <c r="B71" s="1344"/>
      <c r="C71" s="521">
        <v>66</v>
      </c>
      <c r="D71" s="522" t="s">
        <v>274</v>
      </c>
      <c r="E71" s="523"/>
      <c r="F71" s="521"/>
      <c r="G71" s="521"/>
      <c r="H71" s="521"/>
      <c r="I71" s="521"/>
      <c r="J71" s="1345"/>
      <c r="K71" s="1346"/>
      <c r="L71" s="545"/>
      <c r="M71" s="545"/>
      <c r="N71" s="545"/>
      <c r="O71" s="545"/>
      <c r="P71" s="1347"/>
      <c r="Q71" s="1347"/>
      <c r="R71" s="1293"/>
      <c r="S71" s="1293"/>
      <c r="T71" s="1293"/>
      <c r="U71" s="1293"/>
      <c r="V71" s="1228"/>
    </row>
    <row r="72" spans="1:22" ht="23.1" customHeight="1">
      <c r="A72" s="1216"/>
      <c r="B72" s="1344"/>
      <c r="C72" s="521">
        <v>67</v>
      </c>
      <c r="D72" s="522" t="s">
        <v>275</v>
      </c>
      <c r="E72" s="523"/>
      <c r="F72" s="521"/>
      <c r="G72" s="521"/>
      <c r="H72" s="521"/>
      <c r="I72" s="521"/>
      <c r="J72" s="1345"/>
      <c r="K72" s="1346"/>
      <c r="L72" s="545"/>
      <c r="M72" s="545"/>
      <c r="N72" s="545"/>
      <c r="O72" s="545"/>
      <c r="P72" s="1347"/>
      <c r="Q72" s="1347"/>
      <c r="R72" s="1293"/>
      <c r="S72" s="1293"/>
      <c r="T72" s="1293"/>
      <c r="U72" s="1293"/>
      <c r="V72" s="1228"/>
    </row>
    <row r="73" spans="1:22" ht="21.95" customHeight="1">
      <c r="A73" s="1216" t="s">
        <v>70</v>
      </c>
      <c r="B73" s="1216" t="s">
        <v>1588</v>
      </c>
      <c r="C73" s="521">
        <v>68</v>
      </c>
      <c r="D73" s="522" t="s">
        <v>1589</v>
      </c>
      <c r="E73" s="523"/>
      <c r="F73" s="521"/>
      <c r="G73" s="521"/>
      <c r="H73" s="521"/>
      <c r="I73" s="521"/>
      <c r="J73" s="1294">
        <v>2</v>
      </c>
      <c r="K73" s="545"/>
      <c r="L73" s="545"/>
      <c r="M73" s="545"/>
      <c r="N73" s="545"/>
      <c r="O73" s="545"/>
      <c r="P73" s="521"/>
      <c r="Q73" s="1292" t="s">
        <v>1716</v>
      </c>
      <c r="R73" s="1293">
        <f>F73*14+G73*16+H73*16+I73*15+J73*16+K73*16</f>
        <v>32</v>
      </c>
      <c r="S73" s="1293">
        <v>0</v>
      </c>
      <c r="T73" s="1293">
        <f>R73-S73</f>
        <v>32</v>
      </c>
      <c r="U73" s="1293">
        <v>1</v>
      </c>
      <c r="V73" s="1228">
        <f>SUM(R73:R106)/(SUM(R6:R106))</f>
        <v>7.8934385791810564E-3</v>
      </c>
    </row>
    <row r="74" spans="1:22" ht="21.95" customHeight="1">
      <c r="A74" s="1216"/>
      <c r="B74" s="1216"/>
      <c r="C74" s="521">
        <v>69</v>
      </c>
      <c r="D74" s="528" t="s">
        <v>1590</v>
      </c>
      <c r="E74" s="523"/>
      <c r="F74" s="521"/>
      <c r="G74" s="521"/>
      <c r="H74" s="521"/>
      <c r="I74" s="521"/>
      <c r="J74" s="1294"/>
      <c r="K74" s="545"/>
      <c r="L74" s="545"/>
      <c r="M74" s="545"/>
      <c r="N74" s="545"/>
      <c r="O74" s="545"/>
      <c r="P74" s="521"/>
      <c r="Q74" s="1293"/>
      <c r="R74" s="1293"/>
      <c r="S74" s="1293"/>
      <c r="T74" s="1293"/>
      <c r="U74" s="1293"/>
      <c r="V74" s="1228"/>
    </row>
    <row r="75" spans="1:22" ht="21.95" customHeight="1">
      <c r="A75" s="1216"/>
      <c r="B75" s="1216"/>
      <c r="C75" s="521">
        <v>70</v>
      </c>
      <c r="D75" s="522" t="s">
        <v>1591</v>
      </c>
      <c r="E75" s="523"/>
      <c r="F75" s="521"/>
      <c r="G75" s="521"/>
      <c r="H75" s="521"/>
      <c r="I75" s="521"/>
      <c r="J75" s="1294"/>
      <c r="K75" s="545"/>
      <c r="L75" s="545"/>
      <c r="M75" s="545"/>
      <c r="N75" s="545"/>
      <c r="O75" s="545"/>
      <c r="P75" s="521"/>
      <c r="Q75" s="1293"/>
      <c r="R75" s="1293"/>
      <c r="S75" s="1293"/>
      <c r="T75" s="1293"/>
      <c r="U75" s="1293"/>
      <c r="V75" s="1228"/>
    </row>
    <row r="76" spans="1:22" ht="21.95" customHeight="1">
      <c r="A76" s="1216"/>
      <c r="B76" s="1216"/>
      <c r="C76" s="521">
        <v>71</v>
      </c>
      <c r="D76" s="522" t="s">
        <v>1592</v>
      </c>
      <c r="E76" s="523"/>
      <c r="F76" s="521"/>
      <c r="G76" s="521"/>
      <c r="H76" s="521"/>
      <c r="I76" s="521"/>
      <c r="J76" s="1294"/>
      <c r="K76" s="545"/>
      <c r="L76" s="545"/>
      <c r="M76" s="545"/>
      <c r="N76" s="545"/>
      <c r="O76" s="545"/>
      <c r="P76" s="521"/>
      <c r="Q76" s="1293"/>
      <c r="R76" s="1293"/>
      <c r="S76" s="1293"/>
      <c r="T76" s="1293"/>
      <c r="U76" s="1293"/>
      <c r="V76" s="1228"/>
    </row>
    <row r="77" spans="1:22" ht="21.95" customHeight="1">
      <c r="A77" s="1216"/>
      <c r="B77" s="1216"/>
      <c r="C77" s="521">
        <v>72</v>
      </c>
      <c r="D77" s="522" t="s">
        <v>1593</v>
      </c>
      <c r="E77" s="523"/>
      <c r="F77" s="521"/>
      <c r="G77" s="521"/>
      <c r="H77" s="521"/>
      <c r="I77" s="521"/>
      <c r="J77" s="1294"/>
      <c r="K77" s="545"/>
      <c r="L77" s="545"/>
      <c r="M77" s="545"/>
      <c r="N77" s="545"/>
      <c r="O77" s="545"/>
      <c r="P77" s="521"/>
      <c r="Q77" s="1293"/>
      <c r="R77" s="1293"/>
      <c r="S77" s="1293"/>
      <c r="T77" s="1293"/>
      <c r="U77" s="1293"/>
      <c r="V77" s="1228"/>
    </row>
    <row r="78" spans="1:22" ht="21.95" customHeight="1">
      <c r="A78" s="1216"/>
      <c r="B78" s="1216"/>
      <c r="C78" s="521">
        <v>73</v>
      </c>
      <c r="D78" s="522" t="s">
        <v>1594</v>
      </c>
      <c r="E78" s="523"/>
      <c r="F78" s="521"/>
      <c r="G78" s="521"/>
      <c r="H78" s="521"/>
      <c r="I78" s="521"/>
      <c r="J78" s="1294"/>
      <c r="K78" s="545"/>
      <c r="L78" s="545"/>
      <c r="M78" s="545"/>
      <c r="N78" s="545"/>
      <c r="O78" s="545"/>
      <c r="P78" s="521"/>
      <c r="Q78" s="1293"/>
      <c r="R78" s="1293"/>
      <c r="S78" s="1293"/>
      <c r="T78" s="1293"/>
      <c r="U78" s="1293"/>
      <c r="V78" s="1228"/>
    </row>
    <row r="79" spans="1:22" ht="21.95" customHeight="1">
      <c r="A79" s="1216"/>
      <c r="B79" s="1216"/>
      <c r="C79" s="521">
        <v>74</v>
      </c>
      <c r="D79" s="522" t="s">
        <v>1595</v>
      </c>
      <c r="E79" s="523"/>
      <c r="F79" s="521"/>
      <c r="G79" s="521"/>
      <c r="H79" s="521"/>
      <c r="I79" s="521"/>
      <c r="J79" s="1294"/>
      <c r="K79" s="545"/>
      <c r="L79" s="545"/>
      <c r="M79" s="545"/>
      <c r="N79" s="545"/>
      <c r="O79" s="545"/>
      <c r="P79" s="521"/>
      <c r="Q79" s="1293"/>
      <c r="R79" s="1293"/>
      <c r="S79" s="1293"/>
      <c r="T79" s="1293"/>
      <c r="U79" s="1293"/>
      <c r="V79" s="1228"/>
    </row>
    <row r="80" spans="1:22" ht="21.95" customHeight="1">
      <c r="A80" s="1216"/>
      <c r="B80" s="1216"/>
      <c r="C80" s="521">
        <v>75</v>
      </c>
      <c r="D80" s="522" t="s">
        <v>1596</v>
      </c>
      <c r="E80" s="523"/>
      <c r="F80" s="521"/>
      <c r="G80" s="521"/>
      <c r="H80" s="521"/>
      <c r="I80" s="521"/>
      <c r="J80" s="1294"/>
      <c r="K80" s="545"/>
      <c r="L80" s="545"/>
      <c r="M80" s="545"/>
      <c r="N80" s="545"/>
      <c r="O80" s="545"/>
      <c r="P80" s="521"/>
      <c r="Q80" s="1293"/>
      <c r="R80" s="1293"/>
      <c r="S80" s="1293"/>
      <c r="T80" s="1293"/>
      <c r="U80" s="1293"/>
      <c r="V80" s="1228"/>
    </row>
    <row r="81" spans="1:22" ht="21.95" customHeight="1">
      <c r="A81" s="1216"/>
      <c r="B81" s="1216"/>
      <c r="C81" s="521">
        <v>76</v>
      </c>
      <c r="D81" s="522" t="s">
        <v>1597</v>
      </c>
      <c r="E81" s="523"/>
      <c r="F81" s="521"/>
      <c r="G81" s="521"/>
      <c r="H81" s="521"/>
      <c r="I81" s="521"/>
      <c r="J81" s="1294"/>
      <c r="K81" s="545"/>
      <c r="L81" s="545"/>
      <c r="M81" s="545"/>
      <c r="N81" s="545"/>
      <c r="O81" s="545"/>
      <c r="P81" s="521"/>
      <c r="Q81" s="1293"/>
      <c r="R81" s="1293"/>
      <c r="S81" s="1293"/>
      <c r="T81" s="1293"/>
      <c r="U81" s="1293"/>
      <c r="V81" s="1228"/>
    </row>
    <row r="82" spans="1:22" ht="21.95" customHeight="1">
      <c r="A82" s="1216"/>
      <c r="B82" s="1216"/>
      <c r="C82" s="521">
        <v>77</v>
      </c>
      <c r="D82" s="522" t="s">
        <v>1598</v>
      </c>
      <c r="E82" s="523"/>
      <c r="F82" s="521"/>
      <c r="G82" s="521"/>
      <c r="H82" s="521"/>
      <c r="I82" s="521"/>
      <c r="J82" s="1294"/>
      <c r="K82" s="545"/>
      <c r="L82" s="545"/>
      <c r="M82" s="545"/>
      <c r="N82" s="545"/>
      <c r="O82" s="545"/>
      <c r="P82" s="521"/>
      <c r="Q82" s="1293"/>
      <c r="R82" s="1293"/>
      <c r="S82" s="1293"/>
      <c r="T82" s="1293"/>
      <c r="U82" s="1293"/>
      <c r="V82" s="1228"/>
    </row>
    <row r="83" spans="1:22" ht="21.95" customHeight="1">
      <c r="A83" s="1216"/>
      <c r="B83" s="1216"/>
      <c r="C83" s="521">
        <v>78</v>
      </c>
      <c r="D83" s="522" t="s">
        <v>1599</v>
      </c>
      <c r="E83" s="523"/>
      <c r="F83" s="521"/>
      <c r="G83" s="521"/>
      <c r="H83" s="521"/>
      <c r="I83" s="521"/>
      <c r="J83" s="1294"/>
      <c r="K83" s="545"/>
      <c r="L83" s="545"/>
      <c r="M83" s="545"/>
      <c r="N83" s="545"/>
      <c r="O83" s="545"/>
      <c r="P83" s="521"/>
      <c r="Q83" s="1293"/>
      <c r="R83" s="1293"/>
      <c r="S83" s="1293"/>
      <c r="T83" s="1293"/>
      <c r="U83" s="1293"/>
      <c r="V83" s="1228"/>
    </row>
    <row r="84" spans="1:22" ht="21.95" customHeight="1">
      <c r="A84" s="1216"/>
      <c r="B84" s="1216"/>
      <c r="C84" s="521">
        <v>79</v>
      </c>
      <c r="D84" s="522" t="s">
        <v>1600</v>
      </c>
      <c r="E84" s="523"/>
      <c r="F84" s="521"/>
      <c r="G84" s="521"/>
      <c r="H84" s="521"/>
      <c r="I84" s="521"/>
      <c r="J84" s="1294"/>
      <c r="K84" s="545"/>
      <c r="L84" s="545"/>
      <c r="M84" s="545"/>
      <c r="N84" s="545"/>
      <c r="O84" s="545"/>
      <c r="P84" s="521"/>
      <c r="Q84" s="1293"/>
      <c r="R84" s="1293"/>
      <c r="S84" s="1293"/>
      <c r="T84" s="1293"/>
      <c r="U84" s="1293"/>
      <c r="V84" s="1228"/>
    </row>
    <row r="85" spans="1:22" ht="21.95" customHeight="1">
      <c r="A85" s="1216"/>
      <c r="B85" s="1216"/>
      <c r="C85" s="521">
        <v>80</v>
      </c>
      <c r="D85" s="522" t="s">
        <v>1601</v>
      </c>
      <c r="E85" s="523"/>
      <c r="F85" s="521"/>
      <c r="G85" s="521"/>
      <c r="H85" s="521"/>
      <c r="I85" s="521"/>
      <c r="J85" s="1294"/>
      <c r="K85" s="545"/>
      <c r="L85" s="545"/>
      <c r="M85" s="545"/>
      <c r="N85" s="545"/>
      <c r="O85" s="545"/>
      <c r="P85" s="521"/>
      <c r="Q85" s="1293"/>
      <c r="R85" s="1293"/>
      <c r="S85" s="1293"/>
      <c r="T85" s="1293"/>
      <c r="U85" s="1293"/>
      <c r="V85" s="1228"/>
    </row>
    <row r="86" spans="1:22" ht="21.95" customHeight="1">
      <c r="A86" s="1216"/>
      <c r="B86" s="1216"/>
      <c r="C86" s="521">
        <v>81</v>
      </c>
      <c r="D86" s="522" t="s">
        <v>1602</v>
      </c>
      <c r="E86" s="523"/>
      <c r="F86" s="521"/>
      <c r="G86" s="521"/>
      <c r="H86" s="521"/>
      <c r="I86" s="521"/>
      <c r="J86" s="1294"/>
      <c r="K86" s="545"/>
      <c r="L86" s="545"/>
      <c r="M86" s="545"/>
      <c r="N86" s="545"/>
      <c r="O86" s="545"/>
      <c r="P86" s="521"/>
      <c r="Q86" s="1293"/>
      <c r="R86" s="1293"/>
      <c r="S86" s="1293"/>
      <c r="T86" s="1293"/>
      <c r="U86" s="1293"/>
      <c r="V86" s="1228"/>
    </row>
    <row r="87" spans="1:22" ht="21.95" customHeight="1">
      <c r="A87" s="1216"/>
      <c r="B87" s="1216"/>
      <c r="C87" s="521">
        <v>82</v>
      </c>
      <c r="D87" s="522" t="s">
        <v>1603</v>
      </c>
      <c r="E87" s="523"/>
      <c r="F87" s="521"/>
      <c r="G87" s="521"/>
      <c r="H87" s="521"/>
      <c r="I87" s="521"/>
      <c r="J87" s="1294"/>
      <c r="K87" s="545"/>
      <c r="L87" s="545"/>
      <c r="M87" s="545"/>
      <c r="N87" s="545"/>
      <c r="O87" s="545"/>
      <c r="P87" s="521"/>
      <c r="Q87" s="1293"/>
      <c r="R87" s="1293"/>
      <c r="S87" s="1293"/>
      <c r="T87" s="1293"/>
      <c r="U87" s="1293"/>
      <c r="V87" s="1228"/>
    </row>
    <row r="88" spans="1:22" ht="21.95" customHeight="1">
      <c r="A88" s="1216"/>
      <c r="B88" s="1216"/>
      <c r="C88" s="521">
        <v>83</v>
      </c>
      <c r="D88" s="522" t="s">
        <v>1604</v>
      </c>
      <c r="E88" s="523"/>
      <c r="F88" s="521"/>
      <c r="G88" s="521"/>
      <c r="H88" s="521"/>
      <c r="I88" s="521"/>
      <c r="J88" s="1294"/>
      <c r="K88" s="545"/>
      <c r="L88" s="545"/>
      <c r="M88" s="545"/>
      <c r="N88" s="545"/>
      <c r="O88" s="545"/>
      <c r="P88" s="521"/>
      <c r="Q88" s="1293"/>
      <c r="R88" s="1293"/>
      <c r="S88" s="1293"/>
      <c r="T88" s="1293"/>
      <c r="U88" s="1293"/>
      <c r="V88" s="1228"/>
    </row>
    <row r="89" spans="1:22" ht="21.95" customHeight="1">
      <c r="A89" s="1216"/>
      <c r="B89" s="1216"/>
      <c r="C89" s="521">
        <v>84</v>
      </c>
      <c r="D89" s="522" t="s">
        <v>1605</v>
      </c>
      <c r="E89" s="523"/>
      <c r="F89" s="521"/>
      <c r="G89" s="521"/>
      <c r="H89" s="521"/>
      <c r="I89" s="521"/>
      <c r="J89" s="1294"/>
      <c r="K89" s="545"/>
      <c r="L89" s="545"/>
      <c r="M89" s="545"/>
      <c r="N89" s="545"/>
      <c r="O89" s="545"/>
      <c r="P89" s="521"/>
      <c r="Q89" s="1293"/>
      <c r="R89" s="1293"/>
      <c r="S89" s="1293"/>
      <c r="T89" s="1293"/>
      <c r="U89" s="1293"/>
      <c r="V89" s="1228"/>
    </row>
    <row r="90" spans="1:22" ht="21.95" customHeight="1">
      <c r="A90" s="1216"/>
      <c r="B90" s="1216"/>
      <c r="C90" s="521">
        <v>85</v>
      </c>
      <c r="D90" s="522" t="s">
        <v>1606</v>
      </c>
      <c r="E90" s="523"/>
      <c r="F90" s="521"/>
      <c r="G90" s="521"/>
      <c r="H90" s="521"/>
      <c r="I90" s="521"/>
      <c r="J90" s="1294"/>
      <c r="K90" s="545"/>
      <c r="L90" s="545"/>
      <c r="M90" s="545"/>
      <c r="N90" s="545"/>
      <c r="O90" s="545"/>
      <c r="P90" s="521"/>
      <c r="Q90" s="1293"/>
      <c r="R90" s="1293"/>
      <c r="S90" s="1293"/>
      <c r="T90" s="1293"/>
      <c r="U90" s="1293"/>
      <c r="V90" s="1228"/>
    </row>
    <row r="91" spans="1:22" ht="21.95" customHeight="1">
      <c r="A91" s="1216"/>
      <c r="B91" s="1216"/>
      <c r="C91" s="521">
        <v>86</v>
      </c>
      <c r="D91" s="522" t="s">
        <v>1607</v>
      </c>
      <c r="E91" s="523"/>
      <c r="F91" s="521"/>
      <c r="G91" s="521"/>
      <c r="H91" s="521"/>
      <c r="I91" s="521"/>
      <c r="J91" s="1294"/>
      <c r="K91" s="545"/>
      <c r="L91" s="545"/>
      <c r="M91" s="545"/>
      <c r="N91" s="545"/>
      <c r="O91" s="545"/>
      <c r="P91" s="521"/>
      <c r="Q91" s="1293"/>
      <c r="R91" s="1293"/>
      <c r="S91" s="1293"/>
      <c r="T91" s="1293"/>
      <c r="U91" s="1293"/>
      <c r="V91" s="1228"/>
    </row>
    <row r="92" spans="1:22" ht="21.95" customHeight="1">
      <c r="A92" s="1216"/>
      <c r="B92" s="1216"/>
      <c r="C92" s="521">
        <v>87</v>
      </c>
      <c r="D92" s="522" t="s">
        <v>1608</v>
      </c>
      <c r="E92" s="523"/>
      <c r="F92" s="521"/>
      <c r="G92" s="521"/>
      <c r="H92" s="521"/>
      <c r="I92" s="521"/>
      <c r="J92" s="1294"/>
      <c r="K92" s="545"/>
      <c r="L92" s="545"/>
      <c r="M92" s="545"/>
      <c r="N92" s="545"/>
      <c r="O92" s="545"/>
      <c r="P92" s="521"/>
      <c r="Q92" s="1293"/>
      <c r="R92" s="1293"/>
      <c r="S92" s="1293"/>
      <c r="T92" s="1293"/>
      <c r="U92" s="1293"/>
      <c r="V92" s="1228"/>
    </row>
    <row r="93" spans="1:22" ht="21.95" customHeight="1">
      <c r="A93" s="1216"/>
      <c r="B93" s="1216"/>
      <c r="C93" s="521">
        <v>88</v>
      </c>
      <c r="D93" s="522" t="s">
        <v>1609</v>
      </c>
      <c r="E93" s="523"/>
      <c r="F93" s="521"/>
      <c r="G93" s="521"/>
      <c r="H93" s="521"/>
      <c r="I93" s="521"/>
      <c r="J93" s="1294"/>
      <c r="K93" s="545"/>
      <c r="L93" s="545"/>
      <c r="M93" s="545"/>
      <c r="N93" s="545"/>
      <c r="O93" s="545"/>
      <c r="P93" s="521"/>
      <c r="Q93" s="1293"/>
      <c r="R93" s="1293"/>
      <c r="S93" s="1293"/>
      <c r="T93" s="1293"/>
      <c r="U93" s="1293"/>
      <c r="V93" s="1228"/>
    </row>
    <row r="94" spans="1:22" ht="21.95" customHeight="1">
      <c r="A94" s="1216"/>
      <c r="B94" s="1216"/>
      <c r="C94" s="521">
        <v>89</v>
      </c>
      <c r="D94" s="529" t="s">
        <v>1610</v>
      </c>
      <c r="E94" s="530"/>
      <c r="F94" s="521"/>
      <c r="G94" s="521"/>
      <c r="H94" s="521"/>
      <c r="I94" s="521"/>
      <c r="J94" s="1294"/>
      <c r="K94" s="545"/>
      <c r="L94" s="545"/>
      <c r="M94" s="545"/>
      <c r="N94" s="545"/>
      <c r="O94" s="545"/>
      <c r="P94" s="521"/>
      <c r="Q94" s="1293"/>
      <c r="R94" s="1293"/>
      <c r="S94" s="1293"/>
      <c r="T94" s="1293"/>
      <c r="U94" s="1293"/>
      <c r="V94" s="1228"/>
    </row>
    <row r="95" spans="1:22" ht="21.95" customHeight="1">
      <c r="A95" s="1216"/>
      <c r="B95" s="1216"/>
      <c r="C95" s="521">
        <v>90</v>
      </c>
      <c r="D95" s="522" t="s">
        <v>1611</v>
      </c>
      <c r="E95" s="523"/>
      <c r="F95" s="521"/>
      <c r="G95" s="521"/>
      <c r="H95" s="521"/>
      <c r="I95" s="521"/>
      <c r="J95" s="1294"/>
      <c r="K95" s="545"/>
      <c r="L95" s="545"/>
      <c r="M95" s="545"/>
      <c r="N95" s="545"/>
      <c r="O95" s="545"/>
      <c r="P95" s="521"/>
      <c r="Q95" s="1293"/>
      <c r="R95" s="1293"/>
      <c r="S95" s="1293"/>
      <c r="T95" s="1293"/>
      <c r="U95" s="1293"/>
      <c r="V95" s="1228"/>
    </row>
    <row r="96" spans="1:22" ht="21.95" customHeight="1">
      <c r="A96" s="1216"/>
      <c r="B96" s="1216"/>
      <c r="C96" s="521">
        <v>91</v>
      </c>
      <c r="D96" s="522" t="s">
        <v>1612</v>
      </c>
      <c r="E96" s="523"/>
      <c r="F96" s="521"/>
      <c r="G96" s="521"/>
      <c r="H96" s="521"/>
      <c r="I96" s="521"/>
      <c r="J96" s="1294"/>
      <c r="K96" s="545"/>
      <c r="L96" s="545"/>
      <c r="M96" s="545"/>
      <c r="N96" s="545"/>
      <c r="O96" s="545"/>
      <c r="P96" s="521"/>
      <c r="Q96" s="1293"/>
      <c r="R96" s="1293"/>
      <c r="S96" s="1293"/>
      <c r="T96" s="1293"/>
      <c r="U96" s="1293"/>
      <c r="V96" s="1228"/>
    </row>
    <row r="97" spans="1:22" ht="21.95" customHeight="1">
      <c r="A97" s="1216"/>
      <c r="B97" s="1216"/>
      <c r="C97" s="521">
        <v>92</v>
      </c>
      <c r="D97" s="522" t="s">
        <v>1613</v>
      </c>
      <c r="E97" s="523"/>
      <c r="F97" s="521"/>
      <c r="G97" s="521"/>
      <c r="H97" s="521"/>
      <c r="I97" s="521"/>
      <c r="J97" s="1294"/>
      <c r="K97" s="545"/>
      <c r="L97" s="545"/>
      <c r="M97" s="545"/>
      <c r="N97" s="545"/>
      <c r="O97" s="545"/>
      <c r="P97" s="521"/>
      <c r="Q97" s="1293"/>
      <c r="R97" s="1293"/>
      <c r="S97" s="1293"/>
      <c r="T97" s="1293"/>
      <c r="U97" s="1293"/>
      <c r="V97" s="1228"/>
    </row>
    <row r="98" spans="1:22" ht="21.95" customHeight="1">
      <c r="A98" s="1216"/>
      <c r="B98" s="1216"/>
      <c r="C98" s="521">
        <v>93</v>
      </c>
      <c r="D98" s="522" t="s">
        <v>1614</v>
      </c>
      <c r="E98" s="523"/>
      <c r="F98" s="521"/>
      <c r="G98" s="521"/>
      <c r="H98" s="521"/>
      <c r="I98" s="521"/>
      <c r="J98" s="1294"/>
      <c r="K98" s="545"/>
      <c r="L98" s="545"/>
      <c r="M98" s="545"/>
      <c r="N98" s="545"/>
      <c r="O98" s="545"/>
      <c r="P98" s="521"/>
      <c r="Q98" s="1293"/>
      <c r="R98" s="1293"/>
      <c r="S98" s="1293"/>
      <c r="T98" s="1293"/>
      <c r="U98" s="1293"/>
      <c r="V98" s="1228"/>
    </row>
    <row r="99" spans="1:22" ht="21.95" customHeight="1">
      <c r="A99" s="1216"/>
      <c r="B99" s="1216"/>
      <c r="C99" s="521">
        <v>94</v>
      </c>
      <c r="D99" s="522" t="s">
        <v>1615</v>
      </c>
      <c r="E99" s="523"/>
      <c r="F99" s="521"/>
      <c r="G99" s="521"/>
      <c r="H99" s="521"/>
      <c r="I99" s="521"/>
      <c r="J99" s="1294"/>
      <c r="K99" s="545"/>
      <c r="L99" s="545"/>
      <c r="M99" s="545"/>
      <c r="N99" s="545"/>
      <c r="O99" s="545"/>
      <c r="P99" s="521"/>
      <c r="Q99" s="1293"/>
      <c r="R99" s="1293"/>
      <c r="S99" s="1293"/>
      <c r="T99" s="1293"/>
      <c r="U99" s="1293"/>
      <c r="V99" s="1228"/>
    </row>
    <row r="100" spans="1:22" ht="21.95" customHeight="1">
      <c r="A100" s="1216"/>
      <c r="B100" s="1216"/>
      <c r="C100" s="521">
        <v>95</v>
      </c>
      <c r="D100" s="528" t="s">
        <v>1616</v>
      </c>
      <c r="E100" s="523"/>
      <c r="F100" s="521"/>
      <c r="G100" s="521"/>
      <c r="H100" s="521"/>
      <c r="I100" s="521"/>
      <c r="J100" s="1294"/>
      <c r="K100" s="545"/>
      <c r="L100" s="545"/>
      <c r="M100" s="545"/>
      <c r="N100" s="545"/>
      <c r="O100" s="545"/>
      <c r="P100" s="521"/>
      <c r="Q100" s="1293"/>
      <c r="R100" s="1293"/>
      <c r="S100" s="1293"/>
      <c r="T100" s="1293"/>
      <c r="U100" s="1293"/>
      <c r="V100" s="1228"/>
    </row>
    <row r="101" spans="1:22" ht="21.95" customHeight="1">
      <c r="A101" s="1216"/>
      <c r="B101" s="1216"/>
      <c r="C101" s="521">
        <v>96</v>
      </c>
      <c r="D101" s="522" t="s">
        <v>1617</v>
      </c>
      <c r="E101" s="523"/>
      <c r="F101" s="521"/>
      <c r="G101" s="521"/>
      <c r="H101" s="521"/>
      <c r="I101" s="521"/>
      <c r="J101" s="1294"/>
      <c r="K101" s="545"/>
      <c r="L101" s="545"/>
      <c r="M101" s="545"/>
      <c r="N101" s="545"/>
      <c r="O101" s="545"/>
      <c r="P101" s="521"/>
      <c r="Q101" s="1293"/>
      <c r="R101" s="1293"/>
      <c r="S101" s="1293"/>
      <c r="T101" s="1293"/>
      <c r="U101" s="1293"/>
      <c r="V101" s="1228"/>
    </row>
    <row r="102" spans="1:22" ht="21.95" customHeight="1">
      <c r="A102" s="1216"/>
      <c r="B102" s="1216"/>
      <c r="C102" s="521">
        <v>97</v>
      </c>
      <c r="D102" s="522" t="s">
        <v>1618</v>
      </c>
      <c r="E102" s="523"/>
      <c r="F102" s="521"/>
      <c r="G102" s="521"/>
      <c r="H102" s="521"/>
      <c r="I102" s="521"/>
      <c r="J102" s="1294"/>
      <c r="K102" s="545"/>
      <c r="L102" s="545"/>
      <c r="M102" s="545"/>
      <c r="N102" s="545"/>
      <c r="O102" s="545"/>
      <c r="P102" s="521"/>
      <c r="Q102" s="1293"/>
      <c r="R102" s="1293"/>
      <c r="S102" s="1293"/>
      <c r="T102" s="1293"/>
      <c r="U102" s="1293"/>
      <c r="V102" s="1228"/>
    </row>
    <row r="103" spans="1:22" ht="21.95" customHeight="1">
      <c r="A103" s="1216"/>
      <c r="B103" s="1216"/>
      <c r="C103" s="521">
        <v>98</v>
      </c>
      <c r="D103" s="522" t="s">
        <v>1619</v>
      </c>
      <c r="E103" s="523"/>
      <c r="F103" s="521"/>
      <c r="G103" s="521"/>
      <c r="H103" s="521"/>
      <c r="I103" s="521"/>
      <c r="J103" s="1294"/>
      <c r="K103" s="545"/>
      <c r="L103" s="545"/>
      <c r="M103" s="545"/>
      <c r="N103" s="545"/>
      <c r="O103" s="545"/>
      <c r="P103" s="521"/>
      <c r="Q103" s="1293"/>
      <c r="R103" s="1293"/>
      <c r="S103" s="1293"/>
      <c r="T103" s="1293"/>
      <c r="U103" s="1293"/>
      <c r="V103" s="1228"/>
    </row>
    <row r="104" spans="1:22" ht="21.95" customHeight="1">
      <c r="A104" s="1216"/>
      <c r="B104" s="1216"/>
      <c r="C104" s="521">
        <v>99</v>
      </c>
      <c r="D104" s="528" t="s">
        <v>1620</v>
      </c>
      <c r="E104" s="523"/>
      <c r="F104" s="521"/>
      <c r="G104" s="521"/>
      <c r="H104" s="521"/>
      <c r="I104" s="521"/>
      <c r="J104" s="1294"/>
      <c r="K104" s="545"/>
      <c r="L104" s="545"/>
      <c r="M104" s="545"/>
      <c r="N104" s="545"/>
      <c r="O104" s="545"/>
      <c r="P104" s="521"/>
      <c r="Q104" s="1293"/>
      <c r="R104" s="1293"/>
      <c r="S104" s="1293"/>
      <c r="T104" s="1293"/>
      <c r="U104" s="1293"/>
      <c r="V104" s="1228"/>
    </row>
    <row r="105" spans="1:22" ht="21.95" customHeight="1">
      <c r="A105" s="1216"/>
      <c r="B105" s="1216"/>
      <c r="C105" s="521">
        <v>100</v>
      </c>
      <c r="D105" s="522" t="s">
        <v>1621</v>
      </c>
      <c r="E105" s="523"/>
      <c r="F105" s="521"/>
      <c r="G105" s="521"/>
      <c r="H105" s="521"/>
      <c r="I105" s="521"/>
      <c r="J105" s="1294"/>
      <c r="K105" s="545"/>
      <c r="L105" s="545"/>
      <c r="M105" s="545"/>
      <c r="N105" s="545"/>
      <c r="O105" s="545"/>
      <c r="P105" s="521"/>
      <c r="Q105" s="1293"/>
      <c r="R105" s="1293"/>
      <c r="S105" s="1293"/>
      <c r="T105" s="1293"/>
      <c r="U105" s="1293"/>
      <c r="V105" s="1228"/>
    </row>
    <row r="106" spans="1:22" ht="21.95" customHeight="1">
      <c r="A106" s="1216"/>
      <c r="B106" s="1216"/>
      <c r="C106" s="521">
        <v>101</v>
      </c>
      <c r="D106" s="522" t="s">
        <v>1622</v>
      </c>
      <c r="E106" s="523"/>
      <c r="F106" s="521"/>
      <c r="G106" s="521"/>
      <c r="H106" s="521"/>
      <c r="I106" s="521"/>
      <c r="J106" s="1294"/>
      <c r="K106" s="545"/>
      <c r="L106" s="545"/>
      <c r="M106" s="545"/>
      <c r="N106" s="545"/>
      <c r="O106" s="545"/>
      <c r="P106" s="521"/>
      <c r="Q106" s="1293"/>
      <c r="R106" s="1293"/>
      <c r="S106" s="1293"/>
      <c r="T106" s="1293"/>
      <c r="U106" s="1293"/>
      <c r="V106" s="1228"/>
    </row>
    <row r="107" spans="1:22" ht="21.95" customHeight="1">
      <c r="A107" s="1148" t="s">
        <v>108</v>
      </c>
      <c r="B107" s="1148"/>
      <c r="C107" s="1148"/>
      <c r="D107" s="1148"/>
      <c r="E107" s="826"/>
      <c r="F107" s="521">
        <f>SUM(F6:F106)</f>
        <v>25</v>
      </c>
      <c r="G107" s="521">
        <f>SUM(G6:G106)</f>
        <v>25</v>
      </c>
      <c r="H107" s="521">
        <f>SUM(H6:H106)</f>
        <v>24</v>
      </c>
      <c r="I107" s="521">
        <f>SUM(I6:I106)</f>
        <v>24</v>
      </c>
      <c r="J107" s="521">
        <f>SUM(J6:J106)</f>
        <v>29</v>
      </c>
      <c r="K107" s="521">
        <f t="shared" ref="K107:N107" si="6">SUM(K6:K106)</f>
        <v>24</v>
      </c>
      <c r="L107" s="521">
        <f t="shared" si="6"/>
        <v>0</v>
      </c>
      <c r="M107" s="521">
        <f t="shared" si="6"/>
        <v>18</v>
      </c>
      <c r="N107" s="521">
        <f t="shared" si="6"/>
        <v>12</v>
      </c>
      <c r="O107" s="521"/>
      <c r="P107" s="521"/>
      <c r="Q107" s="521"/>
      <c r="R107" s="546">
        <f t="shared" ref="R107:V107" si="7">SUM(R6:R106)</f>
        <v>4054</v>
      </c>
      <c r="S107" s="546">
        <f t="shared" si="7"/>
        <v>1469</v>
      </c>
      <c r="T107" s="546">
        <f t="shared" si="7"/>
        <v>2585</v>
      </c>
      <c r="U107" s="546">
        <f t="shared" si="7"/>
        <v>223</v>
      </c>
      <c r="V107" s="779">
        <f t="shared" si="7"/>
        <v>1</v>
      </c>
    </row>
    <row r="108" spans="1:22" ht="21.95" customHeight="1">
      <c r="A108" s="1148" t="s">
        <v>1318</v>
      </c>
      <c r="B108" s="1148"/>
      <c r="C108" s="1148"/>
      <c r="D108" s="1148"/>
      <c r="E108" s="826"/>
      <c r="F108" s="539"/>
      <c r="G108" s="539"/>
      <c r="H108" s="539"/>
      <c r="I108" s="539"/>
      <c r="J108" s="539"/>
      <c r="K108" s="539"/>
      <c r="L108" s="539"/>
      <c r="M108" s="539"/>
      <c r="N108" s="539"/>
      <c r="O108" s="539"/>
      <c r="P108" s="521"/>
      <c r="Q108" s="521"/>
      <c r="R108" s="560"/>
      <c r="S108" s="489">
        <f>S107/R107</f>
        <v>0.36235816477553034</v>
      </c>
      <c r="T108" s="489">
        <f>T107/R107</f>
        <v>0.63764183522446971</v>
      </c>
      <c r="U108" s="560"/>
      <c r="V108" s="560"/>
    </row>
  </sheetData>
  <mergeCells count="48">
    <mergeCell ref="A1:V1"/>
    <mergeCell ref="A2:V2"/>
    <mergeCell ref="A3:B5"/>
    <mergeCell ref="C3:C5"/>
    <mergeCell ref="D3:D5"/>
    <mergeCell ref="E3:E5"/>
    <mergeCell ref="F3:G3"/>
    <mergeCell ref="H3:I3"/>
    <mergeCell ref="J3:K3"/>
    <mergeCell ref="L3:M3"/>
    <mergeCell ref="V3:V5"/>
    <mergeCell ref="P4:P5"/>
    <mergeCell ref="Q4:Q5"/>
    <mergeCell ref="A6:A38"/>
    <mergeCell ref="B6:B31"/>
    <mergeCell ref="V6:V31"/>
    <mergeCell ref="B32:B38"/>
    <mergeCell ref="V32:V65"/>
    <mergeCell ref="A39:A65"/>
    <mergeCell ref="B39:B65"/>
    <mergeCell ref="N3:O3"/>
    <mergeCell ref="P3:Q3"/>
    <mergeCell ref="R3:R5"/>
    <mergeCell ref="S3:S5"/>
    <mergeCell ref="T3:T5"/>
    <mergeCell ref="U3:U5"/>
    <mergeCell ref="V66:V72"/>
    <mergeCell ref="A73:A106"/>
    <mergeCell ref="B73:B106"/>
    <mergeCell ref="J73:J106"/>
    <mergeCell ref="Q73:Q106"/>
    <mergeCell ref="R73:R106"/>
    <mergeCell ref="A66:A72"/>
    <mergeCell ref="B66:B72"/>
    <mergeCell ref="J66:J72"/>
    <mergeCell ref="K66:K72"/>
    <mergeCell ref="P66:P72"/>
    <mergeCell ref="Q66:Q72"/>
    <mergeCell ref="A108:D108"/>
    <mergeCell ref="R66:R72"/>
    <mergeCell ref="S66:S72"/>
    <mergeCell ref="T66:T72"/>
    <mergeCell ref="U66:U72"/>
    <mergeCell ref="S73:S106"/>
    <mergeCell ref="T73:T106"/>
    <mergeCell ref="U73:U106"/>
    <mergeCell ref="V73:V106"/>
    <mergeCell ref="A107:D107"/>
  </mergeCells>
  <phoneticPr fontId="12" type="noConversion"/>
  <pageMargins left="0.19685039370078741" right="0.19685039370078741" top="0.59055118110236227" bottom="0.78740157480314965" header="0.31496062992125984" footer="0.51181102362204722"/>
  <pageSetup paperSize="9" orientation="portrait" r:id="rId1"/>
  <headerFooter>
    <oddFooter>&amp;C&amp;10第 &amp;P 页，共 &amp;N 页&amp;R&amp;10&amp;A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8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.875" defaultRowHeight="14.25"/>
  <cols>
    <col min="1" max="3" width="3.125" style="32" customWidth="1"/>
    <col min="4" max="4" width="3.875" style="32" customWidth="1"/>
    <col min="5" max="5" width="19" style="32" customWidth="1"/>
    <col min="6" max="11" width="3.375" style="32" customWidth="1"/>
    <col min="12" max="13" width="2.625" style="32" customWidth="1"/>
    <col min="14" max="16" width="4.5" style="32" customWidth="1"/>
    <col min="17" max="19" width="3.75" style="32" customWidth="1"/>
    <col min="20" max="16384" width="9.875" style="32"/>
  </cols>
  <sheetData>
    <row r="1" spans="1:19" ht="30" customHeight="1">
      <c r="A1" s="1182" t="s">
        <v>308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26.25" customHeight="1">
      <c r="A2" s="1350" t="s">
        <v>1468</v>
      </c>
      <c r="B2" s="1350"/>
      <c r="C2" s="1350"/>
      <c r="D2" s="1350"/>
      <c r="E2" s="1350"/>
      <c r="F2" s="1350"/>
      <c r="G2" s="1350"/>
      <c r="H2" s="1350"/>
      <c r="I2" s="1350"/>
      <c r="J2" s="1350"/>
      <c r="K2" s="1350"/>
      <c r="L2" s="1350"/>
      <c r="M2" s="1350"/>
      <c r="N2" s="1350"/>
      <c r="O2" s="1350"/>
      <c r="P2" s="1350"/>
      <c r="Q2" s="1350"/>
      <c r="R2" s="1350"/>
      <c r="S2" s="1350"/>
    </row>
    <row r="3" spans="1:19" ht="18" customHeight="1">
      <c r="A3" s="1349" t="s">
        <v>1</v>
      </c>
      <c r="B3" s="1349"/>
      <c r="C3" s="1351"/>
      <c r="D3" s="1352" t="s">
        <v>2</v>
      </c>
      <c r="E3" s="1349" t="s">
        <v>3</v>
      </c>
      <c r="F3" s="1351" t="s">
        <v>4</v>
      </c>
      <c r="G3" s="1351"/>
      <c r="H3" s="1351" t="s">
        <v>5</v>
      </c>
      <c r="I3" s="1351"/>
      <c r="J3" s="1351" t="s">
        <v>6</v>
      </c>
      <c r="K3" s="1351"/>
      <c r="L3" s="1351" t="s">
        <v>548</v>
      </c>
      <c r="M3" s="1351"/>
      <c r="N3" s="1352" t="s">
        <v>8</v>
      </c>
      <c r="O3" s="1352" t="s">
        <v>1262</v>
      </c>
      <c r="P3" s="1352" t="s">
        <v>1263</v>
      </c>
      <c r="Q3" s="1352" t="s">
        <v>9</v>
      </c>
      <c r="R3" s="1349" t="s">
        <v>10</v>
      </c>
      <c r="S3" s="1349" t="s">
        <v>11</v>
      </c>
    </row>
    <row r="4" spans="1:19" ht="18" customHeight="1">
      <c r="A4" s="1351"/>
      <c r="B4" s="1351"/>
      <c r="C4" s="1351"/>
      <c r="D4" s="1352"/>
      <c r="E4" s="1349"/>
      <c r="F4" s="1104">
        <v>1</v>
      </c>
      <c r="G4" s="1104">
        <v>2</v>
      </c>
      <c r="H4" s="1104">
        <v>3</v>
      </c>
      <c r="I4" s="1104">
        <v>4</v>
      </c>
      <c r="J4" s="1104">
        <v>5</v>
      </c>
      <c r="K4" s="1104">
        <v>6</v>
      </c>
      <c r="L4" s="1349" t="s">
        <v>12</v>
      </c>
      <c r="M4" s="1349" t="s">
        <v>13</v>
      </c>
      <c r="N4" s="1352"/>
      <c r="O4" s="1352"/>
      <c r="P4" s="1352"/>
      <c r="Q4" s="1352"/>
      <c r="R4" s="1349"/>
      <c r="S4" s="1349"/>
    </row>
    <row r="5" spans="1:19" ht="18" customHeight="1">
      <c r="A5" s="1351"/>
      <c r="B5" s="1351"/>
      <c r="C5" s="1351"/>
      <c r="D5" s="1352"/>
      <c r="E5" s="1349"/>
      <c r="F5" s="1105" t="s">
        <v>1048</v>
      </c>
      <c r="G5" s="1105" t="s">
        <v>1048</v>
      </c>
      <c r="H5" s="1105" t="s">
        <v>1048</v>
      </c>
      <c r="I5" s="1105" t="s">
        <v>1048</v>
      </c>
      <c r="J5" s="1105" t="s">
        <v>1048</v>
      </c>
      <c r="K5" s="1105" t="s">
        <v>1048</v>
      </c>
      <c r="L5" s="1349"/>
      <c r="M5" s="1349"/>
      <c r="N5" s="1352"/>
      <c r="O5" s="1352"/>
      <c r="P5" s="1352"/>
      <c r="Q5" s="1352"/>
      <c r="R5" s="1349"/>
      <c r="S5" s="1349"/>
    </row>
    <row r="6" spans="1:19" ht="15.6" customHeight="1">
      <c r="A6" s="1352" t="s">
        <v>16</v>
      </c>
      <c r="B6" s="1360" t="s">
        <v>17</v>
      </c>
      <c r="C6" s="1352" t="s">
        <v>196</v>
      </c>
      <c r="D6" s="1105">
        <v>1</v>
      </c>
      <c r="E6" s="1106" t="s">
        <v>19</v>
      </c>
      <c r="F6" s="1107">
        <v>2</v>
      </c>
      <c r="G6" s="1107">
        <v>2</v>
      </c>
      <c r="H6" s="1105"/>
      <c r="I6" s="1105"/>
      <c r="J6" s="1105"/>
      <c r="K6" s="1105"/>
      <c r="L6" s="1105" t="s">
        <v>197</v>
      </c>
      <c r="M6" s="1105"/>
      <c r="N6" s="1105">
        <f>F6*16+G6*16+H6*16+I6*16+J6*16+K6*19</f>
        <v>64</v>
      </c>
      <c r="O6" s="1105">
        <v>48</v>
      </c>
      <c r="P6" s="1105">
        <f t="shared" ref="P6:P18" si="0">N6-O6</f>
        <v>16</v>
      </c>
      <c r="Q6" s="1108">
        <f t="shared" ref="Q6:Q19" si="1">INT(N6/16)+IF(MOD(N6,16)&gt;9,1,0)</f>
        <v>4</v>
      </c>
      <c r="R6" s="1353">
        <f>SUM(N6:N18)/(SUM(N6:N86))</f>
        <v>0.18909348441926346</v>
      </c>
      <c r="S6" s="1353">
        <f>SUM(N6:N23)/(SUM(N6:N86))</f>
        <v>0.25708215297450426</v>
      </c>
    </row>
    <row r="7" spans="1:19" ht="15.95" customHeight="1">
      <c r="A7" s="1352"/>
      <c r="B7" s="1361"/>
      <c r="C7" s="1364"/>
      <c r="D7" s="1105">
        <v>2</v>
      </c>
      <c r="E7" s="1109" t="s">
        <v>20</v>
      </c>
      <c r="F7" s="1105"/>
      <c r="G7" s="1105"/>
      <c r="H7" s="1107">
        <v>2</v>
      </c>
      <c r="I7" s="1107">
        <v>2</v>
      </c>
      <c r="J7" s="1105"/>
      <c r="K7" s="1105"/>
      <c r="L7" s="1105" t="s">
        <v>197</v>
      </c>
      <c r="M7" s="1105"/>
      <c r="N7" s="1105">
        <f t="shared" ref="N7:N12" si="2">F7*16+G7*16+H7*16+I7*16+J7*16+K7*19</f>
        <v>64</v>
      </c>
      <c r="O7" s="1105">
        <v>48</v>
      </c>
      <c r="P7" s="1105">
        <f t="shared" si="0"/>
        <v>16</v>
      </c>
      <c r="Q7" s="1108">
        <f t="shared" si="1"/>
        <v>4</v>
      </c>
      <c r="R7" s="1353"/>
      <c r="S7" s="1353"/>
    </row>
    <row r="8" spans="1:19" ht="15.6" customHeight="1">
      <c r="A8" s="1352"/>
      <c r="B8" s="1361"/>
      <c r="C8" s="1364"/>
      <c r="D8" s="1105">
        <v>3</v>
      </c>
      <c r="E8" s="1110" t="s">
        <v>309</v>
      </c>
      <c r="F8" s="1105">
        <v>2</v>
      </c>
      <c r="G8" s="1105">
        <v>2</v>
      </c>
      <c r="H8" s="1107"/>
      <c r="I8" s="1107"/>
      <c r="J8" s="1105"/>
      <c r="K8" s="1105"/>
      <c r="L8" s="1105" t="s">
        <v>197</v>
      </c>
      <c r="M8" s="1105"/>
      <c r="N8" s="1105">
        <f t="shared" si="2"/>
        <v>64</v>
      </c>
      <c r="O8" s="1105">
        <v>48</v>
      </c>
      <c r="P8" s="1105">
        <f t="shared" si="0"/>
        <v>16</v>
      </c>
      <c r="Q8" s="1108">
        <f t="shared" si="1"/>
        <v>4</v>
      </c>
      <c r="R8" s="1353"/>
      <c r="S8" s="1353"/>
    </row>
    <row r="9" spans="1:19" ht="15.6" customHeight="1">
      <c r="A9" s="1352"/>
      <c r="B9" s="1361"/>
      <c r="C9" s="1364"/>
      <c r="D9" s="1105">
        <v>4</v>
      </c>
      <c r="E9" s="1110" t="s">
        <v>310</v>
      </c>
      <c r="F9" s="1105"/>
      <c r="G9" s="1105"/>
      <c r="H9" s="1107">
        <v>2</v>
      </c>
      <c r="I9" s="1107">
        <v>2</v>
      </c>
      <c r="J9" s="1105"/>
      <c r="K9" s="1105"/>
      <c r="L9" s="1105" t="s">
        <v>197</v>
      </c>
      <c r="M9" s="1105"/>
      <c r="N9" s="1105">
        <f t="shared" si="2"/>
        <v>64</v>
      </c>
      <c r="O9" s="1105">
        <v>48</v>
      </c>
      <c r="P9" s="1105">
        <f t="shared" si="0"/>
        <v>16</v>
      </c>
      <c r="Q9" s="1108">
        <f t="shared" si="1"/>
        <v>4</v>
      </c>
      <c r="R9" s="1353"/>
      <c r="S9" s="1353"/>
    </row>
    <row r="10" spans="1:19" ht="15.6" customHeight="1">
      <c r="A10" s="1352"/>
      <c r="B10" s="1361"/>
      <c r="C10" s="1364"/>
      <c r="D10" s="1105">
        <v>5</v>
      </c>
      <c r="E10" s="1110" t="s">
        <v>21</v>
      </c>
      <c r="F10" s="1107">
        <v>2</v>
      </c>
      <c r="G10" s="1107">
        <v>2</v>
      </c>
      <c r="H10" s="1107"/>
      <c r="I10" s="1107"/>
      <c r="J10" s="1111"/>
      <c r="K10" s="1111"/>
      <c r="L10" s="1105" t="s">
        <v>197</v>
      </c>
      <c r="M10" s="1107"/>
      <c r="N10" s="1105">
        <f t="shared" si="2"/>
        <v>64</v>
      </c>
      <c r="O10" s="1105">
        <v>48</v>
      </c>
      <c r="P10" s="1105">
        <f t="shared" si="0"/>
        <v>16</v>
      </c>
      <c r="Q10" s="1108">
        <f t="shared" si="1"/>
        <v>4</v>
      </c>
      <c r="R10" s="1353"/>
      <c r="S10" s="1353"/>
    </row>
    <row r="11" spans="1:19" ht="15.6" customHeight="1">
      <c r="A11" s="1352"/>
      <c r="B11" s="1361"/>
      <c r="C11" s="1364"/>
      <c r="D11" s="1105">
        <v>6</v>
      </c>
      <c r="E11" s="1110" t="s">
        <v>22</v>
      </c>
      <c r="F11" s="1105"/>
      <c r="G11" s="1105"/>
      <c r="H11" s="1105"/>
      <c r="I11" s="1112"/>
      <c r="J11" s="1112">
        <v>2</v>
      </c>
      <c r="K11" s="1105"/>
      <c r="L11" s="1105" t="s">
        <v>197</v>
      </c>
      <c r="M11" s="1105"/>
      <c r="N11" s="1105">
        <f t="shared" si="2"/>
        <v>32</v>
      </c>
      <c r="O11" s="1105">
        <v>28</v>
      </c>
      <c r="P11" s="1105">
        <f t="shared" si="0"/>
        <v>4</v>
      </c>
      <c r="Q11" s="1108">
        <f t="shared" si="1"/>
        <v>2</v>
      </c>
      <c r="R11" s="1353"/>
      <c r="S11" s="1353"/>
    </row>
    <row r="12" spans="1:19" ht="15.6" customHeight="1">
      <c r="A12" s="1352"/>
      <c r="B12" s="1361"/>
      <c r="C12" s="1364"/>
      <c r="D12" s="1105">
        <v>7</v>
      </c>
      <c r="E12" s="1113" t="s">
        <v>23</v>
      </c>
      <c r="F12" s="1111"/>
      <c r="G12" s="1111"/>
      <c r="H12" s="1111">
        <v>2</v>
      </c>
      <c r="I12" s="1111">
        <v>2</v>
      </c>
      <c r="J12" s="1111"/>
      <c r="K12" s="1111"/>
      <c r="L12" s="1105" t="s">
        <v>197</v>
      </c>
      <c r="M12" s="1114"/>
      <c r="N12" s="1105">
        <f t="shared" si="2"/>
        <v>64</v>
      </c>
      <c r="O12" s="1105">
        <v>56</v>
      </c>
      <c r="P12" s="1105">
        <f t="shared" si="0"/>
        <v>8</v>
      </c>
      <c r="Q12" s="1108">
        <f t="shared" si="1"/>
        <v>4</v>
      </c>
      <c r="R12" s="1353"/>
      <c r="S12" s="1353"/>
    </row>
    <row r="13" spans="1:19" ht="15.6" customHeight="1">
      <c r="A13" s="1352"/>
      <c r="B13" s="1361"/>
      <c r="C13" s="1364"/>
      <c r="D13" s="1105">
        <v>8</v>
      </c>
      <c r="E13" s="1110" t="s">
        <v>1269</v>
      </c>
      <c r="F13" s="1105">
        <v>1</v>
      </c>
      <c r="G13" s="1105"/>
      <c r="H13" s="1105"/>
      <c r="I13" s="1105"/>
      <c r="J13" s="1105">
        <v>1</v>
      </c>
      <c r="K13" s="1105"/>
      <c r="L13" s="1104"/>
      <c r="M13" s="1104" t="s">
        <v>197</v>
      </c>
      <c r="N13" s="1105">
        <f t="shared" ref="N13:N14" si="3">F13*16+G13*16+H13*16+I13*16+J13*16+K13*16</f>
        <v>32</v>
      </c>
      <c r="O13" s="1105">
        <v>24</v>
      </c>
      <c r="P13" s="1105">
        <f t="shared" si="0"/>
        <v>8</v>
      </c>
      <c r="Q13" s="1105">
        <f t="shared" si="1"/>
        <v>2</v>
      </c>
      <c r="R13" s="1353"/>
      <c r="S13" s="1353"/>
    </row>
    <row r="14" spans="1:19" ht="15.6" customHeight="1">
      <c r="A14" s="1352"/>
      <c r="B14" s="1361"/>
      <c r="C14" s="1364"/>
      <c r="D14" s="1105">
        <v>9</v>
      </c>
      <c r="E14" s="1110" t="s">
        <v>1270</v>
      </c>
      <c r="F14" s="1105"/>
      <c r="G14" s="1105">
        <v>1</v>
      </c>
      <c r="H14" s="1105"/>
      <c r="I14" s="1105"/>
      <c r="J14" s="1105"/>
      <c r="K14" s="1105"/>
      <c r="L14" s="1104"/>
      <c r="M14" s="1104" t="s">
        <v>197</v>
      </c>
      <c r="N14" s="1105">
        <f t="shared" si="3"/>
        <v>16</v>
      </c>
      <c r="O14" s="1105">
        <v>12</v>
      </c>
      <c r="P14" s="1105">
        <f t="shared" si="0"/>
        <v>4</v>
      </c>
      <c r="Q14" s="1105">
        <f t="shared" si="1"/>
        <v>1</v>
      </c>
      <c r="R14" s="1353"/>
      <c r="S14" s="1353"/>
    </row>
    <row r="15" spans="1:19" ht="15.6" customHeight="1">
      <c r="A15" s="1352"/>
      <c r="B15" s="1361"/>
      <c r="C15" s="1364"/>
      <c r="D15" s="1105">
        <v>10</v>
      </c>
      <c r="E15" s="1110" t="s">
        <v>24</v>
      </c>
      <c r="F15" s="1107" t="s">
        <v>25</v>
      </c>
      <c r="G15" s="1107" t="s">
        <v>25</v>
      </c>
      <c r="H15" s="1105" t="s">
        <v>25</v>
      </c>
      <c r="I15" s="1105" t="s">
        <v>25</v>
      </c>
      <c r="J15" s="1105" t="s">
        <v>25</v>
      </c>
      <c r="K15" s="1105"/>
      <c r="L15" s="1105"/>
      <c r="M15" s="1105" t="s">
        <v>197</v>
      </c>
      <c r="N15" s="1105">
        <v>20</v>
      </c>
      <c r="O15" s="1105">
        <v>16</v>
      </c>
      <c r="P15" s="1105">
        <f t="shared" si="0"/>
        <v>4</v>
      </c>
      <c r="Q15" s="1108">
        <f t="shared" si="1"/>
        <v>1</v>
      </c>
      <c r="R15" s="1353"/>
      <c r="S15" s="1353"/>
    </row>
    <row r="16" spans="1:19" ht="15.6" customHeight="1">
      <c r="A16" s="1352"/>
      <c r="B16" s="1361"/>
      <c r="C16" s="1364"/>
      <c r="D16" s="1105">
        <v>11</v>
      </c>
      <c r="E16" s="1110" t="s">
        <v>27</v>
      </c>
      <c r="F16" s="1105" t="s">
        <v>28</v>
      </c>
      <c r="G16" s="1105" t="s">
        <v>28</v>
      </c>
      <c r="H16" s="1105" t="s">
        <v>28</v>
      </c>
      <c r="I16" s="1105" t="s">
        <v>28</v>
      </c>
      <c r="J16" s="1105"/>
      <c r="K16" s="1105"/>
      <c r="L16" s="1105"/>
      <c r="M16" s="1105" t="s">
        <v>197</v>
      </c>
      <c r="N16" s="1105">
        <v>24</v>
      </c>
      <c r="O16" s="1105">
        <v>20</v>
      </c>
      <c r="P16" s="1105">
        <f t="shared" si="0"/>
        <v>4</v>
      </c>
      <c r="Q16" s="1108">
        <f t="shared" si="1"/>
        <v>1</v>
      </c>
      <c r="R16" s="1353"/>
      <c r="S16" s="1353"/>
    </row>
    <row r="17" spans="1:21" ht="15.6" customHeight="1">
      <c r="A17" s="1352"/>
      <c r="B17" s="1361"/>
      <c r="C17" s="1364"/>
      <c r="D17" s="1105">
        <v>12</v>
      </c>
      <c r="E17" s="1110" t="s">
        <v>977</v>
      </c>
      <c r="F17" s="1105" t="s">
        <v>1273</v>
      </c>
      <c r="G17" s="1105" t="s">
        <v>1273</v>
      </c>
      <c r="H17" s="1105" t="s">
        <v>1273</v>
      </c>
      <c r="I17" s="1105" t="s">
        <v>1273</v>
      </c>
      <c r="J17" s="1105" t="s">
        <v>1273</v>
      </c>
      <c r="K17" s="1105"/>
      <c r="L17" s="1104"/>
      <c r="M17" s="1104" t="s">
        <v>197</v>
      </c>
      <c r="N17" s="1105">
        <v>10</v>
      </c>
      <c r="O17" s="1105">
        <v>10</v>
      </c>
      <c r="P17" s="1105">
        <f t="shared" si="0"/>
        <v>0</v>
      </c>
      <c r="Q17" s="1105">
        <f t="shared" si="1"/>
        <v>1</v>
      </c>
      <c r="R17" s="1353"/>
      <c r="S17" s="1353"/>
    </row>
    <row r="18" spans="1:21" ht="15.6" customHeight="1">
      <c r="A18" s="1352"/>
      <c r="B18" s="1361"/>
      <c r="C18" s="1364"/>
      <c r="D18" s="1105">
        <v>13</v>
      </c>
      <c r="E18" s="1110" t="s">
        <v>1274</v>
      </c>
      <c r="F18" s="1105" t="s">
        <v>1273</v>
      </c>
      <c r="G18" s="1105" t="s">
        <v>1273</v>
      </c>
      <c r="H18" s="1115" t="s">
        <v>25</v>
      </c>
      <c r="I18" s="1115" t="s">
        <v>25</v>
      </c>
      <c r="J18" s="1115" t="s">
        <v>25</v>
      </c>
      <c r="K18" s="1105"/>
      <c r="L18" s="1104"/>
      <c r="M18" s="1104" t="s">
        <v>197</v>
      </c>
      <c r="N18" s="1105">
        <v>16</v>
      </c>
      <c r="O18" s="1105">
        <v>12</v>
      </c>
      <c r="P18" s="1105">
        <f t="shared" si="0"/>
        <v>4</v>
      </c>
      <c r="Q18" s="1105">
        <f t="shared" si="1"/>
        <v>1</v>
      </c>
      <c r="R18" s="1353"/>
      <c r="S18" s="1353"/>
    </row>
    <row r="19" spans="1:21" ht="15.6" customHeight="1">
      <c r="A19" s="1352"/>
      <c r="B19" s="1361"/>
      <c r="C19" s="1349" t="s">
        <v>1469</v>
      </c>
      <c r="D19" s="1105">
        <v>14</v>
      </c>
      <c r="E19" s="1110" t="s">
        <v>1078</v>
      </c>
      <c r="F19" s="1104">
        <v>1</v>
      </c>
      <c r="G19" s="1104">
        <v>1</v>
      </c>
      <c r="H19" s="1104"/>
      <c r="I19" s="1104"/>
      <c r="J19" s="1111"/>
      <c r="K19" s="1111"/>
      <c r="L19" s="1105" t="s">
        <v>197</v>
      </c>
      <c r="M19" s="1114"/>
      <c r="N19" s="1105">
        <f>F19*16+G19*16+H19*16+I19*16+J19*16+K19*19</f>
        <v>32</v>
      </c>
      <c r="O19" s="1105">
        <v>24</v>
      </c>
      <c r="P19" s="1105">
        <v>8</v>
      </c>
      <c r="Q19" s="1108">
        <f t="shared" si="1"/>
        <v>2</v>
      </c>
      <c r="R19" s="1353">
        <f>SUM(N19:N23)/(SUM(N6:N86))</f>
        <v>6.79886685552408E-2</v>
      </c>
      <c r="S19" s="1353"/>
      <c r="U19" s="1359" t="s">
        <v>1470</v>
      </c>
    </row>
    <row r="20" spans="1:21" ht="15.6" customHeight="1">
      <c r="A20" s="1352"/>
      <c r="B20" s="1361"/>
      <c r="C20" s="1349"/>
      <c r="D20" s="1105">
        <v>15</v>
      </c>
      <c r="E20" s="1110" t="s">
        <v>1471</v>
      </c>
      <c r="F20" s="1104">
        <v>2</v>
      </c>
      <c r="G20" s="1104"/>
      <c r="H20" s="1104"/>
      <c r="I20" s="1116"/>
      <c r="J20" s="1116"/>
      <c r="K20" s="1111"/>
      <c r="L20" s="1105" t="s">
        <v>197</v>
      </c>
      <c r="M20" s="1114"/>
      <c r="N20" s="1105">
        <v>32</v>
      </c>
      <c r="O20" s="1105">
        <v>16</v>
      </c>
      <c r="P20" s="1105">
        <v>16</v>
      </c>
      <c r="Q20" s="1108">
        <v>2</v>
      </c>
      <c r="R20" s="1353"/>
      <c r="S20" s="1353"/>
      <c r="U20" s="1359"/>
    </row>
    <row r="21" spans="1:21" ht="15.6" customHeight="1">
      <c r="A21" s="1352"/>
      <c r="B21" s="1361"/>
      <c r="C21" s="1349"/>
      <c r="D21" s="1105">
        <v>16</v>
      </c>
      <c r="E21" s="1110" t="s">
        <v>1077</v>
      </c>
      <c r="F21" s="1104"/>
      <c r="G21" s="1104">
        <v>2</v>
      </c>
      <c r="H21" s="1104">
        <v>2</v>
      </c>
      <c r="I21" s="1116"/>
      <c r="J21" s="1116"/>
      <c r="K21" s="1111"/>
      <c r="L21" s="1105" t="s">
        <v>197</v>
      </c>
      <c r="M21" s="1114"/>
      <c r="N21" s="1105">
        <v>64</v>
      </c>
      <c r="O21" s="1105">
        <v>32</v>
      </c>
      <c r="P21" s="1105">
        <v>32</v>
      </c>
      <c r="Q21" s="1108">
        <v>4</v>
      </c>
      <c r="R21" s="1353"/>
      <c r="S21" s="1353"/>
    </row>
    <row r="22" spans="1:21" ht="15.6" customHeight="1">
      <c r="A22" s="1352"/>
      <c r="B22" s="1361"/>
      <c r="C22" s="1354"/>
      <c r="D22" s="1105">
        <v>17</v>
      </c>
      <c r="E22" s="1110" t="s">
        <v>1372</v>
      </c>
      <c r="F22" s="1104"/>
      <c r="G22" s="1104"/>
      <c r="H22" s="1104">
        <v>2</v>
      </c>
      <c r="I22" s="1104"/>
      <c r="J22" s="1111"/>
      <c r="K22" s="1111"/>
      <c r="L22" s="1105" t="s">
        <v>197</v>
      </c>
      <c r="M22" s="1114"/>
      <c r="N22" s="1105">
        <f>F22*16+G22*16+H22*16+I22*16+J22*16+K22*19</f>
        <v>32</v>
      </c>
      <c r="O22" s="1105">
        <v>24</v>
      </c>
      <c r="P22" s="1105">
        <f>N22-O22</f>
        <v>8</v>
      </c>
      <c r="Q22" s="1108">
        <f>INT(N22/16)+IF(MOD(N22,16)&gt;9,1,0)</f>
        <v>2</v>
      </c>
      <c r="R22" s="1353"/>
      <c r="S22" s="1353"/>
    </row>
    <row r="23" spans="1:21" ht="15.6" customHeight="1">
      <c r="A23" s="1352"/>
      <c r="B23" s="1361"/>
      <c r="C23" s="1354"/>
      <c r="D23" s="1105">
        <v>18</v>
      </c>
      <c r="E23" s="1117" t="s">
        <v>1373</v>
      </c>
      <c r="F23" s="1111"/>
      <c r="G23" s="1111"/>
      <c r="H23" s="1111"/>
      <c r="I23" s="1111">
        <v>2</v>
      </c>
      <c r="J23" s="1111"/>
      <c r="K23" s="1111"/>
      <c r="L23" s="1105" t="s">
        <v>197</v>
      </c>
      <c r="M23" s="1114"/>
      <c r="N23" s="1105">
        <f>F23*16+G23*16+H23*16+I23*16+J23*16+K23*19</f>
        <v>32</v>
      </c>
      <c r="O23" s="1118">
        <v>24</v>
      </c>
      <c r="P23" s="1105">
        <f>N23-O23</f>
        <v>8</v>
      </c>
      <c r="Q23" s="1108">
        <f>INT(N23/16)+IF(MOD(N23,16)&gt;9,1,0)</f>
        <v>2</v>
      </c>
      <c r="R23" s="1353"/>
      <c r="S23" s="1353"/>
    </row>
    <row r="24" spans="1:21" ht="15.6" customHeight="1">
      <c r="A24" s="1352"/>
      <c r="B24" s="1361"/>
      <c r="C24" s="1354"/>
      <c r="D24" s="1105">
        <v>19</v>
      </c>
      <c r="E24" s="1110" t="s">
        <v>469</v>
      </c>
      <c r="F24" s="1110"/>
      <c r="G24" s="1110"/>
      <c r="H24" s="1104"/>
      <c r="I24" s="1104"/>
      <c r="J24" s="1104">
        <v>2</v>
      </c>
      <c r="K24" s="1104"/>
      <c r="L24" s="1104"/>
      <c r="M24" s="1104"/>
      <c r="N24" s="1104">
        <v>32</v>
      </c>
      <c r="O24" s="1104">
        <v>24</v>
      </c>
      <c r="P24" s="1104">
        <v>8</v>
      </c>
      <c r="Q24" s="1104">
        <v>2</v>
      </c>
      <c r="R24" s="1353"/>
      <c r="S24" s="1353"/>
    </row>
    <row r="25" spans="1:21" ht="15.6" customHeight="1">
      <c r="A25" s="1360" t="s">
        <v>43</v>
      </c>
      <c r="B25" s="1361"/>
      <c r="C25" s="1363" t="s">
        <v>196</v>
      </c>
      <c r="D25" s="1105">
        <v>20</v>
      </c>
      <c r="E25" s="1117" t="s">
        <v>324</v>
      </c>
      <c r="F25" s="1107">
        <v>1</v>
      </c>
      <c r="G25" s="1107">
        <v>1</v>
      </c>
      <c r="H25" s="1111"/>
      <c r="I25" s="1111"/>
      <c r="J25" s="1111"/>
      <c r="K25" s="1111"/>
      <c r="L25" s="1114"/>
      <c r="M25" s="1105" t="s">
        <v>197</v>
      </c>
      <c r="N25" s="1105">
        <f>F25*16+G25*16+H25*16+I25*16+J25*16+K25*19</f>
        <v>32</v>
      </c>
      <c r="O25" s="1105">
        <v>4</v>
      </c>
      <c r="P25" s="1105">
        <f>N25-O25</f>
        <v>28</v>
      </c>
      <c r="Q25" s="1108">
        <f>INT(N25/16)+IF(MOD(N25,16)&gt;9,1,0)</f>
        <v>2</v>
      </c>
      <c r="R25" s="1353">
        <f>SUM(N25:N31)/(SUM(N6:N86))</f>
        <v>0.14518413597733712</v>
      </c>
      <c r="S25" s="1353">
        <f>SUM(N25:N86)/(SUM(N6:N86))</f>
        <v>0.7315864022662889</v>
      </c>
    </row>
    <row r="26" spans="1:21" ht="15.6" customHeight="1">
      <c r="A26" s="1361"/>
      <c r="B26" s="1361"/>
      <c r="C26" s="1364"/>
      <c r="D26" s="1105">
        <v>21</v>
      </c>
      <c r="E26" s="1113" t="s">
        <v>45</v>
      </c>
      <c r="F26" s="1107">
        <v>2</v>
      </c>
      <c r="G26" s="1107">
        <v>2</v>
      </c>
      <c r="H26" s="1107">
        <v>2</v>
      </c>
      <c r="I26" s="1107">
        <v>2</v>
      </c>
      <c r="J26" s="1111"/>
      <c r="K26" s="1111"/>
      <c r="L26" s="1114"/>
      <c r="M26" s="1105" t="s">
        <v>197</v>
      </c>
      <c r="N26" s="1105">
        <f>F26*16+G26*16+H26*16+I26*16+J26*16+K26*19</f>
        <v>128</v>
      </c>
      <c r="O26" s="1105">
        <v>8</v>
      </c>
      <c r="P26" s="1105">
        <f>N26-O26</f>
        <v>120</v>
      </c>
      <c r="Q26" s="1108">
        <f>INT(N26/16)+IF(MOD(N26,16)&gt;9,1,0)</f>
        <v>8</v>
      </c>
      <c r="R26" s="1353"/>
      <c r="S26" s="1353"/>
    </row>
    <row r="27" spans="1:21" ht="15.6" customHeight="1">
      <c r="A27" s="1361"/>
      <c r="B27" s="1361"/>
      <c r="C27" s="1364"/>
      <c r="D27" s="1105">
        <v>22</v>
      </c>
      <c r="E27" s="1113" t="s">
        <v>46</v>
      </c>
      <c r="F27" s="1107">
        <v>2</v>
      </c>
      <c r="G27" s="1107">
        <v>2</v>
      </c>
      <c r="H27" s="1111"/>
      <c r="I27" s="1111"/>
      <c r="J27" s="1111"/>
      <c r="K27" s="1111"/>
      <c r="L27" s="1114"/>
      <c r="M27" s="1105" t="s">
        <v>197</v>
      </c>
      <c r="N27" s="1105">
        <f t="shared" ref="N27:N29" si="4">F27*16+G27*16+H27*16+I27*16+J27*16+K27*19</f>
        <v>64</v>
      </c>
      <c r="O27" s="1105">
        <v>24</v>
      </c>
      <c r="P27" s="1105">
        <f t="shared" ref="P27:P33" si="5">N27-O27</f>
        <v>40</v>
      </c>
      <c r="Q27" s="1108">
        <f t="shared" ref="Q27:Q29" si="6">INT(N27/16)+IF(MOD(N27,16)&gt;9,1,0)</f>
        <v>4</v>
      </c>
      <c r="R27" s="1353"/>
      <c r="S27" s="1353"/>
    </row>
    <row r="28" spans="1:21" ht="15.6" customHeight="1">
      <c r="A28" s="1361"/>
      <c r="B28" s="1361"/>
      <c r="C28" s="1364"/>
      <c r="D28" s="1105">
        <v>23</v>
      </c>
      <c r="E28" s="1119" t="s">
        <v>57</v>
      </c>
      <c r="F28" s="1105">
        <v>1</v>
      </c>
      <c r="G28" s="1105">
        <v>1</v>
      </c>
      <c r="H28" s="1105"/>
      <c r="I28" s="1105"/>
      <c r="J28" s="1105"/>
      <c r="K28" s="1105"/>
      <c r="L28" s="1105"/>
      <c r="M28" s="1105" t="s">
        <v>197</v>
      </c>
      <c r="N28" s="1105">
        <f t="shared" si="4"/>
        <v>32</v>
      </c>
      <c r="O28" s="1105">
        <v>4</v>
      </c>
      <c r="P28" s="1105">
        <f t="shared" si="5"/>
        <v>28</v>
      </c>
      <c r="Q28" s="1108">
        <f t="shared" si="6"/>
        <v>2</v>
      </c>
      <c r="R28" s="1353"/>
      <c r="S28" s="1353"/>
    </row>
    <row r="29" spans="1:21" ht="15.6" customHeight="1">
      <c r="A29" s="1361"/>
      <c r="B29" s="1361"/>
      <c r="C29" s="1364"/>
      <c r="D29" s="1105">
        <v>24</v>
      </c>
      <c r="E29" s="1113" t="s">
        <v>199</v>
      </c>
      <c r="F29" s="1111">
        <v>1</v>
      </c>
      <c r="G29" s="1111">
        <v>1</v>
      </c>
      <c r="H29" s="1111"/>
      <c r="I29" s="1111"/>
      <c r="J29" s="1111"/>
      <c r="K29" s="1111"/>
      <c r="L29" s="1114"/>
      <c r="M29" s="1105" t="s">
        <v>197</v>
      </c>
      <c r="N29" s="1105">
        <f t="shared" si="4"/>
        <v>32</v>
      </c>
      <c r="O29" s="1105">
        <v>16</v>
      </c>
      <c r="P29" s="1105">
        <f t="shared" si="5"/>
        <v>16</v>
      </c>
      <c r="Q29" s="1108">
        <f t="shared" si="6"/>
        <v>2</v>
      </c>
      <c r="R29" s="1353"/>
      <c r="S29" s="1353"/>
    </row>
    <row r="30" spans="1:21" ht="15.6" customHeight="1">
      <c r="A30" s="1361"/>
      <c r="B30" s="1361"/>
      <c r="C30" s="1364"/>
      <c r="D30" s="1105">
        <v>25</v>
      </c>
      <c r="E30" s="1120" t="s">
        <v>1278</v>
      </c>
      <c r="F30" s="1115" t="s">
        <v>60</v>
      </c>
      <c r="G30" s="1121" t="s">
        <v>25</v>
      </c>
      <c r="H30" s="1121" t="s">
        <v>25</v>
      </c>
      <c r="I30" s="1121" t="s">
        <v>25</v>
      </c>
      <c r="J30" s="1121" t="s">
        <v>25</v>
      </c>
      <c r="K30" s="1115"/>
      <c r="L30" s="1122"/>
      <c r="M30" s="1122"/>
      <c r="N30" s="1115">
        <v>76</v>
      </c>
      <c r="O30" s="1115">
        <v>16</v>
      </c>
      <c r="P30" s="1115">
        <f t="shared" si="5"/>
        <v>60</v>
      </c>
      <c r="Q30" s="1115">
        <v>2</v>
      </c>
      <c r="R30" s="1353"/>
      <c r="S30" s="1353"/>
    </row>
    <row r="31" spans="1:21" ht="15.6" customHeight="1">
      <c r="A31" s="1361"/>
      <c r="B31" s="1361"/>
      <c r="C31" s="1364"/>
      <c r="D31" s="1105">
        <v>26</v>
      </c>
      <c r="E31" s="1123" t="s">
        <v>993</v>
      </c>
      <c r="F31" s="1115" t="s">
        <v>69</v>
      </c>
      <c r="G31" s="1121" t="s">
        <v>25</v>
      </c>
      <c r="H31" s="1121" t="s">
        <v>25</v>
      </c>
      <c r="I31" s="1121" t="s">
        <v>25</v>
      </c>
      <c r="J31" s="1121" t="s">
        <v>25</v>
      </c>
      <c r="K31" s="1115"/>
      <c r="L31" s="1122"/>
      <c r="M31" s="1122"/>
      <c r="N31" s="1115">
        <f>30+16</f>
        <v>46</v>
      </c>
      <c r="O31" s="1115">
        <v>16</v>
      </c>
      <c r="P31" s="1115">
        <f t="shared" si="5"/>
        <v>30</v>
      </c>
      <c r="Q31" s="1115">
        <v>1</v>
      </c>
      <c r="R31" s="1353"/>
      <c r="S31" s="1353"/>
    </row>
    <row r="32" spans="1:21" ht="15.6" customHeight="1">
      <c r="A32" s="1361"/>
      <c r="B32" s="1361"/>
      <c r="C32" s="1352" t="s">
        <v>332</v>
      </c>
      <c r="D32" s="1105">
        <v>27</v>
      </c>
      <c r="E32" s="1119" t="s">
        <v>311</v>
      </c>
      <c r="F32" s="1111">
        <v>1</v>
      </c>
      <c r="G32" s="1111">
        <v>1</v>
      </c>
      <c r="H32" s="1111">
        <v>2</v>
      </c>
      <c r="I32" s="1111">
        <v>2</v>
      </c>
      <c r="J32" s="1111"/>
      <c r="K32" s="1111"/>
      <c r="L32" s="1105" t="s">
        <v>197</v>
      </c>
      <c r="M32" s="1114"/>
      <c r="N32" s="1105">
        <f>F32*16+G32*16+H32*16+I32*16+J32*16+K32*19</f>
        <v>96</v>
      </c>
      <c r="O32" s="1105">
        <v>24</v>
      </c>
      <c r="P32" s="1105">
        <f t="shared" si="5"/>
        <v>72</v>
      </c>
      <c r="Q32" s="1108">
        <f>INT(N32/16)+IF(MOD(N32,16)&gt;9,1,0)</f>
        <v>6</v>
      </c>
      <c r="R32" s="1353">
        <f>SUM(N32:N42)/(SUM(N6:N86))</f>
        <v>0.28328611898016998</v>
      </c>
      <c r="S32" s="1353"/>
    </row>
    <row r="33" spans="1:19" ht="15.6" customHeight="1">
      <c r="A33" s="1361"/>
      <c r="B33" s="1361"/>
      <c r="C33" s="1352"/>
      <c r="D33" s="1105">
        <v>28</v>
      </c>
      <c r="E33" s="1119" t="s">
        <v>1472</v>
      </c>
      <c r="F33" s="1111">
        <v>4</v>
      </c>
      <c r="G33" s="1111">
        <v>4</v>
      </c>
      <c r="H33" s="1111"/>
      <c r="I33" s="1111"/>
      <c r="J33" s="1111"/>
      <c r="K33" s="1111"/>
      <c r="L33" s="1105" t="s">
        <v>197</v>
      </c>
      <c r="M33" s="1114"/>
      <c r="N33" s="1105">
        <f>F33*16+G33*16+H33*16+I33*16+J33*16+K33*19</f>
        <v>128</v>
      </c>
      <c r="O33" s="1105">
        <v>24</v>
      </c>
      <c r="P33" s="1105">
        <f t="shared" si="5"/>
        <v>104</v>
      </c>
      <c r="Q33" s="1108">
        <f>INT(N33/16)+IF(MOD(N33,16)&gt;9,1,0)</f>
        <v>8</v>
      </c>
      <c r="R33" s="1353"/>
      <c r="S33" s="1353"/>
    </row>
    <row r="34" spans="1:19" ht="15.6" customHeight="1">
      <c r="A34" s="1361"/>
      <c r="B34" s="1361"/>
      <c r="C34" s="1352"/>
      <c r="D34" s="1105">
        <v>29</v>
      </c>
      <c r="E34" s="1119" t="s">
        <v>1370</v>
      </c>
      <c r="F34" s="1111"/>
      <c r="G34" s="1111"/>
      <c r="H34" s="1111">
        <v>2</v>
      </c>
      <c r="I34" s="1111">
        <v>2</v>
      </c>
      <c r="J34" s="1111">
        <v>2</v>
      </c>
      <c r="K34" s="1111"/>
      <c r="L34" s="1105" t="s">
        <v>197</v>
      </c>
      <c r="M34" s="1114"/>
      <c r="N34" s="1105">
        <v>96</v>
      </c>
      <c r="O34" s="1105">
        <v>24</v>
      </c>
      <c r="P34" s="1105">
        <v>72</v>
      </c>
      <c r="Q34" s="1108">
        <v>6</v>
      </c>
      <c r="R34" s="1353"/>
      <c r="S34" s="1353"/>
    </row>
    <row r="35" spans="1:19" ht="15.6" customHeight="1">
      <c r="A35" s="1361"/>
      <c r="B35" s="1361"/>
      <c r="C35" s="1352"/>
      <c r="D35" s="1105">
        <v>30</v>
      </c>
      <c r="E35" s="1119" t="s">
        <v>314</v>
      </c>
      <c r="F35" s="1111">
        <v>2</v>
      </c>
      <c r="G35" s="1111">
        <v>2</v>
      </c>
      <c r="H35" s="1111"/>
      <c r="I35" s="1111"/>
      <c r="J35" s="1111"/>
      <c r="K35" s="1111"/>
      <c r="L35" s="1105" t="s">
        <v>197</v>
      </c>
      <c r="M35" s="1114"/>
      <c r="N35" s="1105">
        <f>F35*16+G35*16+H35*16+I35*16+J35*16+K35*19</f>
        <v>64</v>
      </c>
      <c r="O35" s="1105">
        <v>8</v>
      </c>
      <c r="P35" s="1105">
        <f>N35-O35</f>
        <v>56</v>
      </c>
      <c r="Q35" s="1108">
        <f>INT(N35/16)+IF(MOD(N35,16)&gt;9,1,0)</f>
        <v>4</v>
      </c>
      <c r="R35" s="1353"/>
      <c r="S35" s="1353"/>
    </row>
    <row r="36" spans="1:19" ht="15.6" customHeight="1">
      <c r="A36" s="1361"/>
      <c r="B36" s="1361"/>
      <c r="C36" s="1352"/>
      <c r="D36" s="1105">
        <v>31</v>
      </c>
      <c r="E36" s="1119" t="s">
        <v>1473</v>
      </c>
      <c r="F36" s="1111">
        <v>4</v>
      </c>
      <c r="G36" s="1111">
        <v>4</v>
      </c>
      <c r="H36" s="1111"/>
      <c r="I36" s="1111"/>
      <c r="J36" s="1111"/>
      <c r="K36" s="1111"/>
      <c r="L36" s="1105" t="s">
        <v>197</v>
      </c>
      <c r="M36" s="1114"/>
      <c r="N36" s="1105">
        <f>F36*16+G36*16+H36*16+I36*16+J36*16+K36*19</f>
        <v>128</v>
      </c>
      <c r="O36" s="1105">
        <v>24</v>
      </c>
      <c r="P36" s="1105">
        <f>N36-O36</f>
        <v>104</v>
      </c>
      <c r="Q36" s="1108">
        <f>INT(N36/16)+IF(MOD(N36,16)&gt;9,1,0)</f>
        <v>8</v>
      </c>
      <c r="R36" s="1353"/>
      <c r="S36" s="1353"/>
    </row>
    <row r="37" spans="1:19" ht="15.6" customHeight="1">
      <c r="A37" s="1361"/>
      <c r="B37" s="1361"/>
      <c r="C37" s="1352"/>
      <c r="D37" s="1105">
        <v>32</v>
      </c>
      <c r="E37" s="1119" t="s">
        <v>1371</v>
      </c>
      <c r="F37" s="1111"/>
      <c r="G37" s="1111"/>
      <c r="H37" s="1111">
        <v>2</v>
      </c>
      <c r="I37" s="1111">
        <v>2</v>
      </c>
      <c r="J37" s="1111">
        <v>2</v>
      </c>
      <c r="K37" s="1111"/>
      <c r="L37" s="1105"/>
      <c r="M37" s="1114"/>
      <c r="N37" s="1105">
        <v>96</v>
      </c>
      <c r="O37" s="1105">
        <v>24</v>
      </c>
      <c r="P37" s="1105">
        <v>72</v>
      </c>
      <c r="Q37" s="1108">
        <v>6</v>
      </c>
      <c r="R37" s="1353"/>
      <c r="S37" s="1353"/>
    </row>
    <row r="38" spans="1:19" ht="15.6" customHeight="1">
      <c r="A38" s="1361"/>
      <c r="B38" s="1361"/>
      <c r="C38" s="1352"/>
      <c r="D38" s="1105">
        <v>33</v>
      </c>
      <c r="E38" s="1119" t="s">
        <v>316</v>
      </c>
      <c r="F38" s="1111"/>
      <c r="G38" s="1111"/>
      <c r="H38" s="1111">
        <v>2</v>
      </c>
      <c r="I38" s="1111"/>
      <c r="J38" s="1111"/>
      <c r="K38" s="1111"/>
      <c r="L38" s="1105" t="s">
        <v>197</v>
      </c>
      <c r="M38" s="1114"/>
      <c r="N38" s="1105">
        <f>F38*16+G38*16+H38*16+I38*16+J38*16+K38*19</f>
        <v>32</v>
      </c>
      <c r="O38" s="1105">
        <v>8</v>
      </c>
      <c r="P38" s="1105">
        <f t="shared" ref="P38:P43" si="7">N38-O38</f>
        <v>24</v>
      </c>
      <c r="Q38" s="1108">
        <f>INT(N38/16)+IF(MOD(N38,16)&gt;9,1,0)</f>
        <v>2</v>
      </c>
      <c r="R38" s="1353"/>
      <c r="S38" s="1353"/>
    </row>
    <row r="39" spans="1:19" ht="15.6" customHeight="1">
      <c r="A39" s="1361"/>
      <c r="B39" s="1361"/>
      <c r="C39" s="1352"/>
      <c r="D39" s="1105">
        <v>34</v>
      </c>
      <c r="E39" s="1119" t="s">
        <v>317</v>
      </c>
      <c r="F39" s="1111"/>
      <c r="G39" s="1111"/>
      <c r="H39" s="1111">
        <v>2</v>
      </c>
      <c r="I39" s="1111">
        <v>2</v>
      </c>
      <c r="J39" s="1111"/>
      <c r="K39" s="1111"/>
      <c r="L39" s="1105" t="s">
        <v>197</v>
      </c>
      <c r="M39" s="1114"/>
      <c r="N39" s="1105">
        <f>F39*16+G39*16+H39*16+I39*16+J39*16+K39*19</f>
        <v>64</v>
      </c>
      <c r="O39" s="1105">
        <v>8</v>
      </c>
      <c r="P39" s="1105">
        <f t="shared" si="7"/>
        <v>56</v>
      </c>
      <c r="Q39" s="1108">
        <f>INT(N39/16)+IF(MOD(N39,16)&gt;9,1,0)</f>
        <v>4</v>
      </c>
      <c r="R39" s="1353"/>
      <c r="S39" s="1353"/>
    </row>
    <row r="40" spans="1:19" ht="15.6" customHeight="1">
      <c r="A40" s="1361"/>
      <c r="B40" s="1361"/>
      <c r="C40" s="1352"/>
      <c r="D40" s="1105">
        <v>35</v>
      </c>
      <c r="E40" s="1119" t="s">
        <v>318</v>
      </c>
      <c r="F40" s="1111"/>
      <c r="G40" s="1111"/>
      <c r="H40" s="1111"/>
      <c r="I40" s="1111">
        <v>2</v>
      </c>
      <c r="J40" s="1111"/>
      <c r="K40" s="1111"/>
      <c r="L40" s="1105" t="s">
        <v>197</v>
      </c>
      <c r="M40" s="1114"/>
      <c r="N40" s="1105">
        <f>F40*16+G40*16+H40*16+I40*16+J40*16+K40*19</f>
        <v>32</v>
      </c>
      <c r="O40" s="1105">
        <v>24</v>
      </c>
      <c r="P40" s="1105">
        <f t="shared" si="7"/>
        <v>8</v>
      </c>
      <c r="Q40" s="1108">
        <f>INT(N40/16)+IF(MOD(N40,16)&gt;9,1,0)</f>
        <v>2</v>
      </c>
      <c r="R40" s="1353"/>
      <c r="S40" s="1353"/>
    </row>
    <row r="41" spans="1:19" ht="15.6" customHeight="1">
      <c r="A41" s="1361"/>
      <c r="B41" s="1361"/>
      <c r="C41" s="1352"/>
      <c r="D41" s="1105">
        <v>36</v>
      </c>
      <c r="E41" s="1119" t="s">
        <v>1369</v>
      </c>
      <c r="F41" s="1111"/>
      <c r="G41" s="1111"/>
      <c r="H41" s="1111"/>
      <c r="I41" s="1111"/>
      <c r="J41" s="1111">
        <v>2</v>
      </c>
      <c r="K41" s="1111"/>
      <c r="L41" s="1105" t="s">
        <v>197</v>
      </c>
      <c r="M41" s="1114"/>
      <c r="N41" s="1105">
        <f>F41*16+G41*16+H41*16+I41*16+J41*16+K41*19</f>
        <v>32</v>
      </c>
      <c r="O41" s="1105">
        <v>8</v>
      </c>
      <c r="P41" s="1105">
        <f t="shared" si="7"/>
        <v>24</v>
      </c>
      <c r="Q41" s="1108">
        <f>INT(N41/16)+IF(MOD(N41,16)&gt;9,1,0)</f>
        <v>2</v>
      </c>
      <c r="R41" s="1353"/>
      <c r="S41" s="1353"/>
    </row>
    <row r="42" spans="1:19" ht="15.6" customHeight="1">
      <c r="A42" s="1361"/>
      <c r="B42" s="1361"/>
      <c r="C42" s="1352"/>
      <c r="D42" s="1105">
        <v>37</v>
      </c>
      <c r="E42" s="1117" t="s">
        <v>321</v>
      </c>
      <c r="F42" s="1111"/>
      <c r="G42" s="1111"/>
      <c r="H42" s="1111"/>
      <c r="I42" s="1111"/>
      <c r="J42" s="1111">
        <v>2</v>
      </c>
      <c r="K42" s="1111"/>
      <c r="L42" s="1105" t="s">
        <v>197</v>
      </c>
      <c r="M42" s="1114"/>
      <c r="N42" s="1105">
        <f>F42*16+G42*16+H42*16+I42*16+J42*16+K42*19</f>
        <v>32</v>
      </c>
      <c r="O42" s="1105">
        <v>8</v>
      </c>
      <c r="P42" s="1105">
        <f t="shared" si="7"/>
        <v>24</v>
      </c>
      <c r="Q42" s="1108">
        <f>INT(N42/16)+IF(MOD(N42,16)&gt;9,1,0)</f>
        <v>2</v>
      </c>
      <c r="R42" s="1353"/>
      <c r="S42" s="1353"/>
    </row>
    <row r="43" spans="1:19" ht="15.6" customHeight="1">
      <c r="A43" s="1361"/>
      <c r="B43" s="1361"/>
      <c r="C43" s="1352" t="s">
        <v>56</v>
      </c>
      <c r="D43" s="1105">
        <v>38</v>
      </c>
      <c r="E43" s="1113" t="s">
        <v>334</v>
      </c>
      <c r="F43" s="1111"/>
      <c r="G43" s="1111"/>
      <c r="H43" s="1111"/>
      <c r="I43" s="1111">
        <v>2</v>
      </c>
      <c r="J43" s="1111"/>
      <c r="K43" s="1111"/>
      <c r="L43" s="1105" t="s">
        <v>197</v>
      </c>
      <c r="M43" s="1114"/>
      <c r="N43" s="1105">
        <f t="shared" ref="N43" si="8">F43*16+G43*16+H43*16+I43*16+J43*16+K43*19</f>
        <v>32</v>
      </c>
      <c r="O43" s="1105">
        <v>24</v>
      </c>
      <c r="P43" s="1105">
        <f t="shared" si="7"/>
        <v>8</v>
      </c>
      <c r="Q43" s="1108">
        <f t="shared" ref="Q43" si="9">INT(N43/16)+IF(MOD(N43,16)&gt;9,1,0)</f>
        <v>2</v>
      </c>
      <c r="R43" s="1353">
        <f>SUM(N43:N50)/(SUM(N6:N86))</f>
        <v>0.22379603399433429</v>
      </c>
      <c r="S43" s="1353"/>
    </row>
    <row r="44" spans="1:19" ht="15.6" customHeight="1">
      <c r="A44" s="1361"/>
      <c r="B44" s="1361"/>
      <c r="C44" s="1352"/>
      <c r="D44" s="1105">
        <v>39</v>
      </c>
      <c r="E44" s="1119" t="s">
        <v>61</v>
      </c>
      <c r="F44" s="1111"/>
      <c r="G44" s="1111"/>
      <c r="H44" s="1111"/>
      <c r="I44" s="1111"/>
      <c r="J44" s="1111"/>
      <c r="K44" s="1111"/>
      <c r="L44" s="1105"/>
      <c r="M44" s="1105"/>
      <c r="N44" s="1105" t="s">
        <v>62</v>
      </c>
      <c r="O44" s="1105"/>
      <c r="P44" s="1105"/>
      <c r="Q44" s="1105"/>
      <c r="R44" s="1353"/>
      <c r="S44" s="1353"/>
    </row>
    <row r="45" spans="1:19" ht="15.6" customHeight="1">
      <c r="A45" s="1361"/>
      <c r="B45" s="1361"/>
      <c r="C45" s="1352"/>
      <c r="D45" s="1105">
        <v>40</v>
      </c>
      <c r="E45" s="1113" t="s">
        <v>253</v>
      </c>
      <c r="F45" s="1111"/>
      <c r="G45" s="1111"/>
      <c r="H45" s="1111"/>
      <c r="I45" s="1111"/>
      <c r="J45" s="1111"/>
      <c r="K45" s="1111"/>
      <c r="L45" s="1105"/>
      <c r="M45" s="1114"/>
      <c r="N45" s="1114" t="s">
        <v>62</v>
      </c>
      <c r="O45" s="1114"/>
      <c r="P45" s="1105"/>
      <c r="Q45" s="1105"/>
      <c r="R45" s="1353"/>
      <c r="S45" s="1353"/>
    </row>
    <row r="46" spans="1:19" ht="15.6" customHeight="1">
      <c r="A46" s="1361"/>
      <c r="B46" s="1361"/>
      <c r="C46" s="1352"/>
      <c r="D46" s="1105">
        <v>41</v>
      </c>
      <c r="E46" s="1113" t="s">
        <v>254</v>
      </c>
      <c r="F46" s="1111"/>
      <c r="G46" s="1111"/>
      <c r="H46" s="1111"/>
      <c r="I46" s="1111"/>
      <c r="J46" s="1111"/>
      <c r="K46" s="1111"/>
      <c r="L46" s="1114"/>
      <c r="M46" s="1114"/>
      <c r="N46" s="1114" t="s">
        <v>62</v>
      </c>
      <c r="O46" s="1114"/>
      <c r="P46" s="1105"/>
      <c r="Q46" s="1105"/>
      <c r="R46" s="1353"/>
      <c r="S46" s="1353"/>
    </row>
    <row r="47" spans="1:19" ht="15.6" customHeight="1">
      <c r="A47" s="1361"/>
      <c r="B47" s="1361"/>
      <c r="C47" s="1352"/>
      <c r="D47" s="1105">
        <v>42</v>
      </c>
      <c r="E47" s="1119" t="s">
        <v>1286</v>
      </c>
      <c r="F47" s="1105"/>
      <c r="G47" s="1105"/>
      <c r="H47" s="1105"/>
      <c r="I47" s="1105" t="s">
        <v>69</v>
      </c>
      <c r="J47" s="1105"/>
      <c r="K47" s="1105"/>
      <c r="L47" s="1105"/>
      <c r="M47" s="1105"/>
      <c r="N47" s="1105">
        <v>30</v>
      </c>
      <c r="O47" s="1105">
        <v>0</v>
      </c>
      <c r="P47" s="1105">
        <f t="shared" ref="P47:P50" si="10">N47-O47</f>
        <v>30</v>
      </c>
      <c r="Q47" s="1108">
        <v>1</v>
      </c>
      <c r="R47" s="1353"/>
      <c r="S47" s="1353"/>
    </row>
    <row r="48" spans="1:19" ht="15.6" customHeight="1">
      <c r="A48" s="1361"/>
      <c r="B48" s="1361"/>
      <c r="C48" s="1352"/>
      <c r="D48" s="1105">
        <v>43</v>
      </c>
      <c r="E48" s="1119" t="s">
        <v>955</v>
      </c>
      <c r="F48" s="1105"/>
      <c r="G48" s="1105"/>
      <c r="H48" s="1105"/>
      <c r="I48" s="1105"/>
      <c r="J48" s="1105"/>
      <c r="K48" s="1105" t="s">
        <v>65</v>
      </c>
      <c r="L48" s="1105"/>
      <c r="M48" s="1105"/>
      <c r="N48" s="1105">
        <v>420</v>
      </c>
      <c r="O48" s="1105">
        <v>0</v>
      </c>
      <c r="P48" s="1105">
        <f t="shared" si="10"/>
        <v>420</v>
      </c>
      <c r="Q48" s="1108">
        <v>14</v>
      </c>
      <c r="R48" s="1353"/>
      <c r="S48" s="1353"/>
    </row>
    <row r="49" spans="1:19" ht="15.6" customHeight="1">
      <c r="A49" s="1361"/>
      <c r="B49" s="1361"/>
      <c r="C49" s="1352"/>
      <c r="D49" s="1105">
        <v>44</v>
      </c>
      <c r="E49" s="1119" t="s">
        <v>323</v>
      </c>
      <c r="F49" s="1105"/>
      <c r="G49" s="1105"/>
      <c r="H49" s="1105"/>
      <c r="I49" s="1105"/>
      <c r="J49" s="1105"/>
      <c r="K49" s="1105" t="s">
        <v>67</v>
      </c>
      <c r="L49" s="1105"/>
      <c r="M49" s="1105"/>
      <c r="N49" s="1105">
        <v>120</v>
      </c>
      <c r="O49" s="1105">
        <v>0</v>
      </c>
      <c r="P49" s="1105">
        <f t="shared" si="10"/>
        <v>120</v>
      </c>
      <c r="Q49" s="1108">
        <v>4</v>
      </c>
      <c r="R49" s="1353"/>
      <c r="S49" s="1353"/>
    </row>
    <row r="50" spans="1:19" ht="15.6" customHeight="1">
      <c r="A50" s="1362"/>
      <c r="B50" s="1361"/>
      <c r="C50" s="1352"/>
      <c r="D50" s="1105">
        <v>45</v>
      </c>
      <c r="E50" s="1119" t="s">
        <v>68</v>
      </c>
      <c r="F50" s="1105"/>
      <c r="G50" s="1105"/>
      <c r="H50" s="1105"/>
      <c r="I50" s="1105"/>
      <c r="J50" s="1105"/>
      <c r="K50" s="1105" t="s">
        <v>69</v>
      </c>
      <c r="L50" s="1105"/>
      <c r="M50" s="1105"/>
      <c r="N50" s="1105">
        <v>30</v>
      </c>
      <c r="O50" s="1105">
        <v>0</v>
      </c>
      <c r="P50" s="1105">
        <f t="shared" si="10"/>
        <v>30</v>
      </c>
      <c r="Q50" s="1108">
        <v>1</v>
      </c>
      <c r="R50" s="1353"/>
      <c r="S50" s="1353"/>
    </row>
    <row r="51" spans="1:19" ht="17.100000000000001" customHeight="1">
      <c r="A51" s="1360" t="s">
        <v>43</v>
      </c>
      <c r="B51" s="1361"/>
      <c r="C51" s="1352" t="s">
        <v>1474</v>
      </c>
      <c r="D51" s="1105">
        <v>46</v>
      </c>
      <c r="E51" s="1117" t="s">
        <v>50</v>
      </c>
      <c r="F51" s="1111"/>
      <c r="G51" s="1111"/>
      <c r="H51" s="1355">
        <v>4</v>
      </c>
      <c r="I51" s="1355">
        <v>4</v>
      </c>
      <c r="J51" s="1355">
        <v>4</v>
      </c>
      <c r="K51" s="1111"/>
      <c r="L51" s="1356" t="s">
        <v>197</v>
      </c>
      <c r="M51" s="1369"/>
      <c r="N51" s="1351">
        <f t="shared" ref="N51" si="11">F51*16+G51*16+H51*16+I51*16+J51*16+K51*19</f>
        <v>192</v>
      </c>
      <c r="O51" s="1356">
        <v>32</v>
      </c>
      <c r="P51" s="1356">
        <v>160</v>
      </c>
      <c r="Q51" s="1368">
        <f>INT(N51/16)+IF(MOD(N51,16)&gt;9,1,0)</f>
        <v>12</v>
      </c>
      <c r="R51" s="1353">
        <f>SUM(N51:N57)/(SUM(N6:N86))</f>
        <v>6.79886685552408E-2</v>
      </c>
      <c r="S51" s="1353"/>
    </row>
    <row r="52" spans="1:19" ht="17.100000000000001" customHeight="1">
      <c r="A52" s="1361"/>
      <c r="B52" s="1361"/>
      <c r="C52" s="1352"/>
      <c r="D52" s="1105">
        <v>47</v>
      </c>
      <c r="E52" s="1117" t="s">
        <v>314</v>
      </c>
      <c r="F52" s="1111"/>
      <c r="G52" s="1111"/>
      <c r="H52" s="1355"/>
      <c r="I52" s="1355"/>
      <c r="J52" s="1355"/>
      <c r="K52" s="1111"/>
      <c r="L52" s="1357"/>
      <c r="M52" s="1370"/>
      <c r="N52" s="1351"/>
      <c r="O52" s="1357"/>
      <c r="P52" s="1357"/>
      <c r="Q52" s="1368"/>
      <c r="R52" s="1353"/>
      <c r="S52" s="1353"/>
    </row>
    <row r="53" spans="1:19" ht="17.100000000000001" customHeight="1">
      <c r="A53" s="1361"/>
      <c r="B53" s="1361"/>
      <c r="C53" s="1352"/>
      <c r="D53" s="1105">
        <v>48</v>
      </c>
      <c r="E53" s="1117" t="s">
        <v>315</v>
      </c>
      <c r="F53" s="1111"/>
      <c r="G53" s="1111"/>
      <c r="H53" s="1355"/>
      <c r="I53" s="1355"/>
      <c r="J53" s="1355"/>
      <c r="K53" s="1111"/>
      <c r="L53" s="1357"/>
      <c r="M53" s="1370"/>
      <c r="N53" s="1351"/>
      <c r="O53" s="1357"/>
      <c r="P53" s="1357"/>
      <c r="Q53" s="1368"/>
      <c r="R53" s="1353"/>
      <c r="S53" s="1353"/>
    </row>
    <row r="54" spans="1:19" ht="17.100000000000001" customHeight="1">
      <c r="A54" s="1361"/>
      <c r="B54" s="1361"/>
      <c r="C54" s="1352"/>
      <c r="D54" s="1105">
        <v>49</v>
      </c>
      <c r="E54" s="1117" t="s">
        <v>327</v>
      </c>
      <c r="F54" s="1111"/>
      <c r="G54" s="1111"/>
      <c r="H54" s="1355"/>
      <c r="I54" s="1355"/>
      <c r="J54" s="1355"/>
      <c r="K54" s="1111"/>
      <c r="L54" s="1357"/>
      <c r="M54" s="1370"/>
      <c r="N54" s="1351"/>
      <c r="O54" s="1357"/>
      <c r="P54" s="1357"/>
      <c r="Q54" s="1368"/>
      <c r="R54" s="1353"/>
      <c r="S54" s="1353"/>
    </row>
    <row r="55" spans="1:19" ht="17.100000000000001" customHeight="1">
      <c r="A55" s="1361"/>
      <c r="B55" s="1361"/>
      <c r="C55" s="1352"/>
      <c r="D55" s="1105">
        <v>50</v>
      </c>
      <c r="E55" s="1117" t="s">
        <v>328</v>
      </c>
      <c r="F55" s="1111"/>
      <c r="G55" s="1111"/>
      <c r="H55" s="1355"/>
      <c r="I55" s="1355"/>
      <c r="J55" s="1355"/>
      <c r="K55" s="1111"/>
      <c r="L55" s="1357"/>
      <c r="M55" s="1370"/>
      <c r="N55" s="1351"/>
      <c r="O55" s="1357"/>
      <c r="P55" s="1357"/>
      <c r="Q55" s="1368"/>
      <c r="R55" s="1353"/>
      <c r="S55" s="1353"/>
    </row>
    <row r="56" spans="1:19" ht="17.100000000000001" customHeight="1">
      <c r="A56" s="1361"/>
      <c r="B56" s="1361"/>
      <c r="C56" s="1352"/>
      <c r="D56" s="1105">
        <v>51</v>
      </c>
      <c r="E56" s="1117" t="s">
        <v>329</v>
      </c>
      <c r="F56" s="1111"/>
      <c r="G56" s="1111"/>
      <c r="H56" s="1355"/>
      <c r="I56" s="1355"/>
      <c r="J56" s="1355"/>
      <c r="K56" s="1111"/>
      <c r="L56" s="1357"/>
      <c r="M56" s="1370"/>
      <c r="N56" s="1351"/>
      <c r="O56" s="1357"/>
      <c r="P56" s="1357"/>
      <c r="Q56" s="1368"/>
      <c r="R56" s="1353"/>
      <c r="S56" s="1353"/>
    </row>
    <row r="57" spans="1:19" ht="17.100000000000001" customHeight="1">
      <c r="A57" s="1361"/>
      <c r="B57" s="1361"/>
      <c r="C57" s="1352"/>
      <c r="D57" s="1105">
        <v>52</v>
      </c>
      <c r="E57" s="1117" t="s">
        <v>317</v>
      </c>
      <c r="F57" s="1111"/>
      <c r="G57" s="1111"/>
      <c r="H57" s="1355"/>
      <c r="I57" s="1355"/>
      <c r="J57" s="1355"/>
      <c r="K57" s="1111"/>
      <c r="L57" s="1358"/>
      <c r="M57" s="1371"/>
      <c r="N57" s="1351"/>
      <c r="O57" s="1358"/>
      <c r="P57" s="1358"/>
      <c r="Q57" s="1368"/>
      <c r="R57" s="1353"/>
      <c r="S57" s="1353"/>
    </row>
    <row r="58" spans="1:19" ht="17.100000000000001" customHeight="1">
      <c r="A58" s="1361"/>
      <c r="B58" s="1360" t="s">
        <v>70</v>
      </c>
      <c r="C58" s="1352" t="s">
        <v>1292</v>
      </c>
      <c r="D58" s="1105">
        <v>53</v>
      </c>
      <c r="E58" s="1124" t="s">
        <v>722</v>
      </c>
      <c r="F58" s="1105"/>
      <c r="G58" s="1105"/>
      <c r="H58" s="1105"/>
      <c r="I58" s="1105"/>
      <c r="J58" s="1349">
        <v>2</v>
      </c>
      <c r="K58" s="1119"/>
      <c r="L58" s="1105"/>
      <c r="M58" s="1351" t="s">
        <v>197</v>
      </c>
      <c r="N58" s="1351">
        <f t="shared" ref="N58" si="12">F58*16+G58*16+H58*16+I58*16+J58*16+K58*19</f>
        <v>32</v>
      </c>
      <c r="O58" s="1356">
        <v>8</v>
      </c>
      <c r="P58" s="1356">
        <f>N58-O58</f>
        <v>24</v>
      </c>
      <c r="Q58" s="1351">
        <v>1</v>
      </c>
      <c r="R58" s="1353">
        <f>SUM(N58)/(SUM(N6:N86))</f>
        <v>1.1331444759206799E-2</v>
      </c>
      <c r="S58" s="1353"/>
    </row>
    <row r="59" spans="1:19" ht="17.100000000000001" customHeight="1">
      <c r="A59" s="1361"/>
      <c r="B59" s="1361"/>
      <c r="C59" s="1352"/>
      <c r="D59" s="1105">
        <v>54</v>
      </c>
      <c r="E59" s="1124" t="s">
        <v>81</v>
      </c>
      <c r="F59" s="1105"/>
      <c r="G59" s="1105"/>
      <c r="H59" s="1105"/>
      <c r="I59" s="1105"/>
      <c r="J59" s="1349"/>
      <c r="K59" s="1119"/>
      <c r="L59" s="1105"/>
      <c r="M59" s="1351"/>
      <c r="N59" s="1351"/>
      <c r="O59" s="1357"/>
      <c r="P59" s="1357"/>
      <c r="Q59" s="1351"/>
      <c r="R59" s="1353"/>
      <c r="S59" s="1353"/>
    </row>
    <row r="60" spans="1:19" ht="17.100000000000001" customHeight="1">
      <c r="A60" s="1361"/>
      <c r="B60" s="1361"/>
      <c r="C60" s="1352"/>
      <c r="D60" s="1105">
        <v>55</v>
      </c>
      <c r="E60" s="1124" t="s">
        <v>82</v>
      </c>
      <c r="F60" s="1105"/>
      <c r="G60" s="1105"/>
      <c r="H60" s="1105"/>
      <c r="I60" s="1105"/>
      <c r="J60" s="1349"/>
      <c r="K60" s="1119"/>
      <c r="L60" s="1105"/>
      <c r="M60" s="1351"/>
      <c r="N60" s="1351"/>
      <c r="O60" s="1357"/>
      <c r="P60" s="1357"/>
      <c r="Q60" s="1351"/>
      <c r="R60" s="1353"/>
      <c r="S60" s="1353"/>
    </row>
    <row r="61" spans="1:19" ht="17.100000000000001" customHeight="1">
      <c r="A61" s="1361"/>
      <c r="B61" s="1361"/>
      <c r="C61" s="1352"/>
      <c r="D61" s="1105">
        <v>56</v>
      </c>
      <c r="E61" s="1124" t="s">
        <v>83</v>
      </c>
      <c r="F61" s="1105"/>
      <c r="G61" s="1105"/>
      <c r="H61" s="1105"/>
      <c r="I61" s="1105"/>
      <c r="J61" s="1349"/>
      <c r="K61" s="1119"/>
      <c r="L61" s="1105"/>
      <c r="M61" s="1351"/>
      <c r="N61" s="1351"/>
      <c r="O61" s="1357"/>
      <c r="P61" s="1357"/>
      <c r="Q61" s="1351"/>
      <c r="R61" s="1353"/>
      <c r="S61" s="1353"/>
    </row>
    <row r="62" spans="1:19" ht="17.100000000000001" customHeight="1">
      <c r="A62" s="1361"/>
      <c r="B62" s="1361"/>
      <c r="C62" s="1352"/>
      <c r="D62" s="1105">
        <v>57</v>
      </c>
      <c r="E62" s="1124" t="s">
        <v>84</v>
      </c>
      <c r="F62" s="1105"/>
      <c r="G62" s="1105"/>
      <c r="H62" s="1105"/>
      <c r="I62" s="1105"/>
      <c r="J62" s="1349"/>
      <c r="K62" s="1119"/>
      <c r="L62" s="1105"/>
      <c r="M62" s="1351"/>
      <c r="N62" s="1351"/>
      <c r="O62" s="1357"/>
      <c r="P62" s="1357"/>
      <c r="Q62" s="1351"/>
      <c r="R62" s="1353"/>
      <c r="S62" s="1353"/>
    </row>
    <row r="63" spans="1:19" ht="17.100000000000001" customHeight="1">
      <c r="A63" s="1361"/>
      <c r="B63" s="1361"/>
      <c r="C63" s="1352"/>
      <c r="D63" s="1105">
        <v>58</v>
      </c>
      <c r="E63" s="1124" t="s">
        <v>85</v>
      </c>
      <c r="F63" s="1105"/>
      <c r="G63" s="1105"/>
      <c r="H63" s="1105"/>
      <c r="I63" s="1105"/>
      <c r="J63" s="1349"/>
      <c r="K63" s="1119"/>
      <c r="L63" s="1105"/>
      <c r="M63" s="1351"/>
      <c r="N63" s="1351"/>
      <c r="O63" s="1357"/>
      <c r="P63" s="1357"/>
      <c r="Q63" s="1351"/>
      <c r="R63" s="1353"/>
      <c r="S63" s="1353"/>
    </row>
    <row r="64" spans="1:19" ht="17.100000000000001" customHeight="1">
      <c r="A64" s="1361"/>
      <c r="B64" s="1361"/>
      <c r="C64" s="1352"/>
      <c r="D64" s="1105">
        <v>59</v>
      </c>
      <c r="E64" s="1124" t="s">
        <v>86</v>
      </c>
      <c r="F64" s="1105"/>
      <c r="G64" s="1105"/>
      <c r="H64" s="1105"/>
      <c r="I64" s="1105"/>
      <c r="J64" s="1349"/>
      <c r="K64" s="1119"/>
      <c r="L64" s="1105"/>
      <c r="M64" s="1351"/>
      <c r="N64" s="1351"/>
      <c r="O64" s="1357"/>
      <c r="P64" s="1357"/>
      <c r="Q64" s="1351"/>
      <c r="R64" s="1353"/>
      <c r="S64" s="1353"/>
    </row>
    <row r="65" spans="1:19" ht="17.100000000000001" customHeight="1">
      <c r="A65" s="1361"/>
      <c r="B65" s="1361"/>
      <c r="C65" s="1352"/>
      <c r="D65" s="1105">
        <v>60</v>
      </c>
      <c r="E65" s="1124" t="s">
        <v>87</v>
      </c>
      <c r="F65" s="1105"/>
      <c r="G65" s="1105"/>
      <c r="H65" s="1105"/>
      <c r="I65" s="1105"/>
      <c r="J65" s="1349"/>
      <c r="K65" s="1119"/>
      <c r="L65" s="1105"/>
      <c r="M65" s="1351"/>
      <c r="N65" s="1351"/>
      <c r="O65" s="1357"/>
      <c r="P65" s="1357"/>
      <c r="Q65" s="1351"/>
      <c r="R65" s="1353"/>
      <c r="S65" s="1353"/>
    </row>
    <row r="66" spans="1:19" ht="17.100000000000001" customHeight="1">
      <c r="A66" s="1361"/>
      <c r="B66" s="1361"/>
      <c r="C66" s="1352"/>
      <c r="D66" s="1105">
        <v>61</v>
      </c>
      <c r="E66" s="1124" t="s">
        <v>354</v>
      </c>
      <c r="F66" s="1105"/>
      <c r="G66" s="1105"/>
      <c r="H66" s="1105"/>
      <c r="I66" s="1105"/>
      <c r="J66" s="1349"/>
      <c r="K66" s="1119"/>
      <c r="L66" s="1105"/>
      <c r="M66" s="1351"/>
      <c r="N66" s="1351"/>
      <c r="O66" s="1357"/>
      <c r="P66" s="1357"/>
      <c r="Q66" s="1351"/>
      <c r="R66" s="1353"/>
      <c r="S66" s="1353"/>
    </row>
    <row r="67" spans="1:19" ht="17.100000000000001" customHeight="1">
      <c r="A67" s="1361"/>
      <c r="B67" s="1361"/>
      <c r="C67" s="1352"/>
      <c r="D67" s="1105">
        <v>62</v>
      </c>
      <c r="E67" s="1124" t="s">
        <v>89</v>
      </c>
      <c r="F67" s="1105"/>
      <c r="G67" s="1105"/>
      <c r="H67" s="1105"/>
      <c r="I67" s="1105"/>
      <c r="J67" s="1349"/>
      <c r="K67" s="1119"/>
      <c r="L67" s="1105"/>
      <c r="M67" s="1351"/>
      <c r="N67" s="1351"/>
      <c r="O67" s="1357"/>
      <c r="P67" s="1357"/>
      <c r="Q67" s="1351"/>
      <c r="R67" s="1353"/>
      <c r="S67" s="1353"/>
    </row>
    <row r="68" spans="1:19" ht="17.100000000000001" customHeight="1">
      <c r="A68" s="1361"/>
      <c r="B68" s="1361"/>
      <c r="C68" s="1352"/>
      <c r="D68" s="1105">
        <v>63</v>
      </c>
      <c r="E68" s="1124" t="s">
        <v>90</v>
      </c>
      <c r="F68" s="1105"/>
      <c r="G68" s="1105"/>
      <c r="H68" s="1105"/>
      <c r="I68" s="1105"/>
      <c r="J68" s="1349"/>
      <c r="K68" s="1119"/>
      <c r="L68" s="1105"/>
      <c r="M68" s="1351"/>
      <c r="N68" s="1351"/>
      <c r="O68" s="1357"/>
      <c r="P68" s="1357"/>
      <c r="Q68" s="1351"/>
      <c r="R68" s="1353"/>
      <c r="S68" s="1353"/>
    </row>
    <row r="69" spans="1:19" ht="17.100000000000001" customHeight="1">
      <c r="A69" s="1361"/>
      <c r="B69" s="1361"/>
      <c r="C69" s="1352"/>
      <c r="D69" s="1105">
        <v>63</v>
      </c>
      <c r="E69" s="1124" t="s">
        <v>91</v>
      </c>
      <c r="F69" s="1105"/>
      <c r="G69" s="1105"/>
      <c r="H69" s="1105"/>
      <c r="I69" s="1105"/>
      <c r="J69" s="1349"/>
      <c r="K69" s="1119"/>
      <c r="L69" s="1105"/>
      <c r="M69" s="1351"/>
      <c r="N69" s="1351"/>
      <c r="O69" s="1357"/>
      <c r="P69" s="1357"/>
      <c r="Q69" s="1351"/>
      <c r="R69" s="1353"/>
      <c r="S69" s="1353"/>
    </row>
    <row r="70" spans="1:19" ht="17.100000000000001" customHeight="1">
      <c r="A70" s="1361"/>
      <c r="B70" s="1361"/>
      <c r="C70" s="1352"/>
      <c r="D70" s="1105">
        <v>64</v>
      </c>
      <c r="E70" s="1124" t="s">
        <v>92</v>
      </c>
      <c r="F70" s="1105"/>
      <c r="G70" s="1105"/>
      <c r="H70" s="1105"/>
      <c r="I70" s="1105"/>
      <c r="J70" s="1349"/>
      <c r="K70" s="1119"/>
      <c r="L70" s="1105"/>
      <c r="M70" s="1351"/>
      <c r="N70" s="1351"/>
      <c r="O70" s="1357"/>
      <c r="P70" s="1357"/>
      <c r="Q70" s="1351"/>
      <c r="R70" s="1353"/>
      <c r="S70" s="1353"/>
    </row>
    <row r="71" spans="1:19" ht="17.100000000000001" customHeight="1">
      <c r="A71" s="1361"/>
      <c r="B71" s="1361"/>
      <c r="C71" s="1352"/>
      <c r="D71" s="1105">
        <v>65</v>
      </c>
      <c r="E71" s="1124" t="s">
        <v>93</v>
      </c>
      <c r="F71" s="1105"/>
      <c r="G71" s="1105"/>
      <c r="H71" s="1105"/>
      <c r="I71" s="1105"/>
      <c r="J71" s="1349"/>
      <c r="K71" s="1119"/>
      <c r="L71" s="1105"/>
      <c r="M71" s="1351"/>
      <c r="N71" s="1351"/>
      <c r="O71" s="1357"/>
      <c r="P71" s="1357"/>
      <c r="Q71" s="1351"/>
      <c r="R71" s="1353"/>
      <c r="S71" s="1353"/>
    </row>
    <row r="72" spans="1:19" ht="17.100000000000001" customHeight="1">
      <c r="A72" s="1361"/>
      <c r="B72" s="1361"/>
      <c r="C72" s="1352"/>
      <c r="D72" s="1105">
        <v>66</v>
      </c>
      <c r="E72" s="1124" t="s">
        <v>355</v>
      </c>
      <c r="F72" s="1105"/>
      <c r="G72" s="1105"/>
      <c r="H72" s="1105"/>
      <c r="I72" s="1105"/>
      <c r="J72" s="1349"/>
      <c r="K72" s="1119"/>
      <c r="L72" s="1105"/>
      <c r="M72" s="1351"/>
      <c r="N72" s="1351"/>
      <c r="O72" s="1357"/>
      <c r="P72" s="1357"/>
      <c r="Q72" s="1351"/>
      <c r="R72" s="1353"/>
      <c r="S72" s="1353"/>
    </row>
    <row r="73" spans="1:19" ht="17.100000000000001" customHeight="1">
      <c r="A73" s="1361"/>
      <c r="B73" s="1361"/>
      <c r="C73" s="1352"/>
      <c r="D73" s="1105">
        <v>67</v>
      </c>
      <c r="E73" s="1124" t="s">
        <v>356</v>
      </c>
      <c r="F73" s="1105"/>
      <c r="G73" s="1105"/>
      <c r="H73" s="1105"/>
      <c r="I73" s="1105"/>
      <c r="J73" s="1349"/>
      <c r="K73" s="1119"/>
      <c r="L73" s="1105"/>
      <c r="M73" s="1351"/>
      <c r="N73" s="1351"/>
      <c r="O73" s="1357"/>
      <c r="P73" s="1357"/>
      <c r="Q73" s="1351"/>
      <c r="R73" s="1353"/>
      <c r="S73" s="1353"/>
    </row>
    <row r="74" spans="1:19" ht="17.100000000000001" customHeight="1">
      <c r="A74" s="1361"/>
      <c r="B74" s="1361"/>
      <c r="C74" s="1352"/>
      <c r="D74" s="1105">
        <v>68</v>
      </c>
      <c r="E74" s="1124" t="s">
        <v>96</v>
      </c>
      <c r="F74" s="1105"/>
      <c r="G74" s="1105"/>
      <c r="H74" s="1105"/>
      <c r="I74" s="1105"/>
      <c r="J74" s="1349"/>
      <c r="K74" s="1119"/>
      <c r="L74" s="1105"/>
      <c r="M74" s="1351"/>
      <c r="N74" s="1351"/>
      <c r="O74" s="1357"/>
      <c r="P74" s="1357"/>
      <c r="Q74" s="1351"/>
      <c r="R74" s="1353"/>
      <c r="S74" s="1353"/>
    </row>
    <row r="75" spans="1:19" ht="17.100000000000001" customHeight="1">
      <c r="A75" s="1361"/>
      <c r="B75" s="1361"/>
      <c r="C75" s="1352"/>
      <c r="D75" s="1105">
        <v>69</v>
      </c>
      <c r="E75" s="1124" t="s">
        <v>97</v>
      </c>
      <c r="F75" s="1105"/>
      <c r="G75" s="1105"/>
      <c r="H75" s="1105"/>
      <c r="I75" s="1105"/>
      <c r="J75" s="1349"/>
      <c r="K75" s="1119"/>
      <c r="L75" s="1105"/>
      <c r="M75" s="1351"/>
      <c r="N75" s="1351"/>
      <c r="O75" s="1357"/>
      <c r="P75" s="1357"/>
      <c r="Q75" s="1351"/>
      <c r="R75" s="1353"/>
      <c r="S75" s="1353"/>
    </row>
    <row r="76" spans="1:19" ht="17.100000000000001" customHeight="1">
      <c r="A76" s="1361"/>
      <c r="B76" s="1361"/>
      <c r="C76" s="1352"/>
      <c r="D76" s="1105">
        <v>70</v>
      </c>
      <c r="E76" s="1124" t="s">
        <v>98</v>
      </c>
      <c r="F76" s="1105"/>
      <c r="G76" s="1105"/>
      <c r="H76" s="1105"/>
      <c r="I76" s="1105"/>
      <c r="J76" s="1349"/>
      <c r="K76" s="1119"/>
      <c r="L76" s="1105"/>
      <c r="M76" s="1351"/>
      <c r="N76" s="1351"/>
      <c r="O76" s="1357"/>
      <c r="P76" s="1357"/>
      <c r="Q76" s="1351"/>
      <c r="R76" s="1353"/>
      <c r="S76" s="1353"/>
    </row>
    <row r="77" spans="1:19" ht="17.100000000000001" customHeight="1">
      <c r="A77" s="1361"/>
      <c r="B77" s="1361"/>
      <c r="C77" s="1352"/>
      <c r="D77" s="1105">
        <v>71</v>
      </c>
      <c r="E77" s="1124" t="s">
        <v>99</v>
      </c>
      <c r="F77" s="1105"/>
      <c r="G77" s="1105"/>
      <c r="H77" s="1105"/>
      <c r="I77" s="1105"/>
      <c r="J77" s="1349"/>
      <c r="K77" s="1119"/>
      <c r="L77" s="1105"/>
      <c r="M77" s="1351"/>
      <c r="N77" s="1351"/>
      <c r="O77" s="1357"/>
      <c r="P77" s="1357"/>
      <c r="Q77" s="1351"/>
      <c r="R77" s="1353"/>
      <c r="S77" s="1353"/>
    </row>
    <row r="78" spans="1:19" ht="17.100000000000001" customHeight="1">
      <c r="A78" s="1361"/>
      <c r="B78" s="1361"/>
      <c r="C78" s="1352"/>
      <c r="D78" s="1105">
        <v>72</v>
      </c>
      <c r="E78" s="1124" t="s">
        <v>324</v>
      </c>
      <c r="F78" s="1105"/>
      <c r="G78" s="1105"/>
      <c r="H78" s="1105"/>
      <c r="I78" s="1105"/>
      <c r="J78" s="1349"/>
      <c r="K78" s="1119"/>
      <c r="L78" s="1105"/>
      <c r="M78" s="1351"/>
      <c r="N78" s="1351"/>
      <c r="O78" s="1357"/>
      <c r="P78" s="1357"/>
      <c r="Q78" s="1351"/>
      <c r="R78" s="1353"/>
      <c r="S78" s="1353"/>
    </row>
    <row r="79" spans="1:19" ht="17.100000000000001" customHeight="1">
      <c r="A79" s="1361"/>
      <c r="B79" s="1361"/>
      <c r="C79" s="1352"/>
      <c r="D79" s="1105">
        <v>73</v>
      </c>
      <c r="E79" s="1124" t="s">
        <v>100</v>
      </c>
      <c r="F79" s="1105"/>
      <c r="G79" s="1105"/>
      <c r="H79" s="1105"/>
      <c r="I79" s="1105"/>
      <c r="J79" s="1349"/>
      <c r="K79" s="1119"/>
      <c r="L79" s="1105"/>
      <c r="M79" s="1351"/>
      <c r="N79" s="1351"/>
      <c r="O79" s="1357"/>
      <c r="P79" s="1357"/>
      <c r="Q79" s="1351"/>
      <c r="R79" s="1353"/>
      <c r="S79" s="1353"/>
    </row>
    <row r="80" spans="1:19" ht="17.100000000000001" customHeight="1">
      <c r="A80" s="1361"/>
      <c r="B80" s="1361"/>
      <c r="C80" s="1352"/>
      <c r="D80" s="1105">
        <v>74</v>
      </c>
      <c r="E80" s="1125" t="s">
        <v>101</v>
      </c>
      <c r="F80" s="1105"/>
      <c r="G80" s="1105"/>
      <c r="H80" s="1105"/>
      <c r="I80" s="1105"/>
      <c r="J80" s="1349"/>
      <c r="K80" s="1119"/>
      <c r="L80" s="1105"/>
      <c r="M80" s="1351"/>
      <c r="N80" s="1351"/>
      <c r="O80" s="1357"/>
      <c r="P80" s="1357"/>
      <c r="Q80" s="1351"/>
      <c r="R80" s="1353"/>
      <c r="S80" s="1353"/>
    </row>
    <row r="81" spans="1:19" ht="17.100000000000001" customHeight="1">
      <c r="A81" s="1361"/>
      <c r="B81" s="1361"/>
      <c r="C81" s="1352"/>
      <c r="D81" s="1105">
        <v>75</v>
      </c>
      <c r="E81" s="1124" t="s">
        <v>102</v>
      </c>
      <c r="F81" s="1105"/>
      <c r="G81" s="1105"/>
      <c r="H81" s="1105"/>
      <c r="I81" s="1105"/>
      <c r="J81" s="1349"/>
      <c r="K81" s="1119"/>
      <c r="L81" s="1105"/>
      <c r="M81" s="1351"/>
      <c r="N81" s="1351"/>
      <c r="O81" s="1357"/>
      <c r="P81" s="1357"/>
      <c r="Q81" s="1351"/>
      <c r="R81" s="1353"/>
      <c r="S81" s="1353"/>
    </row>
    <row r="82" spans="1:19" ht="17.100000000000001" customHeight="1">
      <c r="A82" s="1361"/>
      <c r="B82" s="1361"/>
      <c r="C82" s="1352"/>
      <c r="D82" s="1105">
        <v>76</v>
      </c>
      <c r="E82" s="1124" t="s">
        <v>103</v>
      </c>
      <c r="F82" s="1105"/>
      <c r="G82" s="1105"/>
      <c r="H82" s="1105"/>
      <c r="I82" s="1105"/>
      <c r="J82" s="1349"/>
      <c r="K82" s="1119"/>
      <c r="L82" s="1105"/>
      <c r="M82" s="1351"/>
      <c r="N82" s="1351"/>
      <c r="O82" s="1357"/>
      <c r="P82" s="1357"/>
      <c r="Q82" s="1351"/>
      <c r="R82" s="1353"/>
      <c r="S82" s="1353"/>
    </row>
    <row r="83" spans="1:19" ht="17.100000000000001" customHeight="1">
      <c r="A83" s="1361"/>
      <c r="B83" s="1361"/>
      <c r="C83" s="1352"/>
      <c r="D83" s="1105">
        <v>77</v>
      </c>
      <c r="E83" s="1124" t="s">
        <v>104</v>
      </c>
      <c r="F83" s="1105"/>
      <c r="G83" s="1105"/>
      <c r="H83" s="1105"/>
      <c r="I83" s="1105"/>
      <c r="J83" s="1349"/>
      <c r="K83" s="1119"/>
      <c r="L83" s="1105"/>
      <c r="M83" s="1351"/>
      <c r="N83" s="1351"/>
      <c r="O83" s="1357"/>
      <c r="P83" s="1357"/>
      <c r="Q83" s="1351"/>
      <c r="R83" s="1353"/>
      <c r="S83" s="1353"/>
    </row>
    <row r="84" spans="1:19" ht="17.100000000000001" customHeight="1">
      <c r="A84" s="1361"/>
      <c r="B84" s="1361"/>
      <c r="C84" s="1352"/>
      <c r="D84" s="1105">
        <v>76</v>
      </c>
      <c r="E84" s="1124" t="s">
        <v>105</v>
      </c>
      <c r="F84" s="1105"/>
      <c r="G84" s="1105"/>
      <c r="H84" s="1105"/>
      <c r="I84" s="1105"/>
      <c r="J84" s="1349"/>
      <c r="K84" s="1119"/>
      <c r="L84" s="1105"/>
      <c r="M84" s="1351"/>
      <c r="N84" s="1351"/>
      <c r="O84" s="1357"/>
      <c r="P84" s="1357"/>
      <c r="Q84" s="1351"/>
      <c r="R84" s="1353"/>
      <c r="S84" s="1353"/>
    </row>
    <row r="85" spans="1:19" ht="17.100000000000001" customHeight="1">
      <c r="A85" s="1361"/>
      <c r="B85" s="1361"/>
      <c r="C85" s="1352"/>
      <c r="D85" s="1105">
        <v>77</v>
      </c>
      <c r="E85" s="1124" t="s">
        <v>106</v>
      </c>
      <c r="F85" s="1105"/>
      <c r="G85" s="1105"/>
      <c r="H85" s="1105"/>
      <c r="I85" s="1105"/>
      <c r="J85" s="1349"/>
      <c r="K85" s="1119"/>
      <c r="L85" s="1105"/>
      <c r="M85" s="1351"/>
      <c r="N85" s="1351"/>
      <c r="O85" s="1357"/>
      <c r="P85" s="1357"/>
      <c r="Q85" s="1351"/>
      <c r="R85" s="1353"/>
      <c r="S85" s="1353"/>
    </row>
    <row r="86" spans="1:19" ht="17.100000000000001" customHeight="1">
      <c r="A86" s="1362"/>
      <c r="B86" s="1362"/>
      <c r="C86" s="1352"/>
      <c r="D86" s="1105">
        <v>78</v>
      </c>
      <c r="E86" s="1124" t="s">
        <v>107</v>
      </c>
      <c r="F86" s="1105"/>
      <c r="G86" s="1105"/>
      <c r="H86" s="1105"/>
      <c r="I86" s="1105"/>
      <c r="J86" s="1349"/>
      <c r="K86" s="1119"/>
      <c r="L86" s="1105"/>
      <c r="M86" s="1351"/>
      <c r="N86" s="1351"/>
      <c r="O86" s="1358"/>
      <c r="P86" s="1358"/>
      <c r="Q86" s="1351"/>
      <c r="R86" s="1353"/>
      <c r="S86" s="1353"/>
    </row>
    <row r="87" spans="1:19" ht="17.100000000000001" customHeight="1">
      <c r="A87" s="1351" t="s">
        <v>108</v>
      </c>
      <c r="B87" s="1351"/>
      <c r="C87" s="1351"/>
      <c r="D87" s="1351"/>
      <c r="E87" s="1351"/>
      <c r="F87" s="1105">
        <f>SUM(F6:F86)</f>
        <v>28</v>
      </c>
      <c r="G87" s="1105">
        <f>SUM(G6:G86)</f>
        <v>28</v>
      </c>
      <c r="H87" s="1105">
        <f>SUM(H6:H86)</f>
        <v>26</v>
      </c>
      <c r="I87" s="1105">
        <f>SUM(I6:I86)</f>
        <v>26</v>
      </c>
      <c r="J87" s="1105">
        <v>22</v>
      </c>
      <c r="K87" s="1105"/>
      <c r="L87" s="1105"/>
      <c r="M87" s="1105"/>
      <c r="N87" s="1105">
        <f t="shared" ref="N87:S87" si="13">SUM(N6:N86)</f>
        <v>2824</v>
      </c>
      <c r="O87" s="1105">
        <f t="shared" si="13"/>
        <v>898</v>
      </c>
      <c r="P87" s="1105">
        <f t="shared" si="13"/>
        <v>1926</v>
      </c>
      <c r="Q87" s="1105">
        <f t="shared" si="13"/>
        <v>153</v>
      </c>
      <c r="R87" s="1126">
        <f t="shared" si="13"/>
        <v>0.98866855524079311</v>
      </c>
      <c r="S87" s="1126">
        <f t="shared" si="13"/>
        <v>0.98866855524079322</v>
      </c>
    </row>
    <row r="88" spans="1:19" ht="27.95" customHeight="1">
      <c r="A88" s="1365" t="s">
        <v>1318</v>
      </c>
      <c r="B88" s="1366"/>
      <c r="C88" s="1366"/>
      <c r="D88" s="1366"/>
      <c r="E88" s="1367"/>
      <c r="F88" s="1127"/>
      <c r="G88" s="1127"/>
      <c r="H88" s="1127"/>
      <c r="I88" s="1127"/>
      <c r="J88" s="1127"/>
      <c r="K88" s="1127"/>
      <c r="L88" s="1105"/>
      <c r="M88" s="1105"/>
      <c r="N88" s="1127"/>
      <c r="O88" s="1128">
        <f>O87/N87</f>
        <v>0.31798866855524077</v>
      </c>
      <c r="P88" s="1128">
        <f>P87/N87</f>
        <v>0.68201133144475923</v>
      </c>
      <c r="Q88" s="1127"/>
      <c r="R88" s="1127"/>
      <c r="S88" s="1127"/>
    </row>
  </sheetData>
  <mergeCells count="56">
    <mergeCell ref="A87:E87"/>
    <mergeCell ref="A88:E88"/>
    <mergeCell ref="Q51:Q57"/>
    <mergeCell ref="R51:R57"/>
    <mergeCell ref="B58:B86"/>
    <mergeCell ref="C58:C86"/>
    <mergeCell ref="J58:J86"/>
    <mergeCell ref="M58:M86"/>
    <mergeCell ref="N58:N86"/>
    <mergeCell ref="O58:O86"/>
    <mergeCell ref="P58:P86"/>
    <mergeCell ref="Q58:Q86"/>
    <mergeCell ref="J51:J57"/>
    <mergeCell ref="L51:L57"/>
    <mergeCell ref="M51:M57"/>
    <mergeCell ref="P51:P57"/>
    <mergeCell ref="U19:U20"/>
    <mergeCell ref="A25:A50"/>
    <mergeCell ref="C25:C31"/>
    <mergeCell ref="R25:R31"/>
    <mergeCell ref="S25:S86"/>
    <mergeCell ref="C32:C42"/>
    <mergeCell ref="R32:R42"/>
    <mergeCell ref="C43:C50"/>
    <mergeCell ref="R43:R50"/>
    <mergeCell ref="A51:A86"/>
    <mergeCell ref="A6:A24"/>
    <mergeCell ref="B6:B57"/>
    <mergeCell ref="C6:C18"/>
    <mergeCell ref="R58:R86"/>
    <mergeCell ref="C51:C57"/>
    <mergeCell ref="H51:H57"/>
    <mergeCell ref="I51:I57"/>
    <mergeCell ref="N51:N57"/>
    <mergeCell ref="O51:O57"/>
    <mergeCell ref="S3:S5"/>
    <mergeCell ref="R6:R18"/>
    <mergeCell ref="S6:S24"/>
    <mergeCell ref="C19:C24"/>
    <mergeCell ref="R19:R24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07" type="noConversion"/>
  <pageMargins left="0.70866141732283505" right="0.70866141732283505" top="0.59055118110236204" bottom="0.78740157480314998" header="0.31496062992126" footer="0.511811023622047"/>
  <pageSetup paperSize="9" orientation="portrait"/>
  <headerFooter alignWithMargins="0">
    <oddFooter>&amp;C&amp;10第 &amp;P 页，共 &amp;N 页&amp;R&amp;10&amp;A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5"/>
  <sheetViews>
    <sheetView zoomScaleNormal="100"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.875" defaultRowHeight="14.25"/>
  <cols>
    <col min="1" max="4" width="3.375" style="32" customWidth="1"/>
    <col min="5" max="5" width="22.125" style="32" customWidth="1"/>
    <col min="6" max="13" width="4.75" style="32" customWidth="1"/>
    <col min="14" max="15" width="5" style="32" customWidth="1"/>
    <col min="16" max="17" width="6.125" style="32" customWidth="1"/>
    <col min="18" max="16384" width="9.875" style="32"/>
  </cols>
  <sheetData>
    <row r="1" spans="1:17" ht="30" customHeight="1">
      <c r="A1" s="1392" t="s">
        <v>308</v>
      </c>
      <c r="B1" s="1392"/>
      <c r="C1" s="1392"/>
      <c r="D1" s="1392"/>
      <c r="E1" s="1392"/>
      <c r="F1" s="1392"/>
      <c r="G1" s="1392"/>
      <c r="H1" s="1392"/>
      <c r="I1" s="1392"/>
      <c r="J1" s="1392"/>
      <c r="K1" s="1392"/>
      <c r="L1" s="1392"/>
      <c r="M1" s="1392"/>
      <c r="N1" s="1392"/>
      <c r="O1" s="1392"/>
      <c r="P1" s="1392"/>
      <c r="Q1" s="1392"/>
    </row>
    <row r="2" spans="1:17" ht="15" customHeight="1">
      <c r="A2" s="1393" t="s">
        <v>1076</v>
      </c>
      <c r="B2" s="1393"/>
      <c r="C2" s="1393"/>
      <c r="D2" s="1393"/>
      <c r="E2" s="1393"/>
      <c r="F2" s="1393"/>
      <c r="G2" s="1393"/>
      <c r="H2" s="1393"/>
      <c r="I2" s="1393"/>
      <c r="J2" s="1393"/>
      <c r="K2" s="1393"/>
      <c r="L2" s="1393"/>
      <c r="M2" s="1393"/>
      <c r="N2" s="1393"/>
      <c r="O2" s="1393"/>
      <c r="P2" s="1393"/>
      <c r="Q2" s="1393"/>
    </row>
    <row r="3" spans="1:17" ht="18" customHeight="1">
      <c r="A3" s="1394" t="s">
        <v>1</v>
      </c>
      <c r="B3" s="1394"/>
      <c r="C3" s="1374"/>
      <c r="D3" s="1375" t="s">
        <v>2</v>
      </c>
      <c r="E3" s="1394" t="s">
        <v>3</v>
      </c>
      <c r="F3" s="1374" t="s">
        <v>4</v>
      </c>
      <c r="G3" s="1374"/>
      <c r="H3" s="1374" t="s">
        <v>5</v>
      </c>
      <c r="I3" s="1374"/>
      <c r="J3" s="1374" t="s">
        <v>6</v>
      </c>
      <c r="K3" s="1374"/>
      <c r="L3" s="1374" t="s">
        <v>109</v>
      </c>
      <c r="M3" s="1374"/>
      <c r="N3" s="1375" t="s">
        <v>8</v>
      </c>
      <c r="O3" s="1375" t="s">
        <v>9</v>
      </c>
      <c r="P3" s="1394" t="s">
        <v>10</v>
      </c>
      <c r="Q3" s="1394" t="s">
        <v>11</v>
      </c>
    </row>
    <row r="4" spans="1:17" ht="18" customHeight="1">
      <c r="A4" s="1374"/>
      <c r="B4" s="1374"/>
      <c r="C4" s="1374"/>
      <c r="D4" s="1375"/>
      <c r="E4" s="1394"/>
      <c r="F4" s="458">
        <v>1</v>
      </c>
      <c r="G4" s="458">
        <v>2</v>
      </c>
      <c r="H4" s="458">
        <v>3</v>
      </c>
      <c r="I4" s="458">
        <v>4</v>
      </c>
      <c r="J4" s="458">
        <v>5</v>
      </c>
      <c r="K4" s="458">
        <v>6</v>
      </c>
      <c r="L4" s="1394" t="s">
        <v>12</v>
      </c>
      <c r="M4" s="1394" t="s">
        <v>13</v>
      </c>
      <c r="N4" s="1375"/>
      <c r="O4" s="1375"/>
      <c r="P4" s="1394"/>
      <c r="Q4" s="1394"/>
    </row>
    <row r="5" spans="1:17" ht="18" customHeight="1">
      <c r="A5" s="1374"/>
      <c r="B5" s="1374"/>
      <c r="C5" s="1374"/>
      <c r="D5" s="1375"/>
      <c r="E5" s="1394"/>
      <c r="F5" s="450" t="s">
        <v>110</v>
      </c>
      <c r="G5" s="450" t="s">
        <v>110</v>
      </c>
      <c r="H5" s="450" t="s">
        <v>110</v>
      </c>
      <c r="I5" s="450" t="s">
        <v>110</v>
      </c>
      <c r="J5" s="450" t="s">
        <v>110</v>
      </c>
      <c r="K5" s="450" t="s">
        <v>111</v>
      </c>
      <c r="L5" s="1394"/>
      <c r="M5" s="1394"/>
      <c r="N5" s="1375"/>
      <c r="O5" s="1375"/>
      <c r="P5" s="1394"/>
      <c r="Q5" s="1394"/>
    </row>
    <row r="6" spans="1:17" ht="18.2" customHeight="1">
      <c r="A6" s="1375" t="s">
        <v>16</v>
      </c>
      <c r="B6" s="1375" t="s">
        <v>17</v>
      </c>
      <c r="C6" s="1375" t="s">
        <v>196</v>
      </c>
      <c r="D6" s="451">
        <v>1</v>
      </c>
      <c r="E6" s="406" t="s">
        <v>19</v>
      </c>
      <c r="F6" s="340">
        <v>2</v>
      </c>
      <c r="G6" s="340">
        <v>2</v>
      </c>
      <c r="H6" s="451"/>
      <c r="I6" s="451"/>
      <c r="J6" s="451"/>
      <c r="K6" s="451"/>
      <c r="L6" s="451" t="s">
        <v>1143</v>
      </c>
      <c r="M6" s="451"/>
      <c r="N6" s="451">
        <f>F6*16+G6*16+H6*16+I6*16+J6*16+K6*19</f>
        <v>64</v>
      </c>
      <c r="O6" s="455">
        <f t="shared" ref="O6:O39" si="0">INT(N6/16)+IF(MOD(N6,16)&gt;9,1,0)</f>
        <v>4</v>
      </c>
      <c r="P6" s="1372">
        <f>SUM(N6:N15)/(SUM(N6:N84))</f>
        <v>0.17101449275362318</v>
      </c>
      <c r="Q6" s="1161">
        <f>SUM(N6:N20)/(SUM(N6:N84))</f>
        <v>0.24057971014492754</v>
      </c>
    </row>
    <row r="7" spans="1:17" ht="18.2" customHeight="1">
      <c r="A7" s="1375"/>
      <c r="B7" s="1375"/>
      <c r="C7" s="1391"/>
      <c r="D7" s="451">
        <v>2</v>
      </c>
      <c r="E7" s="407" t="s">
        <v>20</v>
      </c>
      <c r="F7" s="451"/>
      <c r="G7" s="451"/>
      <c r="H7" s="340">
        <v>2</v>
      </c>
      <c r="I7" s="340">
        <v>2</v>
      </c>
      <c r="J7" s="451"/>
      <c r="K7" s="451"/>
      <c r="L7" s="451" t="s">
        <v>1143</v>
      </c>
      <c r="M7" s="451"/>
      <c r="N7" s="451">
        <f t="shared" ref="N7:N12" si="1">F7*16+G7*16+H7*16+I7*16+J7*16+K7*19</f>
        <v>64</v>
      </c>
      <c r="O7" s="455">
        <f t="shared" si="0"/>
        <v>4</v>
      </c>
      <c r="P7" s="1372"/>
      <c r="Q7" s="1161"/>
    </row>
    <row r="8" spans="1:17" ht="18.2" customHeight="1">
      <c r="A8" s="1375"/>
      <c r="B8" s="1375"/>
      <c r="C8" s="1391"/>
      <c r="D8" s="451">
        <v>3</v>
      </c>
      <c r="E8" s="407" t="s">
        <v>309</v>
      </c>
      <c r="F8" s="451">
        <v>2</v>
      </c>
      <c r="G8" s="451">
        <v>2</v>
      </c>
      <c r="H8" s="340"/>
      <c r="I8" s="340"/>
      <c r="J8" s="451"/>
      <c r="K8" s="451"/>
      <c r="L8" s="451" t="s">
        <v>1143</v>
      </c>
      <c r="M8" s="451"/>
      <c r="N8" s="451">
        <f t="shared" si="1"/>
        <v>64</v>
      </c>
      <c r="O8" s="455">
        <f t="shared" si="0"/>
        <v>4</v>
      </c>
      <c r="P8" s="1372"/>
      <c r="Q8" s="1161"/>
    </row>
    <row r="9" spans="1:17" ht="18.2" customHeight="1">
      <c r="A9" s="1375"/>
      <c r="B9" s="1375"/>
      <c r="C9" s="1391"/>
      <c r="D9" s="451">
        <v>4</v>
      </c>
      <c r="E9" s="407" t="s">
        <v>310</v>
      </c>
      <c r="F9" s="451"/>
      <c r="G9" s="451"/>
      <c r="H9" s="340">
        <v>2</v>
      </c>
      <c r="I9" s="340">
        <v>2</v>
      </c>
      <c r="J9" s="451"/>
      <c r="K9" s="451"/>
      <c r="L9" s="451" t="s">
        <v>1143</v>
      </c>
      <c r="M9" s="451"/>
      <c r="N9" s="451">
        <f t="shared" si="1"/>
        <v>64</v>
      </c>
      <c r="O9" s="455">
        <f t="shared" si="0"/>
        <v>4</v>
      </c>
      <c r="P9" s="1372"/>
      <c r="Q9" s="1161"/>
    </row>
    <row r="10" spans="1:17" ht="18.2" customHeight="1">
      <c r="A10" s="1375"/>
      <c r="B10" s="1375"/>
      <c r="C10" s="1391"/>
      <c r="D10" s="451">
        <v>5</v>
      </c>
      <c r="E10" s="187" t="s">
        <v>21</v>
      </c>
      <c r="F10" s="340">
        <v>2</v>
      </c>
      <c r="G10" s="340">
        <v>2</v>
      </c>
      <c r="H10" s="340"/>
      <c r="I10" s="340"/>
      <c r="J10" s="453"/>
      <c r="K10" s="453"/>
      <c r="L10" s="451" t="s">
        <v>1143</v>
      </c>
      <c r="M10" s="340"/>
      <c r="N10" s="451">
        <f t="shared" si="1"/>
        <v>64</v>
      </c>
      <c r="O10" s="455">
        <f t="shared" si="0"/>
        <v>4</v>
      </c>
      <c r="P10" s="1372"/>
      <c r="Q10" s="1161"/>
    </row>
    <row r="11" spans="1:17" ht="18.2" customHeight="1">
      <c r="A11" s="1375"/>
      <c r="B11" s="1375"/>
      <c r="C11" s="1391"/>
      <c r="D11" s="451">
        <v>6</v>
      </c>
      <c r="E11" s="187" t="s">
        <v>22</v>
      </c>
      <c r="F11" s="451"/>
      <c r="G11" s="451"/>
      <c r="H11" s="451"/>
      <c r="I11" s="403"/>
      <c r="J11" s="403">
        <v>2</v>
      </c>
      <c r="K11" s="451"/>
      <c r="L11" s="451" t="s">
        <v>1143</v>
      </c>
      <c r="M11" s="451"/>
      <c r="N11" s="451">
        <f t="shared" si="1"/>
        <v>32</v>
      </c>
      <c r="O11" s="455">
        <f t="shared" si="0"/>
        <v>2</v>
      </c>
      <c r="P11" s="1372"/>
      <c r="Q11" s="1161"/>
    </row>
    <row r="12" spans="1:17" ht="18.2" customHeight="1">
      <c r="A12" s="1375"/>
      <c r="B12" s="1375"/>
      <c r="C12" s="1391"/>
      <c r="D12" s="451">
        <v>7</v>
      </c>
      <c r="E12" s="408" t="s">
        <v>23</v>
      </c>
      <c r="F12" s="453"/>
      <c r="G12" s="453"/>
      <c r="H12" s="453">
        <v>2</v>
      </c>
      <c r="I12" s="453">
        <v>2</v>
      </c>
      <c r="J12" s="453"/>
      <c r="K12" s="453"/>
      <c r="L12" s="451" t="s">
        <v>1143</v>
      </c>
      <c r="M12" s="137"/>
      <c r="N12" s="451">
        <f t="shared" si="1"/>
        <v>64</v>
      </c>
      <c r="O12" s="455">
        <f t="shared" si="0"/>
        <v>4</v>
      </c>
      <c r="P12" s="1372"/>
      <c r="Q12" s="1161"/>
    </row>
    <row r="13" spans="1:17" ht="18.2" customHeight="1">
      <c r="A13" s="1375"/>
      <c r="B13" s="1375"/>
      <c r="C13" s="1391"/>
      <c r="D13" s="451">
        <v>8</v>
      </c>
      <c r="E13" s="187" t="s">
        <v>24</v>
      </c>
      <c r="F13" s="340" t="s">
        <v>25</v>
      </c>
      <c r="G13" s="340" t="s">
        <v>25</v>
      </c>
      <c r="H13" s="451" t="s">
        <v>25</v>
      </c>
      <c r="I13" s="451" t="s">
        <v>25</v>
      </c>
      <c r="J13" s="451" t="s">
        <v>25</v>
      </c>
      <c r="K13" s="451"/>
      <c r="L13" s="451"/>
      <c r="M13" s="451" t="s">
        <v>1143</v>
      </c>
      <c r="N13" s="451">
        <v>20</v>
      </c>
      <c r="O13" s="455">
        <f t="shared" si="0"/>
        <v>1</v>
      </c>
      <c r="P13" s="1372"/>
      <c r="Q13" s="1161"/>
    </row>
    <row r="14" spans="1:17" ht="18.2" customHeight="1">
      <c r="A14" s="1375"/>
      <c r="B14" s="1375"/>
      <c r="C14" s="1391"/>
      <c r="D14" s="451">
        <v>9</v>
      </c>
      <c r="E14" s="187" t="s">
        <v>27</v>
      </c>
      <c r="F14" s="451" t="s">
        <v>28</v>
      </c>
      <c r="G14" s="451" t="s">
        <v>28</v>
      </c>
      <c r="H14" s="451" t="s">
        <v>28</v>
      </c>
      <c r="I14" s="451" t="s">
        <v>28</v>
      </c>
      <c r="J14" s="451"/>
      <c r="K14" s="451"/>
      <c r="L14" s="451"/>
      <c r="M14" s="451" t="s">
        <v>1143</v>
      </c>
      <c r="N14" s="451">
        <v>24</v>
      </c>
      <c r="O14" s="455">
        <f t="shared" si="0"/>
        <v>1</v>
      </c>
      <c r="P14" s="1372"/>
      <c r="Q14" s="1161"/>
    </row>
    <row r="15" spans="1:17" ht="18.2" customHeight="1">
      <c r="A15" s="1375"/>
      <c r="B15" s="1375"/>
      <c r="C15" s="1391"/>
      <c r="D15" s="451">
        <v>10</v>
      </c>
      <c r="E15" s="187" t="s">
        <v>29</v>
      </c>
      <c r="F15" s="451" t="s">
        <v>30</v>
      </c>
      <c r="G15" s="451"/>
      <c r="H15" s="451"/>
      <c r="I15" s="451"/>
      <c r="J15" s="451" t="s">
        <v>25</v>
      </c>
      <c r="K15" s="451"/>
      <c r="L15" s="451"/>
      <c r="M15" s="451" t="s">
        <v>1143</v>
      </c>
      <c r="N15" s="451">
        <v>12</v>
      </c>
      <c r="O15" s="455">
        <f t="shared" si="0"/>
        <v>1</v>
      </c>
      <c r="P15" s="1372"/>
      <c r="Q15" s="1161"/>
    </row>
    <row r="16" spans="1:17" ht="18.2" customHeight="1">
      <c r="A16" s="1375"/>
      <c r="B16" s="1375"/>
      <c r="C16" s="409"/>
      <c r="D16" s="451">
        <v>11</v>
      </c>
      <c r="E16" s="410" t="s">
        <v>1077</v>
      </c>
      <c r="F16" s="453">
        <v>2</v>
      </c>
      <c r="G16" s="453">
        <v>2</v>
      </c>
      <c r="H16" s="453">
        <v>2</v>
      </c>
      <c r="I16" s="451"/>
      <c r="J16" s="451"/>
      <c r="K16" s="451"/>
      <c r="L16" s="451"/>
      <c r="M16" s="451" t="s">
        <v>1143</v>
      </c>
      <c r="N16" s="451">
        <f t="shared" ref="N16" si="2">F16*16+G16*16+H16*16+I16*16+J16*16+K16*19</f>
        <v>96</v>
      </c>
      <c r="O16" s="455">
        <f t="shared" ref="O16" si="3">INT(N16/16)+IF(MOD(N16,16)&gt;9,1,0)</f>
        <v>6</v>
      </c>
      <c r="P16" s="449"/>
      <c r="Q16" s="1161"/>
    </row>
    <row r="17" spans="1:17" ht="18.2" customHeight="1">
      <c r="A17" s="1375"/>
      <c r="B17" s="1375"/>
      <c r="C17" s="1221" t="s">
        <v>332</v>
      </c>
      <c r="D17" s="451">
        <v>12</v>
      </c>
      <c r="E17" s="410" t="s">
        <v>1078</v>
      </c>
      <c r="F17" s="453">
        <v>1</v>
      </c>
      <c r="G17" s="453">
        <v>1</v>
      </c>
      <c r="H17" s="453"/>
      <c r="I17" s="453"/>
      <c r="J17" s="453"/>
      <c r="K17" s="453"/>
      <c r="L17" s="451" t="s">
        <v>1143</v>
      </c>
      <c r="M17" s="137"/>
      <c r="N17" s="451">
        <f t="shared" ref="N17:N39" si="4">F17*16+G17*16+H17*16+I17*16+J17*16+K17*19</f>
        <v>32</v>
      </c>
      <c r="O17" s="455">
        <f t="shared" si="0"/>
        <v>2</v>
      </c>
      <c r="P17" s="1372">
        <f>SUM(N17:N20)/(SUM(N6:N84))</f>
        <v>3.4782608695652174E-2</v>
      </c>
      <c r="Q17" s="1161"/>
    </row>
    <row r="18" spans="1:17" ht="18.2" customHeight="1">
      <c r="A18" s="1375"/>
      <c r="B18" s="1375"/>
      <c r="C18" s="1388"/>
      <c r="D18" s="451">
        <v>13</v>
      </c>
      <c r="E18" s="410" t="s">
        <v>312</v>
      </c>
      <c r="F18" s="453"/>
      <c r="G18" s="453"/>
      <c r="H18" s="412">
        <v>0</v>
      </c>
      <c r="I18" s="412">
        <v>0</v>
      </c>
      <c r="J18" s="453"/>
      <c r="K18" s="453"/>
      <c r="L18" s="451" t="s">
        <v>1143</v>
      </c>
      <c r="M18" s="137"/>
      <c r="N18" s="451">
        <f t="shared" ref="N18:N20" si="5">F18*16+G18*16+H18*16+I18*16+J18*16+K18*19</f>
        <v>0</v>
      </c>
      <c r="O18" s="455">
        <f t="shared" ref="O18:O20" si="6">INT(N18/16)+IF(MOD(N18,16)&gt;9,1,0)</f>
        <v>0</v>
      </c>
      <c r="P18" s="1372"/>
      <c r="Q18" s="1161"/>
    </row>
    <row r="19" spans="1:17" ht="18.2" customHeight="1">
      <c r="A19" s="1380"/>
      <c r="B19" s="1380"/>
      <c r="C19" s="1388"/>
      <c r="D19" s="414"/>
      <c r="E19" s="415" t="s">
        <v>1372</v>
      </c>
      <c r="F19" s="454"/>
      <c r="G19" s="454"/>
      <c r="H19" s="454">
        <v>2</v>
      </c>
      <c r="I19" s="454"/>
      <c r="J19" s="454"/>
      <c r="K19" s="454"/>
      <c r="L19" s="451" t="s">
        <v>1143</v>
      </c>
      <c r="M19" s="416"/>
      <c r="N19" s="451">
        <f t="shared" si="5"/>
        <v>32</v>
      </c>
      <c r="O19" s="455">
        <f t="shared" si="6"/>
        <v>2</v>
      </c>
      <c r="P19" s="1373"/>
      <c r="Q19" s="1379"/>
    </row>
    <row r="20" spans="1:17" ht="18.2" customHeight="1">
      <c r="A20" s="1375"/>
      <c r="B20" s="1375"/>
      <c r="C20" s="1389"/>
      <c r="D20" s="451">
        <v>14</v>
      </c>
      <c r="E20" s="410" t="s">
        <v>1373</v>
      </c>
      <c r="F20" s="453"/>
      <c r="G20" s="453"/>
      <c r="H20" s="453"/>
      <c r="I20" s="453">
        <v>2</v>
      </c>
      <c r="J20" s="453"/>
      <c r="K20" s="453"/>
      <c r="L20" s="451" t="s">
        <v>1143</v>
      </c>
      <c r="M20" s="137"/>
      <c r="N20" s="451">
        <f t="shared" si="5"/>
        <v>32</v>
      </c>
      <c r="O20" s="455">
        <f t="shared" si="6"/>
        <v>2</v>
      </c>
      <c r="P20" s="1372"/>
      <c r="Q20" s="1161"/>
    </row>
    <row r="21" spans="1:17" ht="18.2" customHeight="1">
      <c r="A21" s="1375" t="s">
        <v>43</v>
      </c>
      <c r="B21" s="1375"/>
      <c r="C21" s="1390" t="s">
        <v>196</v>
      </c>
      <c r="D21" s="451">
        <v>15</v>
      </c>
      <c r="E21" s="410" t="s">
        <v>324</v>
      </c>
      <c r="F21" s="340">
        <v>1</v>
      </c>
      <c r="G21" s="340">
        <v>1</v>
      </c>
      <c r="H21" s="453"/>
      <c r="I21" s="453"/>
      <c r="J21" s="453"/>
      <c r="K21" s="453"/>
      <c r="L21" s="137"/>
      <c r="M21" s="451" t="s">
        <v>1143</v>
      </c>
      <c r="N21" s="451">
        <f t="shared" si="4"/>
        <v>32</v>
      </c>
      <c r="O21" s="455">
        <f t="shared" si="0"/>
        <v>2</v>
      </c>
      <c r="P21" s="1372">
        <f>SUM(N21:N23)/(SUM(N6:N84))</f>
        <v>9.2753623188405798E-2</v>
      </c>
      <c r="Q21" s="1161">
        <f>SUM(N21:N84)/(SUM(N6:N84))</f>
        <v>0.75942028985507248</v>
      </c>
    </row>
    <row r="22" spans="1:17" ht="18.2" customHeight="1">
      <c r="A22" s="1375"/>
      <c r="B22" s="1375"/>
      <c r="C22" s="1391"/>
      <c r="D22" s="451">
        <v>16</v>
      </c>
      <c r="E22" s="408" t="s">
        <v>45</v>
      </c>
      <c r="F22" s="340">
        <v>2</v>
      </c>
      <c r="G22" s="340">
        <v>2</v>
      </c>
      <c r="H22" s="340">
        <v>2</v>
      </c>
      <c r="I22" s="340">
        <v>2</v>
      </c>
      <c r="J22" s="453">
        <v>2</v>
      </c>
      <c r="K22" s="453"/>
      <c r="L22" s="137"/>
      <c r="M22" s="451" t="s">
        <v>1143</v>
      </c>
      <c r="N22" s="451">
        <f t="shared" si="4"/>
        <v>160</v>
      </c>
      <c r="O22" s="455">
        <f t="shared" si="0"/>
        <v>10</v>
      </c>
      <c r="P22" s="1372"/>
      <c r="Q22" s="1161"/>
    </row>
    <row r="23" spans="1:17" ht="18.2" customHeight="1">
      <c r="A23" s="1375"/>
      <c r="B23" s="1375"/>
      <c r="C23" s="1391"/>
      <c r="D23" s="451">
        <v>17</v>
      </c>
      <c r="E23" s="408" t="s">
        <v>46</v>
      </c>
      <c r="F23" s="340">
        <v>2</v>
      </c>
      <c r="G23" s="340">
        <v>2</v>
      </c>
      <c r="H23" s="453"/>
      <c r="I23" s="453"/>
      <c r="J23" s="453"/>
      <c r="K23" s="453"/>
      <c r="L23" s="137"/>
      <c r="M23" s="451" t="s">
        <v>1143</v>
      </c>
      <c r="N23" s="451">
        <f t="shared" si="4"/>
        <v>64</v>
      </c>
      <c r="O23" s="455">
        <f t="shared" si="0"/>
        <v>4</v>
      </c>
      <c r="P23" s="1372"/>
      <c r="Q23" s="1161"/>
    </row>
    <row r="24" spans="1:17" ht="18.2" customHeight="1">
      <c r="A24" s="1375"/>
      <c r="B24" s="1375"/>
      <c r="C24" s="1375" t="s">
        <v>332</v>
      </c>
      <c r="D24" s="451">
        <v>18</v>
      </c>
      <c r="E24" s="410" t="s">
        <v>311</v>
      </c>
      <c r="F24" s="453">
        <v>1</v>
      </c>
      <c r="G24" s="453">
        <v>1</v>
      </c>
      <c r="H24" s="412">
        <v>2</v>
      </c>
      <c r="I24" s="412">
        <v>2</v>
      </c>
      <c r="J24" s="453"/>
      <c r="K24" s="453"/>
      <c r="L24" s="451" t="s">
        <v>1143</v>
      </c>
      <c r="M24" s="137"/>
      <c r="N24" s="451">
        <f t="shared" si="4"/>
        <v>96</v>
      </c>
      <c r="O24" s="455">
        <f t="shared" si="0"/>
        <v>6</v>
      </c>
      <c r="P24" s="1372">
        <f>SUM(N24:N36)/(SUM(N6:N84))</f>
        <v>0.28985507246376813</v>
      </c>
      <c r="Q24" s="1161"/>
    </row>
    <row r="25" spans="1:17" ht="18.2" customHeight="1">
      <c r="A25" s="1375"/>
      <c r="B25" s="1375"/>
      <c r="C25" s="1375"/>
      <c r="D25" s="451">
        <v>19</v>
      </c>
      <c r="E25" s="410" t="s">
        <v>50</v>
      </c>
      <c r="F25" s="453">
        <v>4</v>
      </c>
      <c r="G25" s="453">
        <v>4</v>
      </c>
      <c r="H25" s="412">
        <v>0</v>
      </c>
      <c r="I25" s="412">
        <v>0</v>
      </c>
      <c r="J25" s="412">
        <v>0</v>
      </c>
      <c r="K25" s="453"/>
      <c r="L25" s="451" t="s">
        <v>1143</v>
      </c>
      <c r="M25" s="137"/>
      <c r="N25" s="451">
        <f t="shared" si="4"/>
        <v>128</v>
      </c>
      <c r="O25" s="455">
        <f t="shared" si="0"/>
        <v>8</v>
      </c>
      <c r="P25" s="1372"/>
      <c r="Q25" s="1161"/>
    </row>
    <row r="26" spans="1:17" ht="18.2" customHeight="1">
      <c r="A26" s="1380"/>
      <c r="B26" s="1380"/>
      <c r="C26" s="1380"/>
      <c r="D26" s="414"/>
      <c r="E26" s="415" t="s">
        <v>1370</v>
      </c>
      <c r="F26" s="454"/>
      <c r="G26" s="454"/>
      <c r="H26" s="454">
        <v>2</v>
      </c>
      <c r="I26" s="454">
        <v>2</v>
      </c>
      <c r="J26" s="454">
        <v>2</v>
      </c>
      <c r="K26" s="454"/>
      <c r="L26" s="451" t="s">
        <v>1143</v>
      </c>
      <c r="M26" s="416"/>
      <c r="N26" s="451">
        <f t="shared" ref="N26" si="7">F26*16+G26*16+H26*16+I26*16+J26*16+K26*19</f>
        <v>96</v>
      </c>
      <c r="O26" s="455">
        <f t="shared" ref="O26" si="8">INT(N26/16)+IF(MOD(N26,16)&gt;9,1,0)</f>
        <v>6</v>
      </c>
      <c r="P26" s="1373"/>
      <c r="Q26" s="1379"/>
    </row>
    <row r="27" spans="1:17" ht="18.2" customHeight="1">
      <c r="A27" s="1375"/>
      <c r="B27" s="1375"/>
      <c r="C27" s="1375"/>
      <c r="D27" s="451">
        <v>20</v>
      </c>
      <c r="E27" s="410" t="s">
        <v>314</v>
      </c>
      <c r="F27" s="453">
        <v>2</v>
      </c>
      <c r="G27" s="453">
        <v>2</v>
      </c>
      <c r="H27" s="453"/>
      <c r="I27" s="453"/>
      <c r="J27" s="453"/>
      <c r="K27" s="453"/>
      <c r="L27" s="451" t="s">
        <v>1143</v>
      </c>
      <c r="M27" s="137"/>
      <c r="N27" s="451">
        <f t="shared" si="4"/>
        <v>64</v>
      </c>
      <c r="O27" s="455">
        <f t="shared" si="0"/>
        <v>4</v>
      </c>
      <c r="P27" s="1372"/>
      <c r="Q27" s="1161"/>
    </row>
    <row r="28" spans="1:17" ht="18.2" customHeight="1">
      <c r="A28" s="1375"/>
      <c r="B28" s="1375"/>
      <c r="C28" s="1375"/>
      <c r="D28" s="451">
        <v>21</v>
      </c>
      <c r="E28" s="410" t="s">
        <v>315</v>
      </c>
      <c r="F28" s="453">
        <v>4</v>
      </c>
      <c r="G28" s="453">
        <v>4</v>
      </c>
      <c r="H28" s="412">
        <v>0</v>
      </c>
      <c r="I28" s="412">
        <v>0</v>
      </c>
      <c r="J28" s="412">
        <v>0</v>
      </c>
      <c r="K28" s="453"/>
      <c r="L28" s="451" t="s">
        <v>1143</v>
      </c>
      <c r="M28" s="137"/>
      <c r="N28" s="451">
        <f t="shared" si="4"/>
        <v>128</v>
      </c>
      <c r="O28" s="455">
        <f t="shared" si="0"/>
        <v>8</v>
      </c>
      <c r="P28" s="1372"/>
      <c r="Q28" s="1161"/>
    </row>
    <row r="29" spans="1:17" ht="18.2" customHeight="1">
      <c r="A29" s="1380"/>
      <c r="B29" s="1380"/>
      <c r="C29" s="1380"/>
      <c r="D29" s="414"/>
      <c r="E29" s="415" t="s">
        <v>1371</v>
      </c>
      <c r="F29" s="454"/>
      <c r="G29" s="454"/>
      <c r="H29" s="454">
        <v>2</v>
      </c>
      <c r="I29" s="454">
        <v>2</v>
      </c>
      <c r="J29" s="454">
        <v>2</v>
      </c>
      <c r="K29" s="454"/>
      <c r="L29" s="451" t="s">
        <v>1143</v>
      </c>
      <c r="M29" s="137"/>
      <c r="N29" s="451">
        <f t="shared" ref="N29" si="9">F29*16+G29*16+H29*16+I29*16+J29*16+K29*19</f>
        <v>96</v>
      </c>
      <c r="O29" s="455">
        <f t="shared" ref="O29" si="10">INT(N29/16)+IF(MOD(N29,16)&gt;9,1,0)</f>
        <v>6</v>
      </c>
      <c r="P29" s="1373"/>
      <c r="Q29" s="1379"/>
    </row>
    <row r="30" spans="1:17" ht="18.2" customHeight="1">
      <c r="A30" s="1375"/>
      <c r="B30" s="1375"/>
      <c r="C30" s="1375"/>
      <c r="D30" s="451">
        <v>22</v>
      </c>
      <c r="E30" s="410" t="s">
        <v>316</v>
      </c>
      <c r="F30" s="453"/>
      <c r="G30" s="453"/>
      <c r="H30" s="453">
        <v>2</v>
      </c>
      <c r="I30" s="453"/>
      <c r="J30" s="453"/>
      <c r="K30" s="453"/>
      <c r="L30" s="451" t="s">
        <v>1143</v>
      </c>
      <c r="M30" s="137"/>
      <c r="N30" s="451">
        <f t="shared" si="4"/>
        <v>32</v>
      </c>
      <c r="O30" s="455">
        <f t="shared" si="0"/>
        <v>2</v>
      </c>
      <c r="P30" s="1372"/>
      <c r="Q30" s="1161"/>
    </row>
    <row r="31" spans="1:17" ht="18.2" customHeight="1">
      <c r="A31" s="1375"/>
      <c r="B31" s="1375"/>
      <c r="C31" s="1375"/>
      <c r="D31" s="451">
        <v>23</v>
      </c>
      <c r="E31" s="410" t="s">
        <v>317</v>
      </c>
      <c r="F31" s="453"/>
      <c r="G31" s="453"/>
      <c r="H31" s="453">
        <v>2</v>
      </c>
      <c r="I31" s="453">
        <v>2</v>
      </c>
      <c r="J31" s="453"/>
      <c r="K31" s="453"/>
      <c r="L31" s="451" t="s">
        <v>1143</v>
      </c>
      <c r="M31" s="137"/>
      <c r="N31" s="451">
        <f t="shared" si="4"/>
        <v>64</v>
      </c>
      <c r="O31" s="455">
        <f t="shared" si="0"/>
        <v>4</v>
      </c>
      <c r="P31" s="1372"/>
      <c r="Q31" s="1161"/>
    </row>
    <row r="32" spans="1:17" ht="18.2" customHeight="1">
      <c r="A32" s="1375"/>
      <c r="B32" s="1375"/>
      <c r="C32" s="1375"/>
      <c r="D32" s="451">
        <v>24</v>
      </c>
      <c r="E32" s="410" t="s">
        <v>318</v>
      </c>
      <c r="F32" s="453"/>
      <c r="G32" s="453"/>
      <c r="H32" s="453"/>
      <c r="I32" s="453">
        <v>2</v>
      </c>
      <c r="J32" s="453"/>
      <c r="K32" s="453"/>
      <c r="L32" s="451" t="s">
        <v>1143</v>
      </c>
      <c r="M32" s="137"/>
      <c r="N32" s="451">
        <f t="shared" si="4"/>
        <v>32</v>
      </c>
      <c r="O32" s="455">
        <f t="shared" si="0"/>
        <v>2</v>
      </c>
      <c r="P32" s="1372"/>
      <c r="Q32" s="1161"/>
    </row>
    <row r="33" spans="1:17" ht="18.2" customHeight="1">
      <c r="A33" s="1375"/>
      <c r="B33" s="1375"/>
      <c r="C33" s="1375"/>
      <c r="D33" s="451">
        <v>25</v>
      </c>
      <c r="E33" s="410" t="s">
        <v>319</v>
      </c>
      <c r="F33" s="412"/>
      <c r="G33" s="412"/>
      <c r="H33" s="412"/>
      <c r="I33" s="412"/>
      <c r="J33" s="412">
        <v>0</v>
      </c>
      <c r="K33" s="453"/>
      <c r="L33" s="451" t="s">
        <v>1143</v>
      </c>
      <c r="M33" s="137"/>
      <c r="N33" s="451">
        <f t="shared" si="4"/>
        <v>0</v>
      </c>
      <c r="O33" s="455">
        <f t="shared" si="0"/>
        <v>0</v>
      </c>
      <c r="P33" s="1372"/>
      <c r="Q33" s="1161"/>
    </row>
    <row r="34" spans="1:17" ht="18.2" customHeight="1">
      <c r="A34" s="1380"/>
      <c r="B34" s="1380"/>
      <c r="C34" s="1380"/>
      <c r="D34" s="414"/>
      <c r="E34" s="415" t="s">
        <v>1369</v>
      </c>
      <c r="F34" s="417"/>
      <c r="G34" s="417"/>
      <c r="H34" s="417"/>
      <c r="I34" s="417"/>
      <c r="J34" s="454">
        <v>2</v>
      </c>
      <c r="K34" s="454"/>
      <c r="L34" s="451" t="s">
        <v>1143</v>
      </c>
      <c r="M34" s="137"/>
      <c r="N34" s="451">
        <f t="shared" ref="N34" si="11">F34*16+G34*16+H34*16+I34*16+J34*16+K34*19</f>
        <v>32</v>
      </c>
      <c r="O34" s="455">
        <f t="shared" ref="O34" si="12">INT(N34/16)+IF(MOD(N34,16)&gt;9,1,0)</f>
        <v>2</v>
      </c>
      <c r="P34" s="1373"/>
      <c r="Q34" s="1379"/>
    </row>
    <row r="35" spans="1:17" ht="18.2" customHeight="1">
      <c r="A35" s="1375"/>
      <c r="B35" s="1375"/>
      <c r="C35" s="1375"/>
      <c r="D35" s="451">
        <v>26</v>
      </c>
      <c r="E35" s="410" t="s">
        <v>320</v>
      </c>
      <c r="F35" s="453"/>
      <c r="G35" s="453"/>
      <c r="H35" s="453"/>
      <c r="I35" s="453"/>
      <c r="J35" s="412">
        <v>0</v>
      </c>
      <c r="K35" s="453"/>
      <c r="L35" s="451" t="s">
        <v>1143</v>
      </c>
      <c r="M35" s="137"/>
      <c r="N35" s="451">
        <f t="shared" si="4"/>
        <v>0</v>
      </c>
      <c r="O35" s="455">
        <f t="shared" si="0"/>
        <v>0</v>
      </c>
      <c r="P35" s="1372"/>
      <c r="Q35" s="1161"/>
    </row>
    <row r="36" spans="1:17" ht="18.2" customHeight="1">
      <c r="A36" s="1375"/>
      <c r="B36" s="1375"/>
      <c r="C36" s="1375"/>
      <c r="D36" s="451">
        <v>27</v>
      </c>
      <c r="E36" s="410" t="s">
        <v>321</v>
      </c>
      <c r="F36" s="453"/>
      <c r="G36" s="413"/>
      <c r="H36" s="453"/>
      <c r="I36" s="453"/>
      <c r="J36" s="453">
        <v>2</v>
      </c>
      <c r="K36" s="453"/>
      <c r="L36" s="451" t="s">
        <v>1143</v>
      </c>
      <c r="M36" s="137"/>
      <c r="N36" s="451">
        <f t="shared" si="4"/>
        <v>32</v>
      </c>
      <c r="O36" s="455">
        <f t="shared" si="0"/>
        <v>2</v>
      </c>
      <c r="P36" s="1372"/>
      <c r="Q36" s="1161"/>
    </row>
    <row r="37" spans="1:17" ht="15.6" customHeight="1">
      <c r="A37" s="1375" t="s">
        <v>43</v>
      </c>
      <c r="B37" s="1375" t="s">
        <v>17</v>
      </c>
      <c r="C37" s="1375" t="s">
        <v>56</v>
      </c>
      <c r="D37" s="451">
        <v>28</v>
      </c>
      <c r="E37" s="215" t="s">
        <v>57</v>
      </c>
      <c r="F37" s="451">
        <v>1</v>
      </c>
      <c r="G37" s="451">
        <v>1</v>
      </c>
      <c r="H37" s="451"/>
      <c r="I37" s="451"/>
      <c r="J37" s="451"/>
      <c r="K37" s="451"/>
      <c r="L37" s="451"/>
      <c r="M37" s="451" t="s">
        <v>1143</v>
      </c>
      <c r="N37" s="451">
        <f t="shared" si="4"/>
        <v>32</v>
      </c>
      <c r="O37" s="455">
        <f t="shared" si="0"/>
        <v>2</v>
      </c>
      <c r="P37" s="1372">
        <f>SUM(N37:N48)/(SUM(N6:N84))</f>
        <v>0.29565217391304349</v>
      </c>
      <c r="Q37" s="1161"/>
    </row>
    <row r="38" spans="1:17" ht="15.6" customHeight="1">
      <c r="A38" s="1375"/>
      <c r="B38" s="1375"/>
      <c r="C38" s="1375"/>
      <c r="D38" s="451">
        <v>29</v>
      </c>
      <c r="E38" s="408" t="s">
        <v>199</v>
      </c>
      <c r="F38" s="453">
        <v>1</v>
      </c>
      <c r="G38" s="453">
        <v>1</v>
      </c>
      <c r="H38" s="453"/>
      <c r="I38" s="453"/>
      <c r="J38" s="453"/>
      <c r="K38" s="453"/>
      <c r="L38" s="137"/>
      <c r="M38" s="451" t="s">
        <v>1143</v>
      </c>
      <c r="N38" s="451">
        <f t="shared" si="4"/>
        <v>32</v>
      </c>
      <c r="O38" s="455">
        <f t="shared" si="0"/>
        <v>2</v>
      </c>
      <c r="P38" s="1372"/>
      <c r="Q38" s="1161"/>
    </row>
    <row r="39" spans="1:17" ht="15.6" customHeight="1">
      <c r="A39" s="1375"/>
      <c r="B39" s="1375"/>
      <c r="C39" s="1375"/>
      <c r="D39" s="451">
        <v>30</v>
      </c>
      <c r="E39" s="408" t="s">
        <v>334</v>
      </c>
      <c r="F39" s="453"/>
      <c r="G39" s="453"/>
      <c r="H39" s="453"/>
      <c r="I39" s="453">
        <v>2</v>
      </c>
      <c r="J39" s="453">
        <v>0</v>
      </c>
      <c r="K39" s="453"/>
      <c r="L39" s="451" t="s">
        <v>1143</v>
      </c>
      <c r="M39" s="137"/>
      <c r="N39" s="451">
        <f t="shared" si="4"/>
        <v>32</v>
      </c>
      <c r="O39" s="455">
        <f t="shared" si="0"/>
        <v>2</v>
      </c>
      <c r="P39" s="1372"/>
      <c r="Q39" s="1161"/>
    </row>
    <row r="40" spans="1:17" ht="15.6" customHeight="1">
      <c r="A40" s="1375"/>
      <c r="B40" s="1375"/>
      <c r="C40" s="1375"/>
      <c r="D40" s="451">
        <v>31</v>
      </c>
      <c r="E40" s="25" t="s">
        <v>59</v>
      </c>
      <c r="F40" s="451" t="s">
        <v>60</v>
      </c>
      <c r="G40" s="451"/>
      <c r="H40" s="451"/>
      <c r="I40" s="451"/>
      <c r="J40" s="451"/>
      <c r="K40" s="451"/>
      <c r="L40" s="451"/>
      <c r="M40" s="451"/>
      <c r="N40" s="451">
        <v>60</v>
      </c>
      <c r="O40" s="455">
        <v>2</v>
      </c>
      <c r="P40" s="1372"/>
      <c r="Q40" s="1161"/>
    </row>
    <row r="41" spans="1:17" ht="15.6" customHeight="1">
      <c r="A41" s="1375"/>
      <c r="B41" s="1375"/>
      <c r="C41" s="1375"/>
      <c r="D41" s="451">
        <v>32</v>
      </c>
      <c r="E41" s="25" t="s">
        <v>224</v>
      </c>
      <c r="F41" s="451" t="s">
        <v>69</v>
      </c>
      <c r="G41" s="451"/>
      <c r="H41" s="451"/>
      <c r="I41" s="451"/>
      <c r="J41" s="451"/>
      <c r="K41" s="451"/>
      <c r="L41" s="451"/>
      <c r="M41" s="451"/>
      <c r="N41" s="451">
        <v>30</v>
      </c>
      <c r="O41" s="455">
        <v>1</v>
      </c>
      <c r="P41" s="1372"/>
      <c r="Q41" s="1161"/>
    </row>
    <row r="42" spans="1:17" ht="15.6" customHeight="1">
      <c r="A42" s="1375"/>
      <c r="B42" s="1375"/>
      <c r="C42" s="1375"/>
      <c r="D42" s="451">
        <v>33</v>
      </c>
      <c r="E42" s="215" t="s">
        <v>61</v>
      </c>
      <c r="F42" s="451"/>
      <c r="G42" s="451"/>
      <c r="H42" s="451"/>
      <c r="I42" s="451"/>
      <c r="J42" s="451"/>
      <c r="K42" s="451"/>
      <c r="L42" s="451"/>
      <c r="M42" s="451"/>
      <c r="N42" s="451" t="s">
        <v>1168</v>
      </c>
      <c r="O42" s="451"/>
      <c r="P42" s="1372"/>
      <c r="Q42" s="1161"/>
    </row>
    <row r="43" spans="1:17" ht="15.6" customHeight="1">
      <c r="A43" s="1375"/>
      <c r="B43" s="1375"/>
      <c r="C43" s="1375"/>
      <c r="D43" s="451">
        <v>34</v>
      </c>
      <c r="E43" s="408" t="s">
        <v>253</v>
      </c>
      <c r="F43" s="453"/>
      <c r="G43" s="453"/>
      <c r="H43" s="453"/>
      <c r="I43" s="453"/>
      <c r="J43" s="453"/>
      <c r="K43" s="453"/>
      <c r="L43" s="137"/>
      <c r="M43" s="137"/>
      <c r="N43" s="137" t="s">
        <v>1168</v>
      </c>
      <c r="O43" s="451"/>
      <c r="P43" s="1372"/>
      <c r="Q43" s="1161"/>
    </row>
    <row r="44" spans="1:17" ht="15.6" customHeight="1">
      <c r="A44" s="1375"/>
      <c r="B44" s="1375"/>
      <c r="C44" s="1375"/>
      <c r="D44" s="451">
        <v>35</v>
      </c>
      <c r="E44" s="408" t="s">
        <v>254</v>
      </c>
      <c r="F44" s="453"/>
      <c r="G44" s="453"/>
      <c r="H44" s="453"/>
      <c r="I44" s="453"/>
      <c r="J44" s="453"/>
      <c r="K44" s="453"/>
      <c r="L44" s="137"/>
      <c r="M44" s="137"/>
      <c r="N44" s="137" t="s">
        <v>1168</v>
      </c>
      <c r="O44" s="451"/>
      <c r="P44" s="1372"/>
      <c r="Q44" s="1161"/>
    </row>
    <row r="45" spans="1:17" ht="15.6" customHeight="1">
      <c r="A45" s="1375"/>
      <c r="B45" s="1375"/>
      <c r="C45" s="1375"/>
      <c r="D45" s="451">
        <v>36</v>
      </c>
      <c r="E45" s="215" t="s">
        <v>1286</v>
      </c>
      <c r="F45" s="451"/>
      <c r="G45" s="451"/>
      <c r="H45" s="451"/>
      <c r="I45" s="451" t="s">
        <v>60</v>
      </c>
      <c r="J45" s="451"/>
      <c r="K45" s="451"/>
      <c r="L45" s="451"/>
      <c r="M45" s="451"/>
      <c r="N45" s="451">
        <v>60</v>
      </c>
      <c r="O45" s="455">
        <v>2</v>
      </c>
      <c r="P45" s="1372"/>
      <c r="Q45" s="1161"/>
    </row>
    <row r="46" spans="1:17" ht="15.6" customHeight="1">
      <c r="A46" s="1375"/>
      <c r="B46" s="1375"/>
      <c r="C46" s="1375"/>
      <c r="D46" s="451">
        <v>37</v>
      </c>
      <c r="E46" s="215" t="s">
        <v>955</v>
      </c>
      <c r="F46" s="451"/>
      <c r="G46" s="451"/>
      <c r="H46" s="451"/>
      <c r="I46" s="451"/>
      <c r="J46" s="451"/>
      <c r="K46" s="451" t="s">
        <v>65</v>
      </c>
      <c r="L46" s="451"/>
      <c r="M46" s="451"/>
      <c r="N46" s="451">
        <v>420</v>
      </c>
      <c r="O46" s="455">
        <v>14</v>
      </c>
      <c r="P46" s="1372"/>
      <c r="Q46" s="1161"/>
    </row>
    <row r="47" spans="1:17" ht="15.6" customHeight="1">
      <c r="A47" s="1375"/>
      <c r="B47" s="1375"/>
      <c r="C47" s="1375"/>
      <c r="D47" s="451">
        <v>38</v>
      </c>
      <c r="E47" s="215" t="s">
        <v>323</v>
      </c>
      <c r="F47" s="451"/>
      <c r="G47" s="451"/>
      <c r="H47" s="451"/>
      <c r="I47" s="451"/>
      <c r="J47" s="451"/>
      <c r="K47" s="451" t="s">
        <v>67</v>
      </c>
      <c r="L47" s="451"/>
      <c r="M47" s="451"/>
      <c r="N47" s="451">
        <v>120</v>
      </c>
      <c r="O47" s="455">
        <v>4</v>
      </c>
      <c r="P47" s="1372"/>
      <c r="Q47" s="1161"/>
    </row>
    <row r="48" spans="1:17" ht="15.6" customHeight="1">
      <c r="A48" s="1375"/>
      <c r="B48" s="1375"/>
      <c r="C48" s="1375"/>
      <c r="D48" s="451">
        <v>39</v>
      </c>
      <c r="E48" s="215" t="s">
        <v>68</v>
      </c>
      <c r="F48" s="451"/>
      <c r="G48" s="451"/>
      <c r="H48" s="451"/>
      <c r="I48" s="451"/>
      <c r="J48" s="451"/>
      <c r="K48" s="451" t="s">
        <v>69</v>
      </c>
      <c r="L48" s="451"/>
      <c r="M48" s="451"/>
      <c r="N48" s="451">
        <v>30</v>
      </c>
      <c r="O48" s="455">
        <v>1</v>
      </c>
      <c r="P48" s="1372"/>
      <c r="Q48" s="1161"/>
    </row>
    <row r="49" spans="1:17" ht="15.6" customHeight="1">
      <c r="A49" s="1381" t="s">
        <v>43</v>
      </c>
      <c r="B49" s="1381" t="s">
        <v>70</v>
      </c>
      <c r="C49" s="1375" t="s">
        <v>336</v>
      </c>
      <c r="D49" s="451">
        <v>40</v>
      </c>
      <c r="E49" s="410" t="s">
        <v>50</v>
      </c>
      <c r="F49" s="453"/>
      <c r="G49" s="453"/>
      <c r="H49" s="1384">
        <v>4</v>
      </c>
      <c r="I49" s="1384">
        <v>4</v>
      </c>
      <c r="J49" s="1384">
        <v>4</v>
      </c>
      <c r="K49" s="453"/>
      <c r="L49" s="137"/>
      <c r="M49" s="137"/>
      <c r="N49" s="1207">
        <f t="shared" ref="N49" si="13">F49*16+G49*16+H49*16+I49*16+J49*16+K49*19</f>
        <v>192</v>
      </c>
      <c r="O49" s="1386">
        <f>INT(N49/16)+IF(MOD(N49,16)&gt;9,1,0)</f>
        <v>12</v>
      </c>
      <c r="P49" s="1372">
        <f>SUM(N49:N55)/(SUM(N6:N84))</f>
        <v>6.9565217391304349E-2</v>
      </c>
      <c r="Q49" s="1161"/>
    </row>
    <row r="50" spans="1:17" ht="15.6" customHeight="1">
      <c r="A50" s="1382"/>
      <c r="B50" s="1382"/>
      <c r="C50" s="1375"/>
      <c r="D50" s="451">
        <v>41</v>
      </c>
      <c r="E50" s="410" t="s">
        <v>314</v>
      </c>
      <c r="F50" s="453"/>
      <c r="G50" s="453"/>
      <c r="H50" s="1384"/>
      <c r="I50" s="1384"/>
      <c r="J50" s="1384"/>
      <c r="K50" s="453"/>
      <c r="L50" s="137"/>
      <c r="M50" s="137"/>
      <c r="N50" s="1377"/>
      <c r="O50" s="1386"/>
      <c r="P50" s="1372"/>
      <c r="Q50" s="1161"/>
    </row>
    <row r="51" spans="1:17" ht="15.6" customHeight="1">
      <c r="A51" s="1382"/>
      <c r="B51" s="1382"/>
      <c r="C51" s="1375"/>
      <c r="D51" s="451">
        <v>42</v>
      </c>
      <c r="E51" s="410" t="s">
        <v>315</v>
      </c>
      <c r="F51" s="453"/>
      <c r="G51" s="453"/>
      <c r="H51" s="1384"/>
      <c r="I51" s="1384"/>
      <c r="J51" s="1384"/>
      <c r="K51" s="453"/>
      <c r="L51" s="137"/>
      <c r="M51" s="137"/>
      <c r="N51" s="1377"/>
      <c r="O51" s="1386"/>
      <c r="P51" s="1372"/>
      <c r="Q51" s="1161"/>
    </row>
    <row r="52" spans="1:17" ht="15.6" customHeight="1">
      <c r="A52" s="1382"/>
      <c r="B52" s="1382"/>
      <c r="C52" s="1375"/>
      <c r="D52" s="451">
        <v>43</v>
      </c>
      <c r="E52" s="410" t="s">
        <v>327</v>
      </c>
      <c r="F52" s="453"/>
      <c r="G52" s="453"/>
      <c r="H52" s="1384"/>
      <c r="I52" s="1384"/>
      <c r="J52" s="1384"/>
      <c r="K52" s="453"/>
      <c r="L52" s="137"/>
      <c r="M52" s="137"/>
      <c r="N52" s="1377"/>
      <c r="O52" s="1386"/>
      <c r="P52" s="1372"/>
      <c r="Q52" s="1161"/>
    </row>
    <row r="53" spans="1:17" ht="15.6" customHeight="1">
      <c r="A53" s="1382"/>
      <c r="B53" s="1382"/>
      <c r="C53" s="1375"/>
      <c r="D53" s="451">
        <v>44</v>
      </c>
      <c r="E53" s="410" t="s">
        <v>328</v>
      </c>
      <c r="F53" s="453"/>
      <c r="G53" s="453"/>
      <c r="H53" s="1384"/>
      <c r="I53" s="1384"/>
      <c r="J53" s="1384"/>
      <c r="K53" s="453"/>
      <c r="L53" s="137"/>
      <c r="M53" s="137"/>
      <c r="N53" s="1377"/>
      <c r="O53" s="1386"/>
      <c r="P53" s="1372"/>
      <c r="Q53" s="1161"/>
    </row>
    <row r="54" spans="1:17" ht="15.6" customHeight="1">
      <c r="A54" s="1382"/>
      <c r="B54" s="1382"/>
      <c r="C54" s="1380"/>
      <c r="D54" s="451">
        <v>45</v>
      </c>
      <c r="E54" s="410" t="s">
        <v>329</v>
      </c>
      <c r="F54" s="454"/>
      <c r="G54" s="454"/>
      <c r="H54" s="1385"/>
      <c r="I54" s="1385"/>
      <c r="J54" s="1385"/>
      <c r="K54" s="454"/>
      <c r="L54" s="416"/>
      <c r="M54" s="416"/>
      <c r="N54" s="1377"/>
      <c r="O54" s="1387"/>
      <c r="P54" s="1373"/>
      <c r="Q54" s="1379"/>
    </row>
    <row r="55" spans="1:17" ht="15.6" customHeight="1">
      <c r="A55" s="1382"/>
      <c r="B55" s="1382"/>
      <c r="C55" s="1375"/>
      <c r="D55" s="451">
        <v>45</v>
      </c>
      <c r="E55" s="410" t="s">
        <v>317</v>
      </c>
      <c r="F55" s="453"/>
      <c r="G55" s="453"/>
      <c r="H55" s="1384"/>
      <c r="I55" s="1384"/>
      <c r="J55" s="1384"/>
      <c r="K55" s="453"/>
      <c r="L55" s="137"/>
      <c r="M55" s="137"/>
      <c r="N55" s="1378"/>
      <c r="O55" s="1386"/>
      <c r="P55" s="1372"/>
      <c r="Q55" s="1161"/>
    </row>
    <row r="56" spans="1:17" ht="15.6" customHeight="1">
      <c r="A56" s="1382"/>
      <c r="B56" s="1382"/>
      <c r="C56" s="1375" t="s">
        <v>79</v>
      </c>
      <c r="D56" s="451">
        <v>48</v>
      </c>
      <c r="E56" s="25" t="s">
        <v>353</v>
      </c>
      <c r="F56" s="451"/>
      <c r="G56" s="451"/>
      <c r="H56" s="451"/>
      <c r="I56" s="451"/>
      <c r="J56" s="1306">
        <v>2</v>
      </c>
      <c r="K56" s="341"/>
      <c r="L56" s="451"/>
      <c r="M56" s="1376" t="s">
        <v>1143</v>
      </c>
      <c r="N56" s="1207">
        <f t="shared" ref="N56" si="14">F56*16+G56*16+H56*16+I56*16+J56*16+K56*19</f>
        <v>32</v>
      </c>
      <c r="O56" s="1376">
        <v>2</v>
      </c>
      <c r="P56" s="1372">
        <f>SUM(N56)/(SUM(N6:N84))</f>
        <v>1.1594202898550725E-2</v>
      </c>
      <c r="Q56" s="1161"/>
    </row>
    <row r="57" spans="1:17" ht="15.6" customHeight="1">
      <c r="A57" s="1382"/>
      <c r="B57" s="1382"/>
      <c r="C57" s="1375"/>
      <c r="D57" s="451">
        <v>49</v>
      </c>
      <c r="E57" s="25" t="s">
        <v>81</v>
      </c>
      <c r="F57" s="451"/>
      <c r="G57" s="451"/>
      <c r="H57" s="451"/>
      <c r="I57" s="451"/>
      <c r="J57" s="1306"/>
      <c r="K57" s="341"/>
      <c r="L57" s="451"/>
      <c r="M57" s="1376"/>
      <c r="N57" s="1377"/>
      <c r="O57" s="1376"/>
      <c r="P57" s="1372"/>
      <c r="Q57" s="1161"/>
    </row>
    <row r="58" spans="1:17" ht="15.6" customHeight="1">
      <c r="A58" s="1382"/>
      <c r="B58" s="1382"/>
      <c r="C58" s="1375"/>
      <c r="D58" s="451">
        <v>50</v>
      </c>
      <c r="E58" s="25" t="s">
        <v>82</v>
      </c>
      <c r="F58" s="451"/>
      <c r="G58" s="451"/>
      <c r="H58" s="451"/>
      <c r="I58" s="451"/>
      <c r="J58" s="1306"/>
      <c r="K58" s="341"/>
      <c r="L58" s="451"/>
      <c r="M58" s="1376"/>
      <c r="N58" s="1377"/>
      <c r="O58" s="1376"/>
      <c r="P58" s="1372"/>
      <c r="Q58" s="1161"/>
    </row>
    <row r="59" spans="1:17" ht="15.6" customHeight="1">
      <c r="A59" s="1382"/>
      <c r="B59" s="1382"/>
      <c r="C59" s="1375"/>
      <c r="D59" s="451">
        <v>51</v>
      </c>
      <c r="E59" s="25" t="s">
        <v>83</v>
      </c>
      <c r="F59" s="451"/>
      <c r="G59" s="451"/>
      <c r="H59" s="451"/>
      <c r="I59" s="451"/>
      <c r="J59" s="1306"/>
      <c r="K59" s="341"/>
      <c r="L59" s="451"/>
      <c r="M59" s="1376"/>
      <c r="N59" s="1377"/>
      <c r="O59" s="1376"/>
      <c r="P59" s="1372"/>
      <c r="Q59" s="1161"/>
    </row>
    <row r="60" spans="1:17" ht="15.6" customHeight="1">
      <c r="A60" s="1382"/>
      <c r="B60" s="1382"/>
      <c r="C60" s="1375"/>
      <c r="D60" s="451">
        <v>52</v>
      </c>
      <c r="E60" s="25" t="s">
        <v>84</v>
      </c>
      <c r="F60" s="451"/>
      <c r="G60" s="451"/>
      <c r="H60" s="451"/>
      <c r="I60" s="451"/>
      <c r="J60" s="1306"/>
      <c r="K60" s="341"/>
      <c r="L60" s="451"/>
      <c r="M60" s="1376"/>
      <c r="N60" s="1377"/>
      <c r="O60" s="1376"/>
      <c r="P60" s="1372"/>
      <c r="Q60" s="1161"/>
    </row>
    <row r="61" spans="1:17" ht="15.6" customHeight="1">
      <c r="A61" s="1382"/>
      <c r="B61" s="1382"/>
      <c r="C61" s="1375"/>
      <c r="D61" s="451">
        <v>53</v>
      </c>
      <c r="E61" s="25" t="s">
        <v>85</v>
      </c>
      <c r="F61" s="451"/>
      <c r="G61" s="451"/>
      <c r="H61" s="451"/>
      <c r="I61" s="451"/>
      <c r="J61" s="1306"/>
      <c r="K61" s="341"/>
      <c r="L61" s="451"/>
      <c r="M61" s="1376"/>
      <c r="N61" s="1377"/>
      <c r="O61" s="1376"/>
      <c r="P61" s="1372"/>
      <c r="Q61" s="1161"/>
    </row>
    <row r="62" spans="1:17" ht="15.6" customHeight="1">
      <c r="A62" s="1382"/>
      <c r="B62" s="1382"/>
      <c r="C62" s="1375"/>
      <c r="D62" s="451">
        <v>54</v>
      </c>
      <c r="E62" s="25" t="s">
        <v>86</v>
      </c>
      <c r="F62" s="451"/>
      <c r="G62" s="451"/>
      <c r="H62" s="451"/>
      <c r="I62" s="451"/>
      <c r="J62" s="1306"/>
      <c r="K62" s="341"/>
      <c r="L62" s="451"/>
      <c r="M62" s="1376"/>
      <c r="N62" s="1377"/>
      <c r="O62" s="1376"/>
      <c r="P62" s="1372"/>
      <c r="Q62" s="1161"/>
    </row>
    <row r="63" spans="1:17" ht="15.6" customHeight="1">
      <c r="A63" s="1382"/>
      <c r="B63" s="1382"/>
      <c r="C63" s="1375"/>
      <c r="D63" s="451">
        <v>55</v>
      </c>
      <c r="E63" s="25" t="s">
        <v>87</v>
      </c>
      <c r="F63" s="451"/>
      <c r="G63" s="451"/>
      <c r="H63" s="451"/>
      <c r="I63" s="451"/>
      <c r="J63" s="1306"/>
      <c r="K63" s="341"/>
      <c r="L63" s="451"/>
      <c r="M63" s="1376"/>
      <c r="N63" s="1377"/>
      <c r="O63" s="1376"/>
      <c r="P63" s="1372"/>
      <c r="Q63" s="1161"/>
    </row>
    <row r="64" spans="1:17" ht="15.6" customHeight="1">
      <c r="A64" s="1382"/>
      <c r="B64" s="1382"/>
      <c r="C64" s="1375"/>
      <c r="D64" s="451">
        <v>56</v>
      </c>
      <c r="E64" s="25" t="s">
        <v>354</v>
      </c>
      <c r="F64" s="451"/>
      <c r="G64" s="451"/>
      <c r="H64" s="451"/>
      <c r="I64" s="451"/>
      <c r="J64" s="1306"/>
      <c r="K64" s="341"/>
      <c r="L64" s="451"/>
      <c r="M64" s="1376"/>
      <c r="N64" s="1377"/>
      <c r="O64" s="1376"/>
      <c r="P64" s="1372"/>
      <c r="Q64" s="1161"/>
    </row>
    <row r="65" spans="1:17" ht="15.6" customHeight="1">
      <c r="A65" s="1382"/>
      <c r="B65" s="1382"/>
      <c r="C65" s="1375"/>
      <c r="D65" s="451">
        <v>57</v>
      </c>
      <c r="E65" s="25" t="s">
        <v>89</v>
      </c>
      <c r="F65" s="451"/>
      <c r="G65" s="451"/>
      <c r="H65" s="451"/>
      <c r="I65" s="451"/>
      <c r="J65" s="1306"/>
      <c r="K65" s="341"/>
      <c r="L65" s="451"/>
      <c r="M65" s="1376"/>
      <c r="N65" s="1377"/>
      <c r="O65" s="1376"/>
      <c r="P65" s="1372"/>
      <c r="Q65" s="1161"/>
    </row>
    <row r="66" spans="1:17" ht="15.6" customHeight="1">
      <c r="A66" s="1382"/>
      <c r="B66" s="1382"/>
      <c r="C66" s="1375"/>
      <c r="D66" s="451">
        <v>58</v>
      </c>
      <c r="E66" s="25" t="s">
        <v>90</v>
      </c>
      <c r="F66" s="451"/>
      <c r="G66" s="451"/>
      <c r="H66" s="451"/>
      <c r="I66" s="451"/>
      <c r="J66" s="1306"/>
      <c r="K66" s="341"/>
      <c r="L66" s="451"/>
      <c r="M66" s="1376"/>
      <c r="N66" s="1377"/>
      <c r="O66" s="1376"/>
      <c r="P66" s="1372"/>
      <c r="Q66" s="1161"/>
    </row>
    <row r="67" spans="1:17" ht="15.6" customHeight="1">
      <c r="A67" s="1382"/>
      <c r="B67" s="1382"/>
      <c r="C67" s="1375"/>
      <c r="D67" s="451">
        <v>59</v>
      </c>
      <c r="E67" s="25" t="s">
        <v>91</v>
      </c>
      <c r="F67" s="451"/>
      <c r="G67" s="451"/>
      <c r="H67" s="451"/>
      <c r="I67" s="451"/>
      <c r="J67" s="1306"/>
      <c r="K67" s="341"/>
      <c r="L67" s="451"/>
      <c r="M67" s="1376"/>
      <c r="N67" s="1377"/>
      <c r="O67" s="1376"/>
      <c r="P67" s="1372"/>
      <c r="Q67" s="1161"/>
    </row>
    <row r="68" spans="1:17" ht="15.6" customHeight="1">
      <c r="A68" s="1382"/>
      <c r="B68" s="1382"/>
      <c r="C68" s="1375"/>
      <c r="D68" s="451">
        <v>60</v>
      </c>
      <c r="E68" s="25" t="s">
        <v>92</v>
      </c>
      <c r="F68" s="451"/>
      <c r="G68" s="451"/>
      <c r="H68" s="451"/>
      <c r="I68" s="451"/>
      <c r="J68" s="1306"/>
      <c r="K68" s="341"/>
      <c r="L68" s="451"/>
      <c r="M68" s="1376"/>
      <c r="N68" s="1377"/>
      <c r="O68" s="1376"/>
      <c r="P68" s="1372"/>
      <c r="Q68" s="1161"/>
    </row>
    <row r="69" spans="1:17" ht="15.6" customHeight="1">
      <c r="A69" s="1382"/>
      <c r="B69" s="1382"/>
      <c r="C69" s="1375"/>
      <c r="D69" s="451">
        <v>61</v>
      </c>
      <c r="E69" s="25" t="s">
        <v>93</v>
      </c>
      <c r="F69" s="451"/>
      <c r="G69" s="451"/>
      <c r="H69" s="451"/>
      <c r="I69" s="451"/>
      <c r="J69" s="1306"/>
      <c r="K69" s="341"/>
      <c r="L69" s="451"/>
      <c r="M69" s="1376"/>
      <c r="N69" s="1377"/>
      <c r="O69" s="1376"/>
      <c r="P69" s="1372"/>
      <c r="Q69" s="1161"/>
    </row>
    <row r="70" spans="1:17" ht="15.6" customHeight="1">
      <c r="A70" s="1382"/>
      <c r="B70" s="1382"/>
      <c r="C70" s="1375"/>
      <c r="D70" s="451">
        <v>62</v>
      </c>
      <c r="E70" s="25" t="s">
        <v>355</v>
      </c>
      <c r="F70" s="451"/>
      <c r="G70" s="451"/>
      <c r="H70" s="451"/>
      <c r="I70" s="451"/>
      <c r="J70" s="1306"/>
      <c r="K70" s="341"/>
      <c r="L70" s="451"/>
      <c r="M70" s="1376"/>
      <c r="N70" s="1377"/>
      <c r="O70" s="1376"/>
      <c r="P70" s="1372"/>
      <c r="Q70" s="1161"/>
    </row>
    <row r="71" spans="1:17" ht="15.6" customHeight="1">
      <c r="A71" s="1382"/>
      <c r="B71" s="1382"/>
      <c r="C71" s="1375"/>
      <c r="D71" s="451">
        <v>63</v>
      </c>
      <c r="E71" s="25" t="s">
        <v>356</v>
      </c>
      <c r="F71" s="451"/>
      <c r="G71" s="451"/>
      <c r="H71" s="451"/>
      <c r="I71" s="451"/>
      <c r="J71" s="1306"/>
      <c r="K71" s="341"/>
      <c r="L71" s="451"/>
      <c r="M71" s="1376"/>
      <c r="N71" s="1377"/>
      <c r="O71" s="1376"/>
      <c r="P71" s="1372"/>
      <c r="Q71" s="1161"/>
    </row>
    <row r="72" spans="1:17" ht="15.6" customHeight="1">
      <c r="A72" s="1382"/>
      <c r="B72" s="1382"/>
      <c r="C72" s="1375"/>
      <c r="D72" s="451">
        <v>64</v>
      </c>
      <c r="E72" s="25" t="s">
        <v>96</v>
      </c>
      <c r="F72" s="451"/>
      <c r="G72" s="451"/>
      <c r="H72" s="451"/>
      <c r="I72" s="451"/>
      <c r="J72" s="1306"/>
      <c r="K72" s="341"/>
      <c r="L72" s="451"/>
      <c r="M72" s="1376"/>
      <c r="N72" s="1377"/>
      <c r="O72" s="1376"/>
      <c r="P72" s="1372"/>
      <c r="Q72" s="1161"/>
    </row>
    <row r="73" spans="1:17" ht="15.6" customHeight="1">
      <c r="A73" s="1382"/>
      <c r="B73" s="1382"/>
      <c r="C73" s="1375"/>
      <c r="D73" s="451">
        <v>65</v>
      </c>
      <c r="E73" s="25" t="s">
        <v>97</v>
      </c>
      <c r="F73" s="451"/>
      <c r="G73" s="451"/>
      <c r="H73" s="451"/>
      <c r="I73" s="451"/>
      <c r="J73" s="1306"/>
      <c r="K73" s="341"/>
      <c r="L73" s="451"/>
      <c r="M73" s="1376"/>
      <c r="N73" s="1377"/>
      <c r="O73" s="1376"/>
      <c r="P73" s="1372"/>
      <c r="Q73" s="1161"/>
    </row>
    <row r="74" spans="1:17" ht="15.6" customHeight="1">
      <c r="A74" s="1382"/>
      <c r="B74" s="1382"/>
      <c r="C74" s="1375"/>
      <c r="D74" s="451">
        <v>66</v>
      </c>
      <c r="E74" s="25" t="s">
        <v>98</v>
      </c>
      <c r="F74" s="451"/>
      <c r="G74" s="451"/>
      <c r="H74" s="451"/>
      <c r="I74" s="451"/>
      <c r="J74" s="1306"/>
      <c r="K74" s="341"/>
      <c r="L74" s="451"/>
      <c r="M74" s="1376"/>
      <c r="N74" s="1377"/>
      <c r="O74" s="1376"/>
      <c r="P74" s="1372"/>
      <c r="Q74" s="1161"/>
    </row>
    <row r="75" spans="1:17" ht="15.6" customHeight="1">
      <c r="A75" s="1382"/>
      <c r="B75" s="1382"/>
      <c r="C75" s="1375"/>
      <c r="D75" s="451">
        <v>67</v>
      </c>
      <c r="E75" s="25" t="s">
        <v>99</v>
      </c>
      <c r="F75" s="451"/>
      <c r="G75" s="451"/>
      <c r="H75" s="451"/>
      <c r="I75" s="451"/>
      <c r="J75" s="1306"/>
      <c r="K75" s="341"/>
      <c r="L75" s="451"/>
      <c r="M75" s="1376"/>
      <c r="N75" s="1377"/>
      <c r="O75" s="1376"/>
      <c r="P75" s="1372"/>
      <c r="Q75" s="1161"/>
    </row>
    <row r="76" spans="1:17" ht="15.6" customHeight="1">
      <c r="A76" s="1382"/>
      <c r="B76" s="1382"/>
      <c r="C76" s="1375"/>
      <c r="D76" s="451">
        <v>68</v>
      </c>
      <c r="E76" s="25" t="s">
        <v>324</v>
      </c>
      <c r="F76" s="451"/>
      <c r="G76" s="451"/>
      <c r="H76" s="451"/>
      <c r="I76" s="451"/>
      <c r="J76" s="1306"/>
      <c r="K76" s="341"/>
      <c r="L76" s="451"/>
      <c r="M76" s="1376"/>
      <c r="N76" s="1377"/>
      <c r="O76" s="1376"/>
      <c r="P76" s="1372"/>
      <c r="Q76" s="1161"/>
    </row>
    <row r="77" spans="1:17" ht="15.6" customHeight="1">
      <c r="A77" s="1382"/>
      <c r="B77" s="1382"/>
      <c r="C77" s="1375"/>
      <c r="D77" s="451">
        <v>69</v>
      </c>
      <c r="E77" s="25" t="s">
        <v>100</v>
      </c>
      <c r="F77" s="451"/>
      <c r="G77" s="451"/>
      <c r="H77" s="451"/>
      <c r="I77" s="451"/>
      <c r="J77" s="1306"/>
      <c r="K77" s="341"/>
      <c r="L77" s="451"/>
      <c r="M77" s="1376"/>
      <c r="N77" s="1377"/>
      <c r="O77" s="1376"/>
      <c r="P77" s="1372"/>
      <c r="Q77" s="1161"/>
    </row>
    <row r="78" spans="1:17" ht="15.6" customHeight="1">
      <c r="A78" s="1382"/>
      <c r="B78" s="1382"/>
      <c r="C78" s="1375"/>
      <c r="D78" s="451">
        <v>70</v>
      </c>
      <c r="E78" s="411" t="s">
        <v>101</v>
      </c>
      <c r="F78" s="451"/>
      <c r="G78" s="451"/>
      <c r="H78" s="451"/>
      <c r="I78" s="451"/>
      <c r="J78" s="1306"/>
      <c r="K78" s="341"/>
      <c r="L78" s="451"/>
      <c r="M78" s="1376"/>
      <c r="N78" s="1377"/>
      <c r="O78" s="1376"/>
      <c r="P78" s="1372"/>
      <c r="Q78" s="1161"/>
    </row>
    <row r="79" spans="1:17" ht="15.6" customHeight="1">
      <c r="A79" s="1382"/>
      <c r="B79" s="1382"/>
      <c r="C79" s="1375"/>
      <c r="D79" s="451">
        <v>71</v>
      </c>
      <c r="E79" s="25" t="s">
        <v>102</v>
      </c>
      <c r="F79" s="451"/>
      <c r="G79" s="451"/>
      <c r="H79" s="451"/>
      <c r="I79" s="451"/>
      <c r="J79" s="1306"/>
      <c r="K79" s="341"/>
      <c r="L79" s="451"/>
      <c r="M79" s="1376"/>
      <c r="N79" s="1377"/>
      <c r="O79" s="1376"/>
      <c r="P79" s="1372"/>
      <c r="Q79" s="1161"/>
    </row>
    <row r="80" spans="1:17" ht="15.6" customHeight="1">
      <c r="A80" s="1382"/>
      <c r="B80" s="1382"/>
      <c r="C80" s="1375"/>
      <c r="D80" s="451">
        <v>72</v>
      </c>
      <c r="E80" s="25" t="s">
        <v>103</v>
      </c>
      <c r="F80" s="451"/>
      <c r="G80" s="451"/>
      <c r="H80" s="451"/>
      <c r="I80" s="451"/>
      <c r="J80" s="1306"/>
      <c r="K80" s="341"/>
      <c r="L80" s="451"/>
      <c r="M80" s="1376"/>
      <c r="N80" s="1377"/>
      <c r="O80" s="1376"/>
      <c r="P80" s="1372"/>
      <c r="Q80" s="1161"/>
    </row>
    <row r="81" spans="1:17" ht="15.6" customHeight="1">
      <c r="A81" s="1382"/>
      <c r="B81" s="1382"/>
      <c r="C81" s="1375"/>
      <c r="D81" s="451">
        <v>73</v>
      </c>
      <c r="E81" s="25" t="s">
        <v>104</v>
      </c>
      <c r="F81" s="451"/>
      <c r="G81" s="451"/>
      <c r="H81" s="451"/>
      <c r="I81" s="451"/>
      <c r="J81" s="1306"/>
      <c r="K81" s="341"/>
      <c r="L81" s="451"/>
      <c r="M81" s="1376"/>
      <c r="N81" s="1377"/>
      <c r="O81" s="1376"/>
      <c r="P81" s="1372"/>
      <c r="Q81" s="1161"/>
    </row>
    <row r="82" spans="1:17" ht="15.6" customHeight="1">
      <c r="A82" s="1382"/>
      <c r="B82" s="1382"/>
      <c r="C82" s="1375"/>
      <c r="D82" s="451">
        <v>74</v>
      </c>
      <c r="E82" s="25" t="s">
        <v>105</v>
      </c>
      <c r="F82" s="451"/>
      <c r="G82" s="451"/>
      <c r="H82" s="451"/>
      <c r="I82" s="451"/>
      <c r="J82" s="1306"/>
      <c r="K82" s="341"/>
      <c r="L82" s="451"/>
      <c r="M82" s="1376"/>
      <c r="N82" s="1377"/>
      <c r="O82" s="1376"/>
      <c r="P82" s="1372"/>
      <c r="Q82" s="1161"/>
    </row>
    <row r="83" spans="1:17" ht="15.6" customHeight="1">
      <c r="A83" s="1382"/>
      <c r="B83" s="1382"/>
      <c r="C83" s="1375"/>
      <c r="D83" s="451">
        <v>75</v>
      </c>
      <c r="E83" s="25" t="s">
        <v>106</v>
      </c>
      <c r="F83" s="451"/>
      <c r="G83" s="451"/>
      <c r="H83" s="451"/>
      <c r="I83" s="451"/>
      <c r="J83" s="1306"/>
      <c r="K83" s="341"/>
      <c r="L83" s="451"/>
      <c r="M83" s="1376"/>
      <c r="N83" s="1377"/>
      <c r="O83" s="1376"/>
      <c r="P83" s="1372"/>
      <c r="Q83" s="1161"/>
    </row>
    <row r="84" spans="1:17" ht="15.6" customHeight="1">
      <c r="A84" s="1383"/>
      <c r="B84" s="1383"/>
      <c r="C84" s="1375"/>
      <c r="D84" s="451">
        <v>76</v>
      </c>
      <c r="E84" s="25" t="s">
        <v>107</v>
      </c>
      <c r="F84" s="451"/>
      <c r="G84" s="451"/>
      <c r="H84" s="451"/>
      <c r="I84" s="451"/>
      <c r="J84" s="1306"/>
      <c r="K84" s="341"/>
      <c r="L84" s="451"/>
      <c r="M84" s="1376"/>
      <c r="N84" s="1378"/>
      <c r="O84" s="1376"/>
      <c r="P84" s="1372"/>
      <c r="Q84" s="1161"/>
    </row>
    <row r="85" spans="1:17" ht="15.6" customHeight="1">
      <c r="A85" s="1374" t="s">
        <v>108</v>
      </c>
      <c r="B85" s="1374"/>
      <c r="C85" s="1374"/>
      <c r="D85" s="1374"/>
      <c r="E85" s="1374"/>
      <c r="F85" s="451">
        <f>SUM(F6:F84)</f>
        <v>27</v>
      </c>
      <c r="G85" s="451">
        <f>SUM(G6:G84)</f>
        <v>27</v>
      </c>
      <c r="H85" s="451">
        <f>SUM(H6:H84)</f>
        <v>26</v>
      </c>
      <c r="I85" s="451">
        <f>SUM(I6:I84)</f>
        <v>26</v>
      </c>
      <c r="J85" s="451">
        <v>22</v>
      </c>
      <c r="K85" s="451"/>
      <c r="L85" s="451"/>
      <c r="M85" s="451"/>
      <c r="N85" s="451">
        <f>SUM(N6:N84)</f>
        <v>2760</v>
      </c>
      <c r="O85" s="451">
        <f>SUM(O6:O84)</f>
        <v>151</v>
      </c>
      <c r="P85" s="449">
        <f>SUM(P6:P84)</f>
        <v>0.96521739130434803</v>
      </c>
      <c r="Q85" s="449">
        <f>SUM(Q6:Q84)</f>
        <v>1</v>
      </c>
    </row>
  </sheetData>
  <mergeCells count="49">
    <mergeCell ref="Q6:Q20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  <mergeCell ref="C17:C20"/>
    <mergeCell ref="P17:P20"/>
    <mergeCell ref="A21:A36"/>
    <mergeCell ref="B21:B36"/>
    <mergeCell ref="C21:C23"/>
    <mergeCell ref="P21:P23"/>
    <mergeCell ref="A6:A20"/>
    <mergeCell ref="B6:B20"/>
    <mergeCell ref="C6:C15"/>
    <mergeCell ref="P6:P15"/>
    <mergeCell ref="Q21:Q84"/>
    <mergeCell ref="C24:C36"/>
    <mergeCell ref="P24:P36"/>
    <mergeCell ref="A37:A48"/>
    <mergeCell ref="B37:B48"/>
    <mergeCell ref="C37:C48"/>
    <mergeCell ref="P37:P48"/>
    <mergeCell ref="A49:A84"/>
    <mergeCell ref="B49:B84"/>
    <mergeCell ref="C49:C55"/>
    <mergeCell ref="H49:H55"/>
    <mergeCell ref="I49:I55"/>
    <mergeCell ref="J49:J55"/>
    <mergeCell ref="N49:N55"/>
    <mergeCell ref="O49:O55"/>
    <mergeCell ref="P56:P84"/>
    <mergeCell ref="P49:P55"/>
    <mergeCell ref="A85:E85"/>
    <mergeCell ref="C56:C84"/>
    <mergeCell ref="J56:J84"/>
    <mergeCell ref="M56:M84"/>
    <mergeCell ref="N56:N84"/>
    <mergeCell ref="O56:O84"/>
  </mergeCells>
  <phoneticPr fontId="12" type="noConversion"/>
  <pageMargins left="0.39305555555555599" right="0.39305555555555599" top="0.78680555555555598" bottom="0.78680555555555598" header="0.51180555555555596" footer="0.51180555555555596"/>
  <pageSetup paperSize="9" orientation="portrait"/>
  <headerFooter alignWithMargins="0">
    <oddFooter>&amp;C&amp;10第 &amp;P 页，共 &amp;N 页&amp;R&amp;10&amp;A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8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.875" defaultRowHeight="14.25"/>
  <cols>
    <col min="1" max="3" width="3.125" style="32" customWidth="1"/>
    <col min="4" max="4" width="3.875" style="32" customWidth="1"/>
    <col min="5" max="5" width="19" style="32" customWidth="1"/>
    <col min="6" max="11" width="3.375" style="32" customWidth="1"/>
    <col min="12" max="13" width="2.625" style="32" customWidth="1"/>
    <col min="14" max="16" width="4.5" style="32" customWidth="1"/>
    <col min="17" max="19" width="3.75" style="32" customWidth="1"/>
    <col min="20" max="16384" width="9.875" style="32"/>
  </cols>
  <sheetData>
    <row r="1" spans="1:19" ht="30" customHeight="1">
      <c r="A1" s="1182" t="s">
        <v>308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26.25" customHeight="1">
      <c r="A2" s="1350" t="s">
        <v>1468</v>
      </c>
      <c r="B2" s="1350"/>
      <c r="C2" s="1350"/>
      <c r="D2" s="1350"/>
      <c r="E2" s="1350"/>
      <c r="F2" s="1350"/>
      <c r="G2" s="1350"/>
      <c r="H2" s="1350"/>
      <c r="I2" s="1350"/>
      <c r="J2" s="1350"/>
      <c r="K2" s="1350"/>
      <c r="L2" s="1350"/>
      <c r="M2" s="1350"/>
      <c r="N2" s="1350"/>
      <c r="O2" s="1350"/>
      <c r="P2" s="1350"/>
      <c r="Q2" s="1350"/>
      <c r="R2" s="1350"/>
      <c r="S2" s="1350"/>
    </row>
    <row r="3" spans="1:19" ht="18" customHeight="1">
      <c r="A3" s="1395" t="s">
        <v>1</v>
      </c>
      <c r="B3" s="1395"/>
      <c r="C3" s="1396"/>
      <c r="D3" s="1397" t="s">
        <v>2</v>
      </c>
      <c r="E3" s="1395" t="s">
        <v>3</v>
      </c>
      <c r="F3" s="1396" t="s">
        <v>4</v>
      </c>
      <c r="G3" s="1396"/>
      <c r="H3" s="1396" t="s">
        <v>5</v>
      </c>
      <c r="I3" s="1396"/>
      <c r="J3" s="1396" t="s">
        <v>6</v>
      </c>
      <c r="K3" s="1396"/>
      <c r="L3" s="1396" t="s">
        <v>548</v>
      </c>
      <c r="M3" s="1396"/>
      <c r="N3" s="1397" t="s">
        <v>8</v>
      </c>
      <c r="O3" s="1397" t="s">
        <v>1262</v>
      </c>
      <c r="P3" s="1397" t="s">
        <v>1263</v>
      </c>
      <c r="Q3" s="1397" t="s">
        <v>9</v>
      </c>
      <c r="R3" s="1395" t="s">
        <v>10</v>
      </c>
      <c r="S3" s="1395" t="s">
        <v>11</v>
      </c>
    </row>
    <row r="4" spans="1:19" ht="18" customHeight="1">
      <c r="A4" s="1396"/>
      <c r="B4" s="1396"/>
      <c r="C4" s="1396"/>
      <c r="D4" s="1397"/>
      <c r="E4" s="1395"/>
      <c r="F4" s="1038">
        <v>1</v>
      </c>
      <c r="G4" s="1038">
        <v>2</v>
      </c>
      <c r="H4" s="1038">
        <v>3</v>
      </c>
      <c r="I4" s="1038">
        <v>4</v>
      </c>
      <c r="J4" s="1038">
        <v>5</v>
      </c>
      <c r="K4" s="1038">
        <v>6</v>
      </c>
      <c r="L4" s="1395" t="s">
        <v>12</v>
      </c>
      <c r="M4" s="1395" t="s">
        <v>13</v>
      </c>
      <c r="N4" s="1397"/>
      <c r="O4" s="1397"/>
      <c r="P4" s="1397"/>
      <c r="Q4" s="1397"/>
      <c r="R4" s="1395"/>
      <c r="S4" s="1395"/>
    </row>
    <row r="5" spans="1:19" ht="18" customHeight="1">
      <c r="A5" s="1396"/>
      <c r="B5" s="1396"/>
      <c r="C5" s="1396"/>
      <c r="D5" s="1397"/>
      <c r="E5" s="1395"/>
      <c r="F5" s="414" t="s">
        <v>1475</v>
      </c>
      <c r="G5" s="414" t="s">
        <v>1475</v>
      </c>
      <c r="H5" s="414" t="s">
        <v>1475</v>
      </c>
      <c r="I5" s="414" t="s">
        <v>1475</v>
      </c>
      <c r="J5" s="414" t="s">
        <v>1475</v>
      </c>
      <c r="K5" s="414" t="s">
        <v>1475</v>
      </c>
      <c r="L5" s="1395"/>
      <c r="M5" s="1395"/>
      <c r="N5" s="1397"/>
      <c r="O5" s="1397"/>
      <c r="P5" s="1397"/>
      <c r="Q5" s="1397"/>
      <c r="R5" s="1395"/>
      <c r="S5" s="1395"/>
    </row>
    <row r="6" spans="1:19" ht="15.6" customHeight="1">
      <c r="A6" s="1397" t="s">
        <v>16</v>
      </c>
      <c r="B6" s="1224" t="s">
        <v>17</v>
      </c>
      <c r="C6" s="1397" t="s">
        <v>196</v>
      </c>
      <c r="D6" s="414">
        <v>1</v>
      </c>
      <c r="E6" s="1029" t="s">
        <v>1476</v>
      </c>
      <c r="F6" s="1033">
        <v>2</v>
      </c>
      <c r="G6" s="1033">
        <v>2</v>
      </c>
      <c r="H6" s="414"/>
      <c r="I6" s="414"/>
      <c r="J6" s="414"/>
      <c r="K6" s="414"/>
      <c r="L6" s="414" t="s">
        <v>1477</v>
      </c>
      <c r="M6" s="414"/>
      <c r="N6" s="414">
        <f>F6*16+G6*16+H6*16+I6*16+J6*16+K6*19</f>
        <v>64</v>
      </c>
      <c r="O6" s="414">
        <v>48</v>
      </c>
      <c r="P6" s="414">
        <f t="shared" ref="P6:P18" si="0">N6-O6</f>
        <v>16</v>
      </c>
      <c r="Q6" s="456">
        <f t="shared" ref="Q6:Q19" si="1">INT(N6/16)+IF(MOD(N6,16)&gt;9,1,0)</f>
        <v>4</v>
      </c>
      <c r="R6" s="1400">
        <f>SUM(N6:N18)/(SUM(N6:N86))</f>
        <v>0.19017094017094016</v>
      </c>
      <c r="S6" s="1400">
        <f>SUM(N6:N23)/(SUM(N6:N86))</f>
        <v>0.25854700854700857</v>
      </c>
    </row>
    <row r="7" spans="1:19" ht="15.95" customHeight="1">
      <c r="A7" s="1397"/>
      <c r="B7" s="1398"/>
      <c r="C7" s="1399"/>
      <c r="D7" s="414">
        <v>2</v>
      </c>
      <c r="E7" s="1036" t="s">
        <v>20</v>
      </c>
      <c r="F7" s="414"/>
      <c r="G7" s="414"/>
      <c r="H7" s="1033">
        <v>2</v>
      </c>
      <c r="I7" s="1033">
        <v>2</v>
      </c>
      <c r="J7" s="414"/>
      <c r="K7" s="414"/>
      <c r="L7" s="414" t="s">
        <v>1477</v>
      </c>
      <c r="M7" s="414"/>
      <c r="N7" s="414">
        <f t="shared" ref="N7:N12" si="2">F7*16+G7*16+H7*16+I7*16+J7*16+K7*19</f>
        <v>64</v>
      </c>
      <c r="O7" s="414">
        <v>48</v>
      </c>
      <c r="P7" s="414">
        <f t="shared" si="0"/>
        <v>16</v>
      </c>
      <c r="Q7" s="456">
        <f t="shared" si="1"/>
        <v>4</v>
      </c>
      <c r="R7" s="1400"/>
      <c r="S7" s="1400"/>
    </row>
    <row r="8" spans="1:19" ht="15.6" customHeight="1">
      <c r="A8" s="1397"/>
      <c r="B8" s="1398"/>
      <c r="C8" s="1399"/>
      <c r="D8" s="414">
        <v>3</v>
      </c>
      <c r="E8" s="1036" t="s">
        <v>309</v>
      </c>
      <c r="F8" s="414">
        <v>2</v>
      </c>
      <c r="G8" s="414">
        <v>2</v>
      </c>
      <c r="H8" s="1033"/>
      <c r="I8" s="1033"/>
      <c r="J8" s="414"/>
      <c r="K8" s="414"/>
      <c r="L8" s="414" t="s">
        <v>1477</v>
      </c>
      <c r="M8" s="414"/>
      <c r="N8" s="414">
        <f t="shared" si="2"/>
        <v>64</v>
      </c>
      <c r="O8" s="414">
        <v>48</v>
      </c>
      <c r="P8" s="414">
        <f t="shared" si="0"/>
        <v>16</v>
      </c>
      <c r="Q8" s="456">
        <f t="shared" si="1"/>
        <v>4</v>
      </c>
      <c r="R8" s="1400"/>
      <c r="S8" s="1400"/>
    </row>
    <row r="9" spans="1:19" ht="15.6" customHeight="1">
      <c r="A9" s="1397"/>
      <c r="B9" s="1398"/>
      <c r="C9" s="1399"/>
      <c r="D9" s="414">
        <v>4</v>
      </c>
      <c r="E9" s="1036" t="s">
        <v>310</v>
      </c>
      <c r="F9" s="414"/>
      <c r="G9" s="414"/>
      <c r="H9" s="1033">
        <v>2</v>
      </c>
      <c r="I9" s="1033">
        <v>2</v>
      </c>
      <c r="J9" s="414"/>
      <c r="K9" s="414"/>
      <c r="L9" s="414" t="s">
        <v>1477</v>
      </c>
      <c r="M9" s="414"/>
      <c r="N9" s="414">
        <f t="shared" si="2"/>
        <v>64</v>
      </c>
      <c r="O9" s="414">
        <v>48</v>
      </c>
      <c r="P9" s="414">
        <f t="shared" si="0"/>
        <v>16</v>
      </c>
      <c r="Q9" s="456">
        <f t="shared" si="1"/>
        <v>4</v>
      </c>
      <c r="R9" s="1400"/>
      <c r="S9" s="1400"/>
    </row>
    <row r="10" spans="1:19" ht="15.6" customHeight="1">
      <c r="A10" s="1397"/>
      <c r="B10" s="1398"/>
      <c r="C10" s="1399"/>
      <c r="D10" s="414">
        <v>5</v>
      </c>
      <c r="E10" s="1036" t="s">
        <v>21</v>
      </c>
      <c r="F10" s="1033">
        <v>2</v>
      </c>
      <c r="G10" s="1033">
        <v>2</v>
      </c>
      <c r="H10" s="1033"/>
      <c r="I10" s="1033"/>
      <c r="J10" s="454"/>
      <c r="K10" s="454"/>
      <c r="L10" s="414" t="s">
        <v>1477</v>
      </c>
      <c r="M10" s="1033"/>
      <c r="N10" s="414">
        <f t="shared" si="2"/>
        <v>64</v>
      </c>
      <c r="O10" s="414">
        <v>48</v>
      </c>
      <c r="P10" s="414">
        <f t="shared" si="0"/>
        <v>16</v>
      </c>
      <c r="Q10" s="456">
        <f t="shared" si="1"/>
        <v>4</v>
      </c>
      <c r="R10" s="1400"/>
      <c r="S10" s="1400"/>
    </row>
    <row r="11" spans="1:19" ht="15.6" customHeight="1">
      <c r="A11" s="1397"/>
      <c r="B11" s="1398"/>
      <c r="C11" s="1399"/>
      <c r="D11" s="414">
        <v>6</v>
      </c>
      <c r="E11" s="1036" t="s">
        <v>22</v>
      </c>
      <c r="F11" s="414"/>
      <c r="G11" s="414"/>
      <c r="H11" s="414"/>
      <c r="I11" s="1034"/>
      <c r="J11" s="1034">
        <v>2</v>
      </c>
      <c r="K11" s="414"/>
      <c r="L11" s="414" t="s">
        <v>1477</v>
      </c>
      <c r="M11" s="414"/>
      <c r="N11" s="414">
        <f t="shared" si="2"/>
        <v>32</v>
      </c>
      <c r="O11" s="414">
        <v>28</v>
      </c>
      <c r="P11" s="414">
        <f t="shared" si="0"/>
        <v>4</v>
      </c>
      <c r="Q11" s="456">
        <f t="shared" si="1"/>
        <v>2</v>
      </c>
      <c r="R11" s="1400"/>
      <c r="S11" s="1400"/>
    </row>
    <row r="12" spans="1:19" ht="15.6" customHeight="1">
      <c r="A12" s="1397"/>
      <c r="B12" s="1398"/>
      <c r="C12" s="1399"/>
      <c r="D12" s="414">
        <v>7</v>
      </c>
      <c r="E12" s="1091" t="s">
        <v>23</v>
      </c>
      <c r="F12" s="454"/>
      <c r="G12" s="454"/>
      <c r="H12" s="454">
        <v>2</v>
      </c>
      <c r="I12" s="454">
        <v>2</v>
      </c>
      <c r="J12" s="454"/>
      <c r="K12" s="454"/>
      <c r="L12" s="414" t="s">
        <v>1477</v>
      </c>
      <c r="M12" s="416"/>
      <c r="N12" s="414">
        <f t="shared" si="2"/>
        <v>64</v>
      </c>
      <c r="O12" s="414">
        <v>56</v>
      </c>
      <c r="P12" s="414">
        <f t="shared" si="0"/>
        <v>8</v>
      </c>
      <c r="Q12" s="456">
        <f t="shared" si="1"/>
        <v>4</v>
      </c>
      <c r="R12" s="1400"/>
      <c r="S12" s="1400"/>
    </row>
    <row r="13" spans="1:19" ht="15.6" customHeight="1">
      <c r="A13" s="1397"/>
      <c r="B13" s="1398"/>
      <c r="C13" s="1399"/>
      <c r="D13" s="414">
        <v>8</v>
      </c>
      <c r="E13" s="1036" t="s">
        <v>1269</v>
      </c>
      <c r="F13" s="414">
        <v>1</v>
      </c>
      <c r="G13" s="414"/>
      <c r="H13" s="414"/>
      <c r="I13" s="414"/>
      <c r="J13" s="414">
        <v>1</v>
      </c>
      <c r="K13" s="414"/>
      <c r="L13" s="1038"/>
      <c r="M13" s="1038" t="s">
        <v>1477</v>
      </c>
      <c r="N13" s="414">
        <f t="shared" ref="N13:N14" si="3">F13*16+G13*16+H13*16+I13*16+J13*16+K13*16</f>
        <v>32</v>
      </c>
      <c r="O13" s="414">
        <v>24</v>
      </c>
      <c r="P13" s="414">
        <f t="shared" si="0"/>
        <v>8</v>
      </c>
      <c r="Q13" s="414">
        <f t="shared" si="1"/>
        <v>2</v>
      </c>
      <c r="R13" s="1400"/>
      <c r="S13" s="1400"/>
    </row>
    <row r="14" spans="1:19" ht="15.6" customHeight="1">
      <c r="A14" s="1397"/>
      <c r="B14" s="1398"/>
      <c r="C14" s="1399"/>
      <c r="D14" s="414">
        <v>9</v>
      </c>
      <c r="E14" s="1036" t="s">
        <v>1270</v>
      </c>
      <c r="F14" s="414"/>
      <c r="G14" s="414">
        <v>1</v>
      </c>
      <c r="H14" s="414"/>
      <c r="I14" s="414"/>
      <c r="J14" s="414"/>
      <c r="K14" s="414"/>
      <c r="L14" s="1038"/>
      <c r="M14" s="1038" t="s">
        <v>1477</v>
      </c>
      <c r="N14" s="414">
        <f t="shared" si="3"/>
        <v>16</v>
      </c>
      <c r="O14" s="414">
        <v>12</v>
      </c>
      <c r="P14" s="414">
        <f t="shared" si="0"/>
        <v>4</v>
      </c>
      <c r="Q14" s="414">
        <f t="shared" si="1"/>
        <v>1</v>
      </c>
      <c r="R14" s="1400"/>
      <c r="S14" s="1400"/>
    </row>
    <row r="15" spans="1:19" ht="15.6" customHeight="1">
      <c r="A15" s="1397"/>
      <c r="B15" s="1398"/>
      <c r="C15" s="1399"/>
      <c r="D15" s="414">
        <v>10</v>
      </c>
      <c r="E15" s="1036" t="s">
        <v>24</v>
      </c>
      <c r="F15" s="1033" t="s">
        <v>25</v>
      </c>
      <c r="G15" s="1033" t="s">
        <v>25</v>
      </c>
      <c r="H15" s="414" t="s">
        <v>25</v>
      </c>
      <c r="I15" s="414" t="s">
        <v>25</v>
      </c>
      <c r="J15" s="414" t="s">
        <v>25</v>
      </c>
      <c r="K15" s="414"/>
      <c r="L15" s="414"/>
      <c r="M15" s="414" t="s">
        <v>1477</v>
      </c>
      <c r="N15" s="414">
        <v>20</v>
      </c>
      <c r="O15" s="414">
        <v>16</v>
      </c>
      <c r="P15" s="414">
        <f t="shared" si="0"/>
        <v>4</v>
      </c>
      <c r="Q15" s="456">
        <f t="shared" si="1"/>
        <v>1</v>
      </c>
      <c r="R15" s="1400"/>
      <c r="S15" s="1400"/>
    </row>
    <row r="16" spans="1:19" ht="15.6" customHeight="1">
      <c r="A16" s="1397"/>
      <c r="B16" s="1398"/>
      <c r="C16" s="1399"/>
      <c r="D16" s="414">
        <v>11</v>
      </c>
      <c r="E16" s="1036" t="s">
        <v>27</v>
      </c>
      <c r="F16" s="414" t="s">
        <v>28</v>
      </c>
      <c r="G16" s="414" t="s">
        <v>28</v>
      </c>
      <c r="H16" s="414" t="s">
        <v>28</v>
      </c>
      <c r="I16" s="414" t="s">
        <v>28</v>
      </c>
      <c r="J16" s="414"/>
      <c r="K16" s="414"/>
      <c r="L16" s="414"/>
      <c r="M16" s="414" t="s">
        <v>1477</v>
      </c>
      <c r="N16" s="414">
        <v>24</v>
      </c>
      <c r="O16" s="414">
        <v>20</v>
      </c>
      <c r="P16" s="414">
        <f t="shared" si="0"/>
        <v>4</v>
      </c>
      <c r="Q16" s="456">
        <f t="shared" si="1"/>
        <v>1</v>
      </c>
      <c r="R16" s="1400"/>
      <c r="S16" s="1400"/>
    </row>
    <row r="17" spans="1:19" ht="15.6" customHeight="1">
      <c r="A17" s="1397"/>
      <c r="B17" s="1398"/>
      <c r="C17" s="1399"/>
      <c r="D17" s="414">
        <v>12</v>
      </c>
      <c r="E17" s="1036" t="s">
        <v>977</v>
      </c>
      <c r="F17" s="414" t="s">
        <v>1273</v>
      </c>
      <c r="G17" s="414" t="s">
        <v>1273</v>
      </c>
      <c r="H17" s="414" t="s">
        <v>1273</v>
      </c>
      <c r="I17" s="414" t="s">
        <v>1273</v>
      </c>
      <c r="J17" s="414" t="s">
        <v>1273</v>
      </c>
      <c r="K17" s="414"/>
      <c r="L17" s="1038"/>
      <c r="M17" s="1038" t="s">
        <v>1477</v>
      </c>
      <c r="N17" s="414">
        <v>10</v>
      </c>
      <c r="O17" s="414">
        <v>10</v>
      </c>
      <c r="P17" s="414">
        <f t="shared" si="0"/>
        <v>0</v>
      </c>
      <c r="Q17" s="414">
        <f t="shared" si="1"/>
        <v>1</v>
      </c>
      <c r="R17" s="1400"/>
      <c r="S17" s="1400"/>
    </row>
    <row r="18" spans="1:19" ht="15.6" customHeight="1">
      <c r="A18" s="1397"/>
      <c r="B18" s="1398"/>
      <c r="C18" s="1399"/>
      <c r="D18" s="414">
        <v>13</v>
      </c>
      <c r="E18" s="1036" t="s">
        <v>1274</v>
      </c>
      <c r="F18" s="414" t="s">
        <v>1273</v>
      </c>
      <c r="G18" s="414" t="s">
        <v>1273</v>
      </c>
      <c r="H18" s="1031" t="s">
        <v>25</v>
      </c>
      <c r="I18" s="1031" t="s">
        <v>25</v>
      </c>
      <c r="J18" s="1031" t="s">
        <v>25</v>
      </c>
      <c r="K18" s="414"/>
      <c r="L18" s="1038"/>
      <c r="M18" s="1038" t="s">
        <v>1477</v>
      </c>
      <c r="N18" s="414">
        <v>16</v>
      </c>
      <c r="O18" s="414">
        <v>12</v>
      </c>
      <c r="P18" s="414">
        <f t="shared" si="0"/>
        <v>4</v>
      </c>
      <c r="Q18" s="414">
        <f t="shared" si="1"/>
        <v>1</v>
      </c>
      <c r="R18" s="1400"/>
      <c r="S18" s="1400"/>
    </row>
    <row r="19" spans="1:19" ht="15.6" customHeight="1">
      <c r="A19" s="1397"/>
      <c r="B19" s="1398"/>
      <c r="C19" s="1395" t="s">
        <v>1469</v>
      </c>
      <c r="D19" s="414">
        <v>14</v>
      </c>
      <c r="E19" s="1036" t="s">
        <v>1078</v>
      </c>
      <c r="F19" s="1038">
        <v>1</v>
      </c>
      <c r="G19" s="1038">
        <v>1</v>
      </c>
      <c r="H19" s="1038"/>
      <c r="I19" s="1038"/>
      <c r="J19" s="454"/>
      <c r="K19" s="454"/>
      <c r="L19" s="414" t="s">
        <v>1477</v>
      </c>
      <c r="M19" s="416"/>
      <c r="N19" s="414">
        <f>F19*16+G19*16+H19*16+I19*16+J19*16+K19*19</f>
        <v>32</v>
      </c>
      <c r="O19" s="414">
        <v>24</v>
      </c>
      <c r="P19" s="414">
        <v>8</v>
      </c>
      <c r="Q19" s="456">
        <f t="shared" si="1"/>
        <v>2</v>
      </c>
      <c r="R19" s="1400">
        <f>SUM(N19:N23)/(SUM(N6:N86))</f>
        <v>6.8376068376068383E-2</v>
      </c>
      <c r="S19" s="1400"/>
    </row>
    <row r="20" spans="1:19" ht="15.6" customHeight="1">
      <c r="A20" s="1397"/>
      <c r="B20" s="1398"/>
      <c r="C20" s="1395"/>
      <c r="D20" s="414">
        <v>15</v>
      </c>
      <c r="E20" s="1036" t="s">
        <v>1471</v>
      </c>
      <c r="F20" s="1038">
        <v>2</v>
      </c>
      <c r="G20" s="1038"/>
      <c r="H20" s="1038"/>
      <c r="I20" s="1042"/>
      <c r="J20" s="1042"/>
      <c r="K20" s="454"/>
      <c r="L20" s="414" t="s">
        <v>1477</v>
      </c>
      <c r="M20" s="416"/>
      <c r="N20" s="414">
        <v>32</v>
      </c>
      <c r="O20" s="414">
        <v>16</v>
      </c>
      <c r="P20" s="414">
        <v>16</v>
      </c>
      <c r="Q20" s="456">
        <v>2</v>
      </c>
      <c r="R20" s="1400"/>
      <c r="S20" s="1400"/>
    </row>
    <row r="21" spans="1:19" ht="15.6" customHeight="1">
      <c r="A21" s="1397"/>
      <c r="B21" s="1398"/>
      <c r="C21" s="1395"/>
      <c r="D21" s="414">
        <v>16</v>
      </c>
      <c r="E21" s="1036" t="s">
        <v>1077</v>
      </c>
      <c r="F21" s="1038"/>
      <c r="G21" s="1038">
        <v>2</v>
      </c>
      <c r="H21" s="1038">
        <v>2</v>
      </c>
      <c r="I21" s="1042"/>
      <c r="J21" s="1042"/>
      <c r="K21" s="454"/>
      <c r="L21" s="414" t="s">
        <v>1477</v>
      </c>
      <c r="M21" s="416"/>
      <c r="N21" s="414">
        <v>64</v>
      </c>
      <c r="O21" s="414">
        <v>32</v>
      </c>
      <c r="P21" s="414">
        <v>32</v>
      </c>
      <c r="Q21" s="456">
        <v>4</v>
      </c>
      <c r="R21" s="1400"/>
      <c r="S21" s="1400"/>
    </row>
    <row r="22" spans="1:19" ht="15.6" customHeight="1">
      <c r="A22" s="1397"/>
      <c r="B22" s="1398"/>
      <c r="C22" s="1401"/>
      <c r="D22" s="414">
        <v>17</v>
      </c>
      <c r="E22" s="1036" t="s">
        <v>1372</v>
      </c>
      <c r="F22" s="1038"/>
      <c r="G22" s="1038"/>
      <c r="H22" s="1038">
        <v>2</v>
      </c>
      <c r="I22" s="1038"/>
      <c r="J22" s="454"/>
      <c r="K22" s="454"/>
      <c r="L22" s="414" t="s">
        <v>1477</v>
      </c>
      <c r="M22" s="416"/>
      <c r="N22" s="414">
        <f>F22*16+G22*16+H22*16+I22*16+J22*16+K22*19</f>
        <v>32</v>
      </c>
      <c r="O22" s="414">
        <v>24</v>
      </c>
      <c r="P22" s="414">
        <f>N22-O22</f>
        <v>8</v>
      </c>
      <c r="Q22" s="456">
        <f>INT(N22/16)+IF(MOD(N22,16)&gt;9,1,0)</f>
        <v>2</v>
      </c>
      <c r="R22" s="1400"/>
      <c r="S22" s="1400"/>
    </row>
    <row r="23" spans="1:19" ht="15.6" customHeight="1">
      <c r="A23" s="1397"/>
      <c r="B23" s="1398"/>
      <c r="C23" s="1401"/>
      <c r="D23" s="414">
        <v>18</v>
      </c>
      <c r="E23" s="1030" t="s">
        <v>1373</v>
      </c>
      <c r="F23" s="454"/>
      <c r="G23" s="454"/>
      <c r="H23" s="454"/>
      <c r="I23" s="454">
        <v>2</v>
      </c>
      <c r="J23" s="454"/>
      <c r="K23" s="454"/>
      <c r="L23" s="414" t="s">
        <v>1477</v>
      </c>
      <c r="M23" s="416"/>
      <c r="N23" s="414">
        <f>F23*16+G23*16+H23*16+I23*16+J23*16+K23*19</f>
        <v>32</v>
      </c>
      <c r="O23" s="1027">
        <v>24</v>
      </c>
      <c r="P23" s="414">
        <f>N23-O23</f>
        <v>8</v>
      </c>
      <c r="Q23" s="456">
        <f>INT(N23/16)+IF(MOD(N23,16)&gt;9,1,0)</f>
        <v>2</v>
      </c>
      <c r="R23" s="1400"/>
      <c r="S23" s="1400"/>
    </row>
    <row r="24" spans="1:19" ht="15.6" customHeight="1">
      <c r="A24" s="1397"/>
      <c r="B24" s="1398"/>
      <c r="C24" s="1401"/>
      <c r="D24" s="414">
        <v>19</v>
      </c>
      <c r="E24" s="1036" t="s">
        <v>469</v>
      </c>
      <c r="F24" s="1087"/>
      <c r="G24" s="1087"/>
      <c r="H24" s="1038"/>
      <c r="I24" s="1038"/>
      <c r="J24" s="1038">
        <v>2</v>
      </c>
      <c r="K24" s="1038"/>
      <c r="L24" s="1038"/>
      <c r="M24" s="1038"/>
      <c r="N24" s="1038">
        <v>32</v>
      </c>
      <c r="O24" s="1038">
        <v>24</v>
      </c>
      <c r="P24" s="1038">
        <v>8</v>
      </c>
      <c r="Q24" s="1038">
        <v>2</v>
      </c>
      <c r="R24" s="1400"/>
      <c r="S24" s="1400"/>
    </row>
    <row r="25" spans="1:19" ht="15.6" customHeight="1">
      <c r="A25" s="1224" t="s">
        <v>43</v>
      </c>
      <c r="B25" s="1398"/>
      <c r="C25" s="1403" t="s">
        <v>196</v>
      </c>
      <c r="D25" s="414">
        <v>20</v>
      </c>
      <c r="E25" s="1030" t="s">
        <v>324</v>
      </c>
      <c r="F25" s="1033"/>
      <c r="G25" s="1033">
        <v>1</v>
      </c>
      <c r="H25" s="454"/>
      <c r="I25" s="454"/>
      <c r="J25" s="454"/>
      <c r="K25" s="454"/>
      <c r="L25" s="416"/>
      <c r="M25" s="414" t="s">
        <v>1477</v>
      </c>
      <c r="N25" s="414">
        <f>F25*16+G25*16+H25*16+I25*16+J25*16+K25*19</f>
        <v>16</v>
      </c>
      <c r="O25" s="414">
        <v>4</v>
      </c>
      <c r="P25" s="414">
        <f>N25-O25</f>
        <v>12</v>
      </c>
      <c r="Q25" s="456">
        <f>INT(N25/16)+IF(MOD(N25,16)&gt;9,1,0)</f>
        <v>1</v>
      </c>
      <c r="R25" s="1400">
        <f>SUM(N25:N31)/(SUM(N6:N86))</f>
        <v>0.14031339031339032</v>
      </c>
      <c r="S25" s="1400">
        <f>SUM(N25:N86)/(SUM(N6:N86))</f>
        <v>0.73005698005698005</v>
      </c>
    </row>
    <row r="26" spans="1:19" ht="15.6" customHeight="1">
      <c r="A26" s="1398"/>
      <c r="B26" s="1398"/>
      <c r="C26" s="1399"/>
      <c r="D26" s="414">
        <v>21</v>
      </c>
      <c r="E26" s="1091" t="s">
        <v>45</v>
      </c>
      <c r="F26" s="1033">
        <v>2</v>
      </c>
      <c r="G26" s="1033">
        <v>2</v>
      </c>
      <c r="H26" s="1033">
        <v>2</v>
      </c>
      <c r="I26" s="1033">
        <v>2</v>
      </c>
      <c r="J26" s="454"/>
      <c r="K26" s="454"/>
      <c r="L26" s="416"/>
      <c r="M26" s="414" t="s">
        <v>1477</v>
      </c>
      <c r="N26" s="414">
        <f>F26*16+G26*16+H26*16+I26*16+J26*16+K26*19</f>
        <v>128</v>
      </c>
      <c r="O26" s="414">
        <v>8</v>
      </c>
      <c r="P26" s="414">
        <f>N26-O26</f>
        <v>120</v>
      </c>
      <c r="Q26" s="456">
        <f>INT(N26/16)+IF(MOD(N26,16)&gt;9,1,0)</f>
        <v>8</v>
      </c>
      <c r="R26" s="1400"/>
      <c r="S26" s="1400"/>
    </row>
    <row r="27" spans="1:19" ht="15.6" customHeight="1">
      <c r="A27" s="1398"/>
      <c r="B27" s="1398"/>
      <c r="C27" s="1399"/>
      <c r="D27" s="414">
        <v>22</v>
      </c>
      <c r="E27" s="1091" t="s">
        <v>46</v>
      </c>
      <c r="F27" s="1033">
        <v>2</v>
      </c>
      <c r="G27" s="1033">
        <v>2</v>
      </c>
      <c r="H27" s="454"/>
      <c r="I27" s="454"/>
      <c r="J27" s="454"/>
      <c r="K27" s="454"/>
      <c r="L27" s="416"/>
      <c r="M27" s="414" t="s">
        <v>1477</v>
      </c>
      <c r="N27" s="414">
        <f t="shared" ref="N27:N29" si="4">F27*16+G27*16+H27*16+I27*16+J27*16+K27*19</f>
        <v>64</v>
      </c>
      <c r="O27" s="414">
        <v>24</v>
      </c>
      <c r="P27" s="414">
        <f t="shared" ref="P27:P33" si="5">N27-O27</f>
        <v>40</v>
      </c>
      <c r="Q27" s="456">
        <f t="shared" ref="Q27:Q29" si="6">INT(N27/16)+IF(MOD(N27,16)&gt;9,1,0)</f>
        <v>4</v>
      </c>
      <c r="R27" s="1400"/>
      <c r="S27" s="1400"/>
    </row>
    <row r="28" spans="1:19" ht="15.6" customHeight="1">
      <c r="A28" s="1398"/>
      <c r="B28" s="1398"/>
      <c r="C28" s="1399"/>
      <c r="D28" s="414">
        <v>23</v>
      </c>
      <c r="E28" s="1047" t="s">
        <v>57</v>
      </c>
      <c r="F28" s="414">
        <v>1</v>
      </c>
      <c r="G28" s="414">
        <v>1</v>
      </c>
      <c r="H28" s="414"/>
      <c r="I28" s="414"/>
      <c r="J28" s="414"/>
      <c r="K28" s="414"/>
      <c r="L28" s="414"/>
      <c r="M28" s="414" t="s">
        <v>1477</v>
      </c>
      <c r="N28" s="414">
        <f t="shared" si="4"/>
        <v>32</v>
      </c>
      <c r="O28" s="414">
        <v>4</v>
      </c>
      <c r="P28" s="414">
        <f t="shared" si="5"/>
        <v>28</v>
      </c>
      <c r="Q28" s="456">
        <f t="shared" si="6"/>
        <v>2</v>
      </c>
      <c r="R28" s="1400"/>
      <c r="S28" s="1400"/>
    </row>
    <row r="29" spans="1:19" ht="15.6" customHeight="1">
      <c r="A29" s="1398"/>
      <c r="B29" s="1398"/>
      <c r="C29" s="1399"/>
      <c r="D29" s="414">
        <v>24</v>
      </c>
      <c r="E29" s="1091" t="s">
        <v>199</v>
      </c>
      <c r="F29" s="454">
        <v>1</v>
      </c>
      <c r="G29" s="454">
        <v>1</v>
      </c>
      <c r="H29" s="454"/>
      <c r="I29" s="454"/>
      <c r="J29" s="454"/>
      <c r="K29" s="454"/>
      <c r="L29" s="416"/>
      <c r="M29" s="414" t="s">
        <v>1477</v>
      </c>
      <c r="N29" s="414">
        <f t="shared" si="4"/>
        <v>32</v>
      </c>
      <c r="O29" s="414">
        <v>16</v>
      </c>
      <c r="P29" s="414">
        <f t="shared" si="5"/>
        <v>16</v>
      </c>
      <c r="Q29" s="456">
        <f t="shared" si="6"/>
        <v>2</v>
      </c>
      <c r="R29" s="1400"/>
      <c r="S29" s="1400"/>
    </row>
    <row r="30" spans="1:19" ht="15.6" customHeight="1">
      <c r="A30" s="1398"/>
      <c r="B30" s="1398"/>
      <c r="C30" s="1399"/>
      <c r="D30" s="414">
        <v>25</v>
      </c>
      <c r="E30" s="1049" t="s">
        <v>1278</v>
      </c>
      <c r="F30" s="1031" t="s">
        <v>60</v>
      </c>
      <c r="G30" s="1050" t="s">
        <v>25</v>
      </c>
      <c r="H30" s="1050" t="s">
        <v>25</v>
      </c>
      <c r="I30" s="1050" t="s">
        <v>25</v>
      </c>
      <c r="J30" s="1050" t="s">
        <v>25</v>
      </c>
      <c r="K30" s="1031"/>
      <c r="L30" s="1051"/>
      <c r="M30" s="1051"/>
      <c r="N30" s="1031">
        <v>76</v>
      </c>
      <c r="O30" s="1031">
        <v>16</v>
      </c>
      <c r="P30" s="1031">
        <f t="shared" si="5"/>
        <v>60</v>
      </c>
      <c r="Q30" s="1031">
        <v>2</v>
      </c>
      <c r="R30" s="1400"/>
      <c r="S30" s="1400"/>
    </row>
    <row r="31" spans="1:19" ht="15.6" customHeight="1">
      <c r="A31" s="1398"/>
      <c r="B31" s="1398"/>
      <c r="C31" s="1399"/>
      <c r="D31" s="414">
        <v>26</v>
      </c>
      <c r="E31" s="1052" t="s">
        <v>993</v>
      </c>
      <c r="F31" s="1031" t="s">
        <v>69</v>
      </c>
      <c r="G31" s="1050" t="s">
        <v>25</v>
      </c>
      <c r="H31" s="1050" t="s">
        <v>25</v>
      </c>
      <c r="I31" s="1050" t="s">
        <v>25</v>
      </c>
      <c r="J31" s="1050" t="s">
        <v>25</v>
      </c>
      <c r="K31" s="1031"/>
      <c r="L31" s="1051"/>
      <c r="M31" s="1051"/>
      <c r="N31" s="1031">
        <f>30+16</f>
        <v>46</v>
      </c>
      <c r="O31" s="1031">
        <v>16</v>
      </c>
      <c r="P31" s="1031">
        <f t="shared" si="5"/>
        <v>30</v>
      </c>
      <c r="Q31" s="1031">
        <v>1</v>
      </c>
      <c r="R31" s="1400"/>
      <c r="S31" s="1400"/>
    </row>
    <row r="32" spans="1:19" ht="15.6" customHeight="1">
      <c r="A32" s="1398"/>
      <c r="B32" s="1398"/>
      <c r="C32" s="1397" t="s">
        <v>332</v>
      </c>
      <c r="D32" s="414">
        <v>27</v>
      </c>
      <c r="E32" s="1047" t="s">
        <v>311</v>
      </c>
      <c r="F32" s="454">
        <v>1</v>
      </c>
      <c r="G32" s="454">
        <v>1</v>
      </c>
      <c r="H32" s="454">
        <v>2</v>
      </c>
      <c r="I32" s="454">
        <v>2</v>
      </c>
      <c r="J32" s="454"/>
      <c r="K32" s="454"/>
      <c r="L32" s="414" t="s">
        <v>1477</v>
      </c>
      <c r="M32" s="416"/>
      <c r="N32" s="414">
        <f>F32*16+G32*16+H32*16+I32*16+J32*16+K32*19</f>
        <v>96</v>
      </c>
      <c r="O32" s="414">
        <v>24</v>
      </c>
      <c r="P32" s="414">
        <f t="shared" si="5"/>
        <v>72</v>
      </c>
      <c r="Q32" s="456">
        <f>INT(N32/16)+IF(MOD(N32,16)&gt;9,1,0)</f>
        <v>6</v>
      </c>
      <c r="R32" s="1400">
        <f>SUM(N32:N42)/(SUM(N6:N86))</f>
        <v>0.28490028490028491</v>
      </c>
      <c r="S32" s="1400"/>
    </row>
    <row r="33" spans="1:19" ht="15.6" customHeight="1">
      <c r="A33" s="1398"/>
      <c r="B33" s="1398"/>
      <c r="C33" s="1397"/>
      <c r="D33" s="414">
        <v>28</v>
      </c>
      <c r="E33" s="1047" t="s">
        <v>1472</v>
      </c>
      <c r="F33" s="454">
        <v>4</v>
      </c>
      <c r="G33" s="454">
        <v>4</v>
      </c>
      <c r="H33" s="454"/>
      <c r="I33" s="454"/>
      <c r="J33" s="454"/>
      <c r="K33" s="454"/>
      <c r="L33" s="414" t="s">
        <v>1477</v>
      </c>
      <c r="M33" s="416"/>
      <c r="N33" s="414">
        <f>F33*16+G33*16+H33*16+I33*16+J33*16+K33*19</f>
        <v>128</v>
      </c>
      <c r="O33" s="414">
        <v>24</v>
      </c>
      <c r="P33" s="414">
        <f t="shared" si="5"/>
        <v>104</v>
      </c>
      <c r="Q33" s="456">
        <f>INT(N33/16)+IF(MOD(N33,16)&gt;9,1,0)</f>
        <v>8</v>
      </c>
      <c r="R33" s="1400"/>
      <c r="S33" s="1400"/>
    </row>
    <row r="34" spans="1:19" ht="15.6" customHeight="1">
      <c r="A34" s="1398"/>
      <c r="B34" s="1398"/>
      <c r="C34" s="1397"/>
      <c r="D34" s="414">
        <v>29</v>
      </c>
      <c r="E34" s="1047" t="s">
        <v>1370</v>
      </c>
      <c r="F34" s="454"/>
      <c r="G34" s="454"/>
      <c r="H34" s="454">
        <v>2</v>
      </c>
      <c r="I34" s="454">
        <v>2</v>
      </c>
      <c r="J34" s="454">
        <v>2</v>
      </c>
      <c r="K34" s="454"/>
      <c r="L34" s="414" t="s">
        <v>1477</v>
      </c>
      <c r="M34" s="416"/>
      <c r="N34" s="414">
        <v>96</v>
      </c>
      <c r="O34" s="414">
        <v>24</v>
      </c>
      <c r="P34" s="414">
        <v>72</v>
      </c>
      <c r="Q34" s="456">
        <v>6</v>
      </c>
      <c r="R34" s="1400"/>
      <c r="S34" s="1400"/>
    </row>
    <row r="35" spans="1:19" ht="15.6" customHeight="1">
      <c r="A35" s="1398"/>
      <c r="B35" s="1398"/>
      <c r="C35" s="1397"/>
      <c r="D35" s="414">
        <v>30</v>
      </c>
      <c r="E35" s="1047" t="s">
        <v>314</v>
      </c>
      <c r="F35" s="454">
        <v>2</v>
      </c>
      <c r="G35" s="454">
        <v>2</v>
      </c>
      <c r="H35" s="454"/>
      <c r="I35" s="454"/>
      <c r="J35" s="454"/>
      <c r="K35" s="454"/>
      <c r="L35" s="414" t="s">
        <v>1477</v>
      </c>
      <c r="M35" s="416"/>
      <c r="N35" s="414">
        <f>F35*16+G35*16+H35*16+I35*16+J35*16+K35*19</f>
        <v>64</v>
      </c>
      <c r="O35" s="414">
        <v>8</v>
      </c>
      <c r="P35" s="414">
        <f>N35-O35</f>
        <v>56</v>
      </c>
      <c r="Q35" s="456">
        <f>INT(N35/16)+IF(MOD(N35,16)&gt;9,1,0)</f>
        <v>4</v>
      </c>
      <c r="R35" s="1400"/>
      <c r="S35" s="1400"/>
    </row>
    <row r="36" spans="1:19" ht="15.6" customHeight="1">
      <c r="A36" s="1398"/>
      <c r="B36" s="1398"/>
      <c r="C36" s="1397"/>
      <c r="D36" s="414">
        <v>31</v>
      </c>
      <c r="E36" s="1047" t="s">
        <v>1473</v>
      </c>
      <c r="F36" s="454">
        <v>4</v>
      </c>
      <c r="G36" s="454">
        <v>4</v>
      </c>
      <c r="H36" s="454"/>
      <c r="I36" s="454"/>
      <c r="J36" s="454"/>
      <c r="K36" s="454"/>
      <c r="L36" s="414" t="s">
        <v>1477</v>
      </c>
      <c r="M36" s="416"/>
      <c r="N36" s="414">
        <f>F36*16+G36*16+H36*16+I36*16+J36*16+K36*19</f>
        <v>128</v>
      </c>
      <c r="O36" s="414">
        <v>24</v>
      </c>
      <c r="P36" s="414">
        <f>N36-O36</f>
        <v>104</v>
      </c>
      <c r="Q36" s="456">
        <f>INT(N36/16)+IF(MOD(N36,16)&gt;9,1,0)</f>
        <v>8</v>
      </c>
      <c r="R36" s="1400"/>
      <c r="S36" s="1400"/>
    </row>
    <row r="37" spans="1:19" ht="15.6" customHeight="1">
      <c r="A37" s="1398"/>
      <c r="B37" s="1398"/>
      <c r="C37" s="1397"/>
      <c r="D37" s="414">
        <v>32</v>
      </c>
      <c r="E37" s="1047" t="s">
        <v>1371</v>
      </c>
      <c r="F37" s="454"/>
      <c r="G37" s="454"/>
      <c r="H37" s="454">
        <v>2</v>
      </c>
      <c r="I37" s="454">
        <v>2</v>
      </c>
      <c r="J37" s="454">
        <v>2</v>
      </c>
      <c r="K37" s="454"/>
      <c r="L37" s="414"/>
      <c r="M37" s="416"/>
      <c r="N37" s="414">
        <v>96</v>
      </c>
      <c r="O37" s="414">
        <v>24</v>
      </c>
      <c r="P37" s="414">
        <v>72</v>
      </c>
      <c r="Q37" s="456">
        <v>6</v>
      </c>
      <c r="R37" s="1400"/>
      <c r="S37" s="1400"/>
    </row>
    <row r="38" spans="1:19" ht="15.6" customHeight="1">
      <c r="A38" s="1398"/>
      <c r="B38" s="1398"/>
      <c r="C38" s="1397"/>
      <c r="D38" s="414">
        <v>33</v>
      </c>
      <c r="E38" s="1047" t="s">
        <v>316</v>
      </c>
      <c r="F38" s="454"/>
      <c r="G38" s="454"/>
      <c r="H38" s="454">
        <v>2</v>
      </c>
      <c r="I38" s="454"/>
      <c r="J38" s="454"/>
      <c r="K38" s="454"/>
      <c r="L38" s="414" t="s">
        <v>1477</v>
      </c>
      <c r="M38" s="416"/>
      <c r="N38" s="414">
        <f>F38*16+G38*16+H38*16+I38*16+J38*16+K38*19</f>
        <v>32</v>
      </c>
      <c r="O38" s="414">
        <v>8</v>
      </c>
      <c r="P38" s="414">
        <f t="shared" ref="P38:P43" si="7">N38-O38</f>
        <v>24</v>
      </c>
      <c r="Q38" s="456">
        <f>INT(N38/16)+IF(MOD(N38,16)&gt;9,1,0)</f>
        <v>2</v>
      </c>
      <c r="R38" s="1400"/>
      <c r="S38" s="1400"/>
    </row>
    <row r="39" spans="1:19" ht="15.6" customHeight="1">
      <c r="A39" s="1398"/>
      <c r="B39" s="1398"/>
      <c r="C39" s="1397"/>
      <c r="D39" s="414">
        <v>34</v>
      </c>
      <c r="E39" s="1047" t="s">
        <v>317</v>
      </c>
      <c r="F39" s="454"/>
      <c r="G39" s="454"/>
      <c r="H39" s="454">
        <v>2</v>
      </c>
      <c r="I39" s="454">
        <v>2</v>
      </c>
      <c r="J39" s="454"/>
      <c r="K39" s="454"/>
      <c r="L39" s="414" t="s">
        <v>1477</v>
      </c>
      <c r="M39" s="416"/>
      <c r="N39" s="414">
        <f>F39*16+G39*16+H39*16+I39*16+J39*16+K39*19</f>
        <v>64</v>
      </c>
      <c r="O39" s="414">
        <v>8</v>
      </c>
      <c r="P39" s="414">
        <f t="shared" si="7"/>
        <v>56</v>
      </c>
      <c r="Q39" s="456">
        <f>INT(N39/16)+IF(MOD(N39,16)&gt;9,1,0)</f>
        <v>4</v>
      </c>
      <c r="R39" s="1400"/>
      <c r="S39" s="1400"/>
    </row>
    <row r="40" spans="1:19" ht="15.6" customHeight="1">
      <c r="A40" s="1398"/>
      <c r="B40" s="1398"/>
      <c r="C40" s="1397"/>
      <c r="D40" s="414">
        <v>35</v>
      </c>
      <c r="E40" s="1047" t="s">
        <v>318</v>
      </c>
      <c r="F40" s="454"/>
      <c r="G40" s="454"/>
      <c r="H40" s="454"/>
      <c r="I40" s="454">
        <v>2</v>
      </c>
      <c r="J40" s="454"/>
      <c r="K40" s="454"/>
      <c r="L40" s="414" t="s">
        <v>1477</v>
      </c>
      <c r="M40" s="416"/>
      <c r="N40" s="414">
        <f>F40*16+G40*16+H40*16+I40*16+J40*16+K40*19</f>
        <v>32</v>
      </c>
      <c r="O40" s="414">
        <v>24</v>
      </c>
      <c r="P40" s="414">
        <f t="shared" si="7"/>
        <v>8</v>
      </c>
      <c r="Q40" s="456">
        <f>INT(N40/16)+IF(MOD(N40,16)&gt;9,1,0)</f>
        <v>2</v>
      </c>
      <c r="R40" s="1400"/>
      <c r="S40" s="1400"/>
    </row>
    <row r="41" spans="1:19" ht="15.6" customHeight="1">
      <c r="A41" s="1398"/>
      <c r="B41" s="1398"/>
      <c r="C41" s="1397"/>
      <c r="D41" s="414">
        <v>36</v>
      </c>
      <c r="E41" s="1047" t="s">
        <v>1369</v>
      </c>
      <c r="F41" s="454"/>
      <c r="G41" s="454"/>
      <c r="H41" s="454"/>
      <c r="I41" s="454"/>
      <c r="J41" s="454">
        <v>2</v>
      </c>
      <c r="K41" s="454"/>
      <c r="L41" s="414" t="s">
        <v>1477</v>
      </c>
      <c r="M41" s="416"/>
      <c r="N41" s="414">
        <f>F41*16+G41*16+H41*16+I41*16+J41*16+K41*19</f>
        <v>32</v>
      </c>
      <c r="O41" s="414">
        <v>8</v>
      </c>
      <c r="P41" s="414">
        <f t="shared" si="7"/>
        <v>24</v>
      </c>
      <c r="Q41" s="456">
        <f>INT(N41/16)+IF(MOD(N41,16)&gt;9,1,0)</f>
        <v>2</v>
      </c>
      <c r="R41" s="1400"/>
      <c r="S41" s="1400"/>
    </row>
    <row r="42" spans="1:19" ht="15.6" customHeight="1">
      <c r="A42" s="1398"/>
      <c r="B42" s="1398"/>
      <c r="C42" s="1397"/>
      <c r="D42" s="414">
        <v>37</v>
      </c>
      <c r="E42" s="1030" t="s">
        <v>321</v>
      </c>
      <c r="F42" s="454"/>
      <c r="G42" s="454"/>
      <c r="H42" s="454"/>
      <c r="I42" s="454"/>
      <c r="J42" s="454">
        <v>2</v>
      </c>
      <c r="K42" s="454"/>
      <c r="L42" s="414" t="s">
        <v>1477</v>
      </c>
      <c r="M42" s="416"/>
      <c r="N42" s="414">
        <f>F42*16+G42*16+H42*16+I42*16+J42*16+K42*19</f>
        <v>32</v>
      </c>
      <c r="O42" s="414">
        <v>8</v>
      </c>
      <c r="P42" s="414">
        <f t="shared" si="7"/>
        <v>24</v>
      </c>
      <c r="Q42" s="456">
        <f>INT(N42/16)+IF(MOD(N42,16)&gt;9,1,0)</f>
        <v>2</v>
      </c>
      <c r="R42" s="1400"/>
      <c r="S42" s="1400"/>
    </row>
    <row r="43" spans="1:19" ht="15.6" customHeight="1">
      <c r="A43" s="1398"/>
      <c r="B43" s="1398"/>
      <c r="C43" s="1397" t="s">
        <v>56</v>
      </c>
      <c r="D43" s="414">
        <v>38</v>
      </c>
      <c r="E43" s="1091" t="s">
        <v>334</v>
      </c>
      <c r="F43" s="454"/>
      <c r="G43" s="454"/>
      <c r="H43" s="454"/>
      <c r="I43" s="454">
        <v>2</v>
      </c>
      <c r="J43" s="454"/>
      <c r="K43" s="454"/>
      <c r="L43" s="414" t="s">
        <v>1477</v>
      </c>
      <c r="M43" s="416"/>
      <c r="N43" s="414">
        <f t="shared" ref="N43" si="8">F43*16+G43*16+H43*16+I43*16+J43*16+K43*19</f>
        <v>32</v>
      </c>
      <c r="O43" s="414">
        <v>24</v>
      </c>
      <c r="P43" s="414">
        <f t="shared" si="7"/>
        <v>8</v>
      </c>
      <c r="Q43" s="456">
        <f t="shared" ref="Q43" si="9">INT(N43/16)+IF(MOD(N43,16)&gt;9,1,0)</f>
        <v>2</v>
      </c>
      <c r="R43" s="1400">
        <f>SUM(N43:N50)/(SUM(N6:N86))</f>
        <v>0.22507122507122507</v>
      </c>
      <c r="S43" s="1400"/>
    </row>
    <row r="44" spans="1:19" ht="15.6" customHeight="1">
      <c r="A44" s="1398"/>
      <c r="B44" s="1398"/>
      <c r="C44" s="1397"/>
      <c r="D44" s="414">
        <v>39</v>
      </c>
      <c r="E44" s="1047" t="s">
        <v>61</v>
      </c>
      <c r="F44" s="454"/>
      <c r="G44" s="454"/>
      <c r="H44" s="454"/>
      <c r="I44" s="454"/>
      <c r="J44" s="454"/>
      <c r="K44" s="454"/>
      <c r="L44" s="414"/>
      <c r="M44" s="414"/>
      <c r="N44" s="414" t="s">
        <v>1478</v>
      </c>
      <c r="O44" s="414"/>
      <c r="P44" s="414"/>
      <c r="Q44" s="414"/>
      <c r="R44" s="1400"/>
      <c r="S44" s="1400"/>
    </row>
    <row r="45" spans="1:19" ht="15.6" customHeight="1">
      <c r="A45" s="1398"/>
      <c r="B45" s="1398"/>
      <c r="C45" s="1397"/>
      <c r="D45" s="414">
        <v>40</v>
      </c>
      <c r="E45" s="1091" t="s">
        <v>253</v>
      </c>
      <c r="F45" s="454"/>
      <c r="G45" s="454"/>
      <c r="H45" s="454"/>
      <c r="I45" s="454"/>
      <c r="J45" s="454"/>
      <c r="K45" s="454"/>
      <c r="L45" s="414"/>
      <c r="M45" s="416"/>
      <c r="N45" s="416" t="s">
        <v>1478</v>
      </c>
      <c r="O45" s="416"/>
      <c r="P45" s="414"/>
      <c r="Q45" s="414"/>
      <c r="R45" s="1400"/>
      <c r="S45" s="1400"/>
    </row>
    <row r="46" spans="1:19" ht="15.6" customHeight="1">
      <c r="A46" s="1398"/>
      <c r="B46" s="1398"/>
      <c r="C46" s="1397"/>
      <c r="D46" s="414">
        <v>41</v>
      </c>
      <c r="E46" s="1091" t="s">
        <v>254</v>
      </c>
      <c r="F46" s="454"/>
      <c r="G46" s="454"/>
      <c r="H46" s="454"/>
      <c r="I46" s="454"/>
      <c r="J46" s="454"/>
      <c r="K46" s="454"/>
      <c r="L46" s="416"/>
      <c r="M46" s="416"/>
      <c r="N46" s="416" t="s">
        <v>1478</v>
      </c>
      <c r="O46" s="416"/>
      <c r="P46" s="414"/>
      <c r="Q46" s="414"/>
      <c r="R46" s="1400"/>
      <c r="S46" s="1400"/>
    </row>
    <row r="47" spans="1:19" ht="15.6" customHeight="1">
      <c r="A47" s="1398"/>
      <c r="B47" s="1398"/>
      <c r="C47" s="1397"/>
      <c r="D47" s="414">
        <v>42</v>
      </c>
      <c r="E47" s="1047" t="s">
        <v>1286</v>
      </c>
      <c r="F47" s="414"/>
      <c r="G47" s="414"/>
      <c r="H47" s="414"/>
      <c r="I47" s="414" t="s">
        <v>69</v>
      </c>
      <c r="J47" s="414"/>
      <c r="K47" s="414"/>
      <c r="L47" s="414"/>
      <c r="M47" s="414"/>
      <c r="N47" s="414">
        <v>30</v>
      </c>
      <c r="O47" s="414">
        <v>0</v>
      </c>
      <c r="P47" s="414">
        <f t="shared" ref="P47:P50" si="10">N47-O47</f>
        <v>30</v>
      </c>
      <c r="Q47" s="456">
        <v>1</v>
      </c>
      <c r="R47" s="1400"/>
      <c r="S47" s="1400"/>
    </row>
    <row r="48" spans="1:19" ht="15.6" customHeight="1">
      <c r="A48" s="1398"/>
      <c r="B48" s="1398"/>
      <c r="C48" s="1397"/>
      <c r="D48" s="414">
        <v>43</v>
      </c>
      <c r="E48" s="1047" t="s">
        <v>955</v>
      </c>
      <c r="F48" s="414"/>
      <c r="G48" s="414"/>
      <c r="H48" s="414"/>
      <c r="I48" s="414"/>
      <c r="J48" s="414"/>
      <c r="K48" s="414" t="s">
        <v>65</v>
      </c>
      <c r="L48" s="414"/>
      <c r="M48" s="414"/>
      <c r="N48" s="414">
        <v>420</v>
      </c>
      <c r="O48" s="414">
        <v>0</v>
      </c>
      <c r="P48" s="414">
        <f t="shared" si="10"/>
        <v>420</v>
      </c>
      <c r="Q48" s="456">
        <v>14</v>
      </c>
      <c r="R48" s="1400"/>
      <c r="S48" s="1400"/>
    </row>
    <row r="49" spans="1:19" ht="15.6" customHeight="1">
      <c r="A49" s="1398"/>
      <c r="B49" s="1398"/>
      <c r="C49" s="1397"/>
      <c r="D49" s="414">
        <v>44</v>
      </c>
      <c r="E49" s="1047" t="s">
        <v>323</v>
      </c>
      <c r="F49" s="414"/>
      <c r="G49" s="414"/>
      <c r="H49" s="414"/>
      <c r="I49" s="414"/>
      <c r="J49" s="414"/>
      <c r="K49" s="414" t="s">
        <v>67</v>
      </c>
      <c r="L49" s="414"/>
      <c r="M49" s="414"/>
      <c r="N49" s="414">
        <v>120</v>
      </c>
      <c r="O49" s="414">
        <v>0</v>
      </c>
      <c r="P49" s="414">
        <f t="shared" si="10"/>
        <v>120</v>
      </c>
      <c r="Q49" s="456">
        <v>4</v>
      </c>
      <c r="R49" s="1400"/>
      <c r="S49" s="1400"/>
    </row>
    <row r="50" spans="1:19" ht="15.6" customHeight="1">
      <c r="A50" s="1402"/>
      <c r="B50" s="1398"/>
      <c r="C50" s="1397"/>
      <c r="D50" s="414">
        <v>45</v>
      </c>
      <c r="E50" s="1047" t="s">
        <v>68</v>
      </c>
      <c r="F50" s="414"/>
      <c r="G50" s="414"/>
      <c r="H50" s="414"/>
      <c r="I50" s="414"/>
      <c r="J50" s="414"/>
      <c r="K50" s="414" t="s">
        <v>69</v>
      </c>
      <c r="L50" s="414"/>
      <c r="M50" s="414"/>
      <c r="N50" s="414">
        <v>30</v>
      </c>
      <c r="O50" s="414">
        <v>0</v>
      </c>
      <c r="P50" s="414">
        <f t="shared" si="10"/>
        <v>30</v>
      </c>
      <c r="Q50" s="456">
        <v>1</v>
      </c>
      <c r="R50" s="1400"/>
      <c r="S50" s="1400"/>
    </row>
    <row r="51" spans="1:19" ht="17.100000000000001" customHeight="1">
      <c r="A51" s="1224" t="s">
        <v>43</v>
      </c>
      <c r="B51" s="1398"/>
      <c r="C51" s="1397" t="s">
        <v>1474</v>
      </c>
      <c r="D51" s="414">
        <v>46</v>
      </c>
      <c r="E51" s="1030" t="s">
        <v>50</v>
      </c>
      <c r="F51" s="454"/>
      <c r="G51" s="454"/>
      <c r="H51" s="1385">
        <v>4</v>
      </c>
      <c r="I51" s="1385">
        <v>4</v>
      </c>
      <c r="J51" s="1385">
        <v>4</v>
      </c>
      <c r="K51" s="454"/>
      <c r="L51" s="1207" t="s">
        <v>1477</v>
      </c>
      <c r="M51" s="1406"/>
      <c r="N51" s="1405">
        <f t="shared" ref="N51" si="11">F51*16+G51*16+H51*16+I51*16+J51*16+K51*19</f>
        <v>192</v>
      </c>
      <c r="O51" s="1207">
        <v>32</v>
      </c>
      <c r="P51" s="1207">
        <v>160</v>
      </c>
      <c r="Q51" s="1387">
        <f>INT(N51/16)+IF(MOD(N51,16)&gt;9,1,0)</f>
        <v>12</v>
      </c>
      <c r="R51" s="1400">
        <f>SUM(N51:N57)/(SUM(N6:N86))</f>
        <v>6.8376068376068383E-2</v>
      </c>
      <c r="S51" s="1400"/>
    </row>
    <row r="52" spans="1:19" ht="17.100000000000001" customHeight="1">
      <c r="A52" s="1398"/>
      <c r="B52" s="1398"/>
      <c r="C52" s="1397"/>
      <c r="D52" s="414">
        <v>47</v>
      </c>
      <c r="E52" s="1030" t="s">
        <v>314</v>
      </c>
      <c r="F52" s="454"/>
      <c r="G52" s="454"/>
      <c r="H52" s="1385"/>
      <c r="I52" s="1385"/>
      <c r="J52" s="1385"/>
      <c r="K52" s="454"/>
      <c r="L52" s="1377"/>
      <c r="M52" s="1407"/>
      <c r="N52" s="1405"/>
      <c r="O52" s="1377"/>
      <c r="P52" s="1377"/>
      <c r="Q52" s="1387"/>
      <c r="R52" s="1400"/>
      <c r="S52" s="1400"/>
    </row>
    <row r="53" spans="1:19" ht="17.100000000000001" customHeight="1">
      <c r="A53" s="1398"/>
      <c r="B53" s="1398"/>
      <c r="C53" s="1397"/>
      <c r="D53" s="414">
        <v>48</v>
      </c>
      <c r="E53" s="1030" t="s">
        <v>315</v>
      </c>
      <c r="F53" s="454"/>
      <c r="G53" s="454"/>
      <c r="H53" s="1385"/>
      <c r="I53" s="1385"/>
      <c r="J53" s="1385"/>
      <c r="K53" s="454"/>
      <c r="L53" s="1377"/>
      <c r="M53" s="1407"/>
      <c r="N53" s="1405"/>
      <c r="O53" s="1377"/>
      <c r="P53" s="1377"/>
      <c r="Q53" s="1387"/>
      <c r="R53" s="1400"/>
      <c r="S53" s="1400"/>
    </row>
    <row r="54" spans="1:19" ht="17.100000000000001" customHeight="1">
      <c r="A54" s="1398"/>
      <c r="B54" s="1398"/>
      <c r="C54" s="1397"/>
      <c r="D54" s="414">
        <v>49</v>
      </c>
      <c r="E54" s="1030" t="s">
        <v>327</v>
      </c>
      <c r="F54" s="454"/>
      <c r="G54" s="454"/>
      <c r="H54" s="1385"/>
      <c r="I54" s="1385"/>
      <c r="J54" s="1385"/>
      <c r="K54" s="454"/>
      <c r="L54" s="1377"/>
      <c r="M54" s="1407"/>
      <c r="N54" s="1405"/>
      <c r="O54" s="1377"/>
      <c r="P54" s="1377"/>
      <c r="Q54" s="1387"/>
      <c r="R54" s="1400"/>
      <c r="S54" s="1400"/>
    </row>
    <row r="55" spans="1:19" ht="17.100000000000001" customHeight="1">
      <c r="A55" s="1398"/>
      <c r="B55" s="1398"/>
      <c r="C55" s="1397"/>
      <c r="D55" s="414">
        <v>50</v>
      </c>
      <c r="E55" s="1030" t="s">
        <v>328</v>
      </c>
      <c r="F55" s="454"/>
      <c r="G55" s="454"/>
      <c r="H55" s="1385"/>
      <c r="I55" s="1385"/>
      <c r="J55" s="1385"/>
      <c r="K55" s="454"/>
      <c r="L55" s="1377"/>
      <c r="M55" s="1407"/>
      <c r="N55" s="1405"/>
      <c r="O55" s="1377"/>
      <c r="P55" s="1377"/>
      <c r="Q55" s="1387"/>
      <c r="R55" s="1400"/>
      <c r="S55" s="1400"/>
    </row>
    <row r="56" spans="1:19" ht="17.100000000000001" customHeight="1">
      <c r="A56" s="1398"/>
      <c r="B56" s="1398"/>
      <c r="C56" s="1397"/>
      <c r="D56" s="414">
        <v>51</v>
      </c>
      <c r="E56" s="1030" t="s">
        <v>329</v>
      </c>
      <c r="F56" s="454"/>
      <c r="G56" s="454"/>
      <c r="H56" s="1385"/>
      <c r="I56" s="1385"/>
      <c r="J56" s="1385"/>
      <c r="K56" s="454"/>
      <c r="L56" s="1377"/>
      <c r="M56" s="1407"/>
      <c r="N56" s="1405"/>
      <c r="O56" s="1377"/>
      <c r="P56" s="1377"/>
      <c r="Q56" s="1387"/>
      <c r="R56" s="1400"/>
      <c r="S56" s="1400"/>
    </row>
    <row r="57" spans="1:19" ht="17.100000000000001" customHeight="1">
      <c r="A57" s="1398"/>
      <c r="B57" s="1398"/>
      <c r="C57" s="1397"/>
      <c r="D57" s="414">
        <v>52</v>
      </c>
      <c r="E57" s="1030" t="s">
        <v>317</v>
      </c>
      <c r="F57" s="454"/>
      <c r="G57" s="454"/>
      <c r="H57" s="1385"/>
      <c r="I57" s="1385"/>
      <c r="J57" s="1385"/>
      <c r="K57" s="454"/>
      <c r="L57" s="1378"/>
      <c r="M57" s="1408"/>
      <c r="N57" s="1405"/>
      <c r="O57" s="1378"/>
      <c r="P57" s="1378"/>
      <c r="Q57" s="1387"/>
      <c r="R57" s="1400"/>
      <c r="S57" s="1400"/>
    </row>
    <row r="58" spans="1:19" ht="17.100000000000001" customHeight="1">
      <c r="A58" s="1398"/>
      <c r="B58" s="1224" t="s">
        <v>70</v>
      </c>
      <c r="C58" s="1397" t="s">
        <v>1292</v>
      </c>
      <c r="D58" s="414">
        <v>53</v>
      </c>
      <c r="E58" s="1098" t="s">
        <v>722</v>
      </c>
      <c r="F58" s="414"/>
      <c r="G58" s="414"/>
      <c r="H58" s="414"/>
      <c r="I58" s="414"/>
      <c r="J58" s="1404">
        <v>2</v>
      </c>
      <c r="K58" s="1089"/>
      <c r="L58" s="414"/>
      <c r="M58" s="1405" t="s">
        <v>1477</v>
      </c>
      <c r="N58" s="1405">
        <f t="shared" ref="N58" si="12">F58*16+G58*16+H58*16+I58*16+J58*16+K58*19</f>
        <v>32</v>
      </c>
      <c r="O58" s="1207">
        <v>8</v>
      </c>
      <c r="P58" s="1207">
        <f>N58-O58</f>
        <v>24</v>
      </c>
      <c r="Q58" s="1405">
        <v>1</v>
      </c>
      <c r="R58" s="1400">
        <f>SUM(N58)/(SUM(N6:N86))</f>
        <v>1.1396011396011397E-2</v>
      </c>
      <c r="S58" s="1400"/>
    </row>
    <row r="59" spans="1:19" ht="17.100000000000001" customHeight="1">
      <c r="A59" s="1398"/>
      <c r="B59" s="1398"/>
      <c r="C59" s="1397"/>
      <c r="D59" s="414">
        <v>54</v>
      </c>
      <c r="E59" s="1098" t="s">
        <v>81</v>
      </c>
      <c r="F59" s="414"/>
      <c r="G59" s="414"/>
      <c r="H59" s="414"/>
      <c r="I59" s="414"/>
      <c r="J59" s="1404"/>
      <c r="K59" s="1089"/>
      <c r="L59" s="414"/>
      <c r="M59" s="1405"/>
      <c r="N59" s="1405"/>
      <c r="O59" s="1377"/>
      <c r="P59" s="1377"/>
      <c r="Q59" s="1405"/>
      <c r="R59" s="1400"/>
      <c r="S59" s="1400"/>
    </row>
    <row r="60" spans="1:19" ht="17.100000000000001" customHeight="1">
      <c r="A60" s="1398"/>
      <c r="B60" s="1398"/>
      <c r="C60" s="1397"/>
      <c r="D60" s="414">
        <v>55</v>
      </c>
      <c r="E60" s="1098" t="s">
        <v>82</v>
      </c>
      <c r="F60" s="414"/>
      <c r="G60" s="414"/>
      <c r="H60" s="414"/>
      <c r="I60" s="414"/>
      <c r="J60" s="1404"/>
      <c r="K60" s="1089"/>
      <c r="L60" s="414"/>
      <c r="M60" s="1405"/>
      <c r="N60" s="1405"/>
      <c r="O60" s="1377"/>
      <c r="P60" s="1377"/>
      <c r="Q60" s="1405"/>
      <c r="R60" s="1400"/>
      <c r="S60" s="1400"/>
    </row>
    <row r="61" spans="1:19" ht="17.100000000000001" customHeight="1">
      <c r="A61" s="1398"/>
      <c r="B61" s="1398"/>
      <c r="C61" s="1397"/>
      <c r="D61" s="414">
        <v>56</v>
      </c>
      <c r="E61" s="1098" t="s">
        <v>83</v>
      </c>
      <c r="F61" s="414"/>
      <c r="G61" s="414"/>
      <c r="H61" s="414"/>
      <c r="I61" s="414"/>
      <c r="J61" s="1404"/>
      <c r="K61" s="1089"/>
      <c r="L61" s="414"/>
      <c r="M61" s="1405"/>
      <c r="N61" s="1405"/>
      <c r="O61" s="1377"/>
      <c r="P61" s="1377"/>
      <c r="Q61" s="1405"/>
      <c r="R61" s="1400"/>
      <c r="S61" s="1400"/>
    </row>
    <row r="62" spans="1:19" ht="17.100000000000001" customHeight="1">
      <c r="A62" s="1398"/>
      <c r="B62" s="1398"/>
      <c r="C62" s="1397"/>
      <c r="D62" s="414">
        <v>57</v>
      </c>
      <c r="E62" s="1098" t="s">
        <v>84</v>
      </c>
      <c r="F62" s="414"/>
      <c r="G62" s="414"/>
      <c r="H62" s="414"/>
      <c r="I62" s="414"/>
      <c r="J62" s="1404"/>
      <c r="K62" s="1089"/>
      <c r="L62" s="414"/>
      <c r="M62" s="1405"/>
      <c r="N62" s="1405"/>
      <c r="O62" s="1377"/>
      <c r="P62" s="1377"/>
      <c r="Q62" s="1405"/>
      <c r="R62" s="1400"/>
      <c r="S62" s="1400"/>
    </row>
    <row r="63" spans="1:19" ht="17.100000000000001" customHeight="1">
      <c r="A63" s="1398"/>
      <c r="B63" s="1398"/>
      <c r="C63" s="1397"/>
      <c r="D63" s="414">
        <v>58</v>
      </c>
      <c r="E63" s="1098" t="s">
        <v>85</v>
      </c>
      <c r="F63" s="414"/>
      <c r="G63" s="414"/>
      <c r="H63" s="414"/>
      <c r="I63" s="414"/>
      <c r="J63" s="1404"/>
      <c r="K63" s="1089"/>
      <c r="L63" s="414"/>
      <c r="M63" s="1405"/>
      <c r="N63" s="1405"/>
      <c r="O63" s="1377"/>
      <c r="P63" s="1377"/>
      <c r="Q63" s="1405"/>
      <c r="R63" s="1400"/>
      <c r="S63" s="1400"/>
    </row>
    <row r="64" spans="1:19" ht="17.100000000000001" customHeight="1">
      <c r="A64" s="1398"/>
      <c r="B64" s="1398"/>
      <c r="C64" s="1397"/>
      <c r="D64" s="414">
        <v>59</v>
      </c>
      <c r="E64" s="1098" t="s">
        <v>86</v>
      </c>
      <c r="F64" s="414"/>
      <c r="G64" s="414"/>
      <c r="H64" s="414"/>
      <c r="I64" s="414"/>
      <c r="J64" s="1404"/>
      <c r="K64" s="1089"/>
      <c r="L64" s="414"/>
      <c r="M64" s="1405"/>
      <c r="N64" s="1405"/>
      <c r="O64" s="1377"/>
      <c r="P64" s="1377"/>
      <c r="Q64" s="1405"/>
      <c r="R64" s="1400"/>
      <c r="S64" s="1400"/>
    </row>
    <row r="65" spans="1:19" ht="17.100000000000001" customHeight="1">
      <c r="A65" s="1398"/>
      <c r="B65" s="1398"/>
      <c r="C65" s="1397"/>
      <c r="D65" s="414">
        <v>60</v>
      </c>
      <c r="E65" s="1098" t="s">
        <v>87</v>
      </c>
      <c r="F65" s="414"/>
      <c r="G65" s="414"/>
      <c r="H65" s="414"/>
      <c r="I65" s="414"/>
      <c r="J65" s="1404"/>
      <c r="K65" s="1089"/>
      <c r="L65" s="414"/>
      <c r="M65" s="1405"/>
      <c r="N65" s="1405"/>
      <c r="O65" s="1377"/>
      <c r="P65" s="1377"/>
      <c r="Q65" s="1405"/>
      <c r="R65" s="1400"/>
      <c r="S65" s="1400"/>
    </row>
    <row r="66" spans="1:19" ht="17.100000000000001" customHeight="1">
      <c r="A66" s="1398"/>
      <c r="B66" s="1398"/>
      <c r="C66" s="1397"/>
      <c r="D66" s="414">
        <v>61</v>
      </c>
      <c r="E66" s="1098" t="s">
        <v>354</v>
      </c>
      <c r="F66" s="414"/>
      <c r="G66" s="414"/>
      <c r="H66" s="414"/>
      <c r="I66" s="414"/>
      <c r="J66" s="1404"/>
      <c r="K66" s="1089"/>
      <c r="L66" s="414"/>
      <c r="M66" s="1405"/>
      <c r="N66" s="1405"/>
      <c r="O66" s="1377"/>
      <c r="P66" s="1377"/>
      <c r="Q66" s="1405"/>
      <c r="R66" s="1400"/>
      <c r="S66" s="1400"/>
    </row>
    <row r="67" spans="1:19" ht="17.100000000000001" customHeight="1">
      <c r="A67" s="1398"/>
      <c r="B67" s="1398"/>
      <c r="C67" s="1397"/>
      <c r="D67" s="414">
        <v>62</v>
      </c>
      <c r="E67" s="1098" t="s">
        <v>89</v>
      </c>
      <c r="F67" s="414"/>
      <c r="G67" s="414"/>
      <c r="H67" s="414"/>
      <c r="I67" s="414"/>
      <c r="J67" s="1404"/>
      <c r="K67" s="1089"/>
      <c r="L67" s="414"/>
      <c r="M67" s="1405"/>
      <c r="N67" s="1405"/>
      <c r="O67" s="1377"/>
      <c r="P67" s="1377"/>
      <c r="Q67" s="1405"/>
      <c r="R67" s="1400"/>
      <c r="S67" s="1400"/>
    </row>
    <row r="68" spans="1:19" ht="17.100000000000001" customHeight="1">
      <c r="A68" s="1398"/>
      <c r="B68" s="1398"/>
      <c r="C68" s="1397"/>
      <c r="D68" s="414">
        <v>63</v>
      </c>
      <c r="E68" s="1098" t="s">
        <v>90</v>
      </c>
      <c r="F68" s="414"/>
      <c r="G68" s="414"/>
      <c r="H68" s="414"/>
      <c r="I68" s="414"/>
      <c r="J68" s="1404"/>
      <c r="K68" s="1089"/>
      <c r="L68" s="414"/>
      <c r="M68" s="1405"/>
      <c r="N68" s="1405"/>
      <c r="O68" s="1377"/>
      <c r="P68" s="1377"/>
      <c r="Q68" s="1405"/>
      <c r="R68" s="1400"/>
      <c r="S68" s="1400"/>
    </row>
    <row r="69" spans="1:19" ht="17.100000000000001" customHeight="1">
      <c r="A69" s="1398"/>
      <c r="B69" s="1398"/>
      <c r="C69" s="1397"/>
      <c r="D69" s="414">
        <v>63</v>
      </c>
      <c r="E69" s="1098" t="s">
        <v>91</v>
      </c>
      <c r="F69" s="414"/>
      <c r="G69" s="414"/>
      <c r="H69" s="414"/>
      <c r="I69" s="414"/>
      <c r="J69" s="1404"/>
      <c r="K69" s="1089"/>
      <c r="L69" s="414"/>
      <c r="M69" s="1405"/>
      <c r="N69" s="1405"/>
      <c r="O69" s="1377"/>
      <c r="P69" s="1377"/>
      <c r="Q69" s="1405"/>
      <c r="R69" s="1400"/>
      <c r="S69" s="1400"/>
    </row>
    <row r="70" spans="1:19" ht="17.100000000000001" customHeight="1">
      <c r="A70" s="1398"/>
      <c r="B70" s="1398"/>
      <c r="C70" s="1397"/>
      <c r="D70" s="414">
        <v>64</v>
      </c>
      <c r="E70" s="1098" t="s">
        <v>92</v>
      </c>
      <c r="F70" s="414"/>
      <c r="G70" s="414"/>
      <c r="H70" s="414"/>
      <c r="I70" s="414"/>
      <c r="J70" s="1404"/>
      <c r="K70" s="1089"/>
      <c r="L70" s="414"/>
      <c r="M70" s="1405"/>
      <c r="N70" s="1405"/>
      <c r="O70" s="1377"/>
      <c r="P70" s="1377"/>
      <c r="Q70" s="1405"/>
      <c r="R70" s="1400"/>
      <c r="S70" s="1400"/>
    </row>
    <row r="71" spans="1:19" ht="17.100000000000001" customHeight="1">
      <c r="A71" s="1398"/>
      <c r="B71" s="1398"/>
      <c r="C71" s="1397"/>
      <c r="D71" s="414">
        <v>65</v>
      </c>
      <c r="E71" s="1098" t="s">
        <v>93</v>
      </c>
      <c r="F71" s="414"/>
      <c r="G71" s="414"/>
      <c r="H71" s="414"/>
      <c r="I71" s="414"/>
      <c r="J71" s="1404"/>
      <c r="K71" s="1089"/>
      <c r="L71" s="414"/>
      <c r="M71" s="1405"/>
      <c r="N71" s="1405"/>
      <c r="O71" s="1377"/>
      <c r="P71" s="1377"/>
      <c r="Q71" s="1405"/>
      <c r="R71" s="1400"/>
      <c r="S71" s="1400"/>
    </row>
    <row r="72" spans="1:19" ht="17.100000000000001" customHeight="1">
      <c r="A72" s="1398"/>
      <c r="B72" s="1398"/>
      <c r="C72" s="1397"/>
      <c r="D72" s="414">
        <v>66</v>
      </c>
      <c r="E72" s="1098" t="s">
        <v>355</v>
      </c>
      <c r="F72" s="414"/>
      <c r="G72" s="414"/>
      <c r="H72" s="414"/>
      <c r="I72" s="414"/>
      <c r="J72" s="1404"/>
      <c r="K72" s="1089"/>
      <c r="L72" s="414"/>
      <c r="M72" s="1405"/>
      <c r="N72" s="1405"/>
      <c r="O72" s="1377"/>
      <c r="P72" s="1377"/>
      <c r="Q72" s="1405"/>
      <c r="R72" s="1400"/>
      <c r="S72" s="1400"/>
    </row>
    <row r="73" spans="1:19" ht="17.100000000000001" customHeight="1">
      <c r="A73" s="1398"/>
      <c r="B73" s="1398"/>
      <c r="C73" s="1397"/>
      <c r="D73" s="414">
        <v>67</v>
      </c>
      <c r="E73" s="1098" t="s">
        <v>356</v>
      </c>
      <c r="F73" s="414"/>
      <c r="G73" s="414"/>
      <c r="H73" s="414"/>
      <c r="I73" s="414"/>
      <c r="J73" s="1404"/>
      <c r="K73" s="1089"/>
      <c r="L73" s="414"/>
      <c r="M73" s="1405"/>
      <c r="N73" s="1405"/>
      <c r="O73" s="1377"/>
      <c r="P73" s="1377"/>
      <c r="Q73" s="1405"/>
      <c r="R73" s="1400"/>
      <c r="S73" s="1400"/>
    </row>
    <row r="74" spans="1:19" ht="17.100000000000001" customHeight="1">
      <c r="A74" s="1398"/>
      <c r="B74" s="1398"/>
      <c r="C74" s="1397"/>
      <c r="D74" s="414">
        <v>68</v>
      </c>
      <c r="E74" s="1098" t="s">
        <v>96</v>
      </c>
      <c r="F74" s="414"/>
      <c r="G74" s="414"/>
      <c r="H74" s="414"/>
      <c r="I74" s="414"/>
      <c r="J74" s="1404"/>
      <c r="K74" s="1089"/>
      <c r="L74" s="414"/>
      <c r="M74" s="1405"/>
      <c r="N74" s="1405"/>
      <c r="O74" s="1377"/>
      <c r="P74" s="1377"/>
      <c r="Q74" s="1405"/>
      <c r="R74" s="1400"/>
      <c r="S74" s="1400"/>
    </row>
    <row r="75" spans="1:19" ht="17.100000000000001" customHeight="1">
      <c r="A75" s="1398"/>
      <c r="B75" s="1398"/>
      <c r="C75" s="1397"/>
      <c r="D75" s="414">
        <v>69</v>
      </c>
      <c r="E75" s="1098" t="s">
        <v>97</v>
      </c>
      <c r="F75" s="414"/>
      <c r="G75" s="414"/>
      <c r="H75" s="414"/>
      <c r="I75" s="414"/>
      <c r="J75" s="1404"/>
      <c r="K75" s="1089"/>
      <c r="L75" s="414"/>
      <c r="M75" s="1405"/>
      <c r="N75" s="1405"/>
      <c r="O75" s="1377"/>
      <c r="P75" s="1377"/>
      <c r="Q75" s="1405"/>
      <c r="R75" s="1400"/>
      <c r="S75" s="1400"/>
    </row>
    <row r="76" spans="1:19" ht="17.100000000000001" customHeight="1">
      <c r="A76" s="1398"/>
      <c r="B76" s="1398"/>
      <c r="C76" s="1397"/>
      <c r="D76" s="414">
        <v>70</v>
      </c>
      <c r="E76" s="1098" t="s">
        <v>98</v>
      </c>
      <c r="F76" s="414"/>
      <c r="G76" s="414"/>
      <c r="H76" s="414"/>
      <c r="I76" s="414"/>
      <c r="J76" s="1404"/>
      <c r="K76" s="1089"/>
      <c r="L76" s="414"/>
      <c r="M76" s="1405"/>
      <c r="N76" s="1405"/>
      <c r="O76" s="1377"/>
      <c r="P76" s="1377"/>
      <c r="Q76" s="1405"/>
      <c r="R76" s="1400"/>
      <c r="S76" s="1400"/>
    </row>
    <row r="77" spans="1:19" ht="17.100000000000001" customHeight="1">
      <c r="A77" s="1398"/>
      <c r="B77" s="1398"/>
      <c r="C77" s="1397"/>
      <c r="D77" s="414">
        <v>71</v>
      </c>
      <c r="E77" s="1098" t="s">
        <v>99</v>
      </c>
      <c r="F77" s="414"/>
      <c r="G77" s="414"/>
      <c r="H77" s="414"/>
      <c r="I77" s="414"/>
      <c r="J77" s="1404"/>
      <c r="K77" s="1089"/>
      <c r="L77" s="414"/>
      <c r="M77" s="1405"/>
      <c r="N77" s="1405"/>
      <c r="O77" s="1377"/>
      <c r="P77" s="1377"/>
      <c r="Q77" s="1405"/>
      <c r="R77" s="1400"/>
      <c r="S77" s="1400"/>
    </row>
    <row r="78" spans="1:19" ht="17.100000000000001" customHeight="1">
      <c r="A78" s="1398"/>
      <c r="B78" s="1398"/>
      <c r="C78" s="1397"/>
      <c r="D78" s="414">
        <v>72</v>
      </c>
      <c r="E78" s="1098" t="s">
        <v>324</v>
      </c>
      <c r="F78" s="414"/>
      <c r="G78" s="414"/>
      <c r="H78" s="414"/>
      <c r="I78" s="414"/>
      <c r="J78" s="1404"/>
      <c r="K78" s="1089"/>
      <c r="L78" s="414"/>
      <c r="M78" s="1405"/>
      <c r="N78" s="1405"/>
      <c r="O78" s="1377"/>
      <c r="P78" s="1377"/>
      <c r="Q78" s="1405"/>
      <c r="R78" s="1400"/>
      <c r="S78" s="1400"/>
    </row>
    <row r="79" spans="1:19" ht="17.100000000000001" customHeight="1">
      <c r="A79" s="1398"/>
      <c r="B79" s="1398"/>
      <c r="C79" s="1397"/>
      <c r="D79" s="414">
        <v>73</v>
      </c>
      <c r="E79" s="1098" t="s">
        <v>100</v>
      </c>
      <c r="F79" s="414"/>
      <c r="G79" s="414"/>
      <c r="H79" s="414"/>
      <c r="I79" s="414"/>
      <c r="J79" s="1404"/>
      <c r="K79" s="1089"/>
      <c r="L79" s="414"/>
      <c r="M79" s="1405"/>
      <c r="N79" s="1405"/>
      <c r="O79" s="1377"/>
      <c r="P79" s="1377"/>
      <c r="Q79" s="1405"/>
      <c r="R79" s="1400"/>
      <c r="S79" s="1400"/>
    </row>
    <row r="80" spans="1:19" ht="17.100000000000001" customHeight="1">
      <c r="A80" s="1398"/>
      <c r="B80" s="1398"/>
      <c r="C80" s="1397"/>
      <c r="D80" s="414">
        <v>74</v>
      </c>
      <c r="E80" s="1099" t="s">
        <v>101</v>
      </c>
      <c r="F80" s="414"/>
      <c r="G80" s="414"/>
      <c r="H80" s="414"/>
      <c r="I80" s="414"/>
      <c r="J80" s="1404"/>
      <c r="K80" s="1089"/>
      <c r="L80" s="414"/>
      <c r="M80" s="1405"/>
      <c r="N80" s="1405"/>
      <c r="O80" s="1377"/>
      <c r="P80" s="1377"/>
      <c r="Q80" s="1405"/>
      <c r="R80" s="1400"/>
      <c r="S80" s="1400"/>
    </row>
    <row r="81" spans="1:19" ht="17.100000000000001" customHeight="1">
      <c r="A81" s="1398"/>
      <c r="B81" s="1398"/>
      <c r="C81" s="1397"/>
      <c r="D81" s="414">
        <v>75</v>
      </c>
      <c r="E81" s="1098" t="s">
        <v>102</v>
      </c>
      <c r="F81" s="414"/>
      <c r="G81" s="414"/>
      <c r="H81" s="414"/>
      <c r="I81" s="414"/>
      <c r="J81" s="1404"/>
      <c r="K81" s="1089"/>
      <c r="L81" s="414"/>
      <c r="M81" s="1405"/>
      <c r="N81" s="1405"/>
      <c r="O81" s="1377"/>
      <c r="P81" s="1377"/>
      <c r="Q81" s="1405"/>
      <c r="R81" s="1400"/>
      <c r="S81" s="1400"/>
    </row>
    <row r="82" spans="1:19" ht="17.100000000000001" customHeight="1">
      <c r="A82" s="1398"/>
      <c r="B82" s="1398"/>
      <c r="C82" s="1397"/>
      <c r="D82" s="414">
        <v>76</v>
      </c>
      <c r="E82" s="1098" t="s">
        <v>103</v>
      </c>
      <c r="F82" s="414"/>
      <c r="G82" s="414"/>
      <c r="H82" s="414"/>
      <c r="I82" s="414"/>
      <c r="J82" s="1404"/>
      <c r="K82" s="1089"/>
      <c r="L82" s="414"/>
      <c r="M82" s="1405"/>
      <c r="N82" s="1405"/>
      <c r="O82" s="1377"/>
      <c r="P82" s="1377"/>
      <c r="Q82" s="1405"/>
      <c r="R82" s="1400"/>
      <c r="S82" s="1400"/>
    </row>
    <row r="83" spans="1:19" ht="17.100000000000001" customHeight="1">
      <c r="A83" s="1398"/>
      <c r="B83" s="1398"/>
      <c r="C83" s="1397"/>
      <c r="D83" s="414">
        <v>77</v>
      </c>
      <c r="E83" s="1098" t="s">
        <v>104</v>
      </c>
      <c r="F83" s="414"/>
      <c r="G83" s="414"/>
      <c r="H83" s="414"/>
      <c r="I83" s="414"/>
      <c r="J83" s="1404"/>
      <c r="K83" s="1089"/>
      <c r="L83" s="414"/>
      <c r="M83" s="1405"/>
      <c r="N83" s="1405"/>
      <c r="O83" s="1377"/>
      <c r="P83" s="1377"/>
      <c r="Q83" s="1405"/>
      <c r="R83" s="1400"/>
      <c r="S83" s="1400"/>
    </row>
    <row r="84" spans="1:19" ht="17.100000000000001" customHeight="1">
      <c r="A84" s="1398"/>
      <c r="B84" s="1398"/>
      <c r="C84" s="1397"/>
      <c r="D84" s="414">
        <v>76</v>
      </c>
      <c r="E84" s="1098" t="s">
        <v>105</v>
      </c>
      <c r="F84" s="414"/>
      <c r="G84" s="414"/>
      <c r="H84" s="414"/>
      <c r="I84" s="414"/>
      <c r="J84" s="1404"/>
      <c r="K84" s="1089"/>
      <c r="L84" s="414"/>
      <c r="M84" s="1405"/>
      <c r="N84" s="1405"/>
      <c r="O84" s="1377"/>
      <c r="P84" s="1377"/>
      <c r="Q84" s="1405"/>
      <c r="R84" s="1400"/>
      <c r="S84" s="1400"/>
    </row>
    <row r="85" spans="1:19" ht="17.100000000000001" customHeight="1">
      <c r="A85" s="1398"/>
      <c r="B85" s="1398"/>
      <c r="C85" s="1397"/>
      <c r="D85" s="414">
        <v>77</v>
      </c>
      <c r="E85" s="1098" t="s">
        <v>106</v>
      </c>
      <c r="F85" s="414"/>
      <c r="G85" s="414"/>
      <c r="H85" s="414"/>
      <c r="I85" s="414"/>
      <c r="J85" s="1404"/>
      <c r="K85" s="1089"/>
      <c r="L85" s="414"/>
      <c r="M85" s="1405"/>
      <c r="N85" s="1405"/>
      <c r="O85" s="1377"/>
      <c r="P85" s="1377"/>
      <c r="Q85" s="1405"/>
      <c r="R85" s="1400"/>
      <c r="S85" s="1400"/>
    </row>
    <row r="86" spans="1:19" ht="17.100000000000001" customHeight="1">
      <c r="A86" s="1402"/>
      <c r="B86" s="1402"/>
      <c r="C86" s="1397"/>
      <c r="D86" s="414">
        <v>78</v>
      </c>
      <c r="E86" s="1098" t="s">
        <v>107</v>
      </c>
      <c r="F86" s="414"/>
      <c r="G86" s="414"/>
      <c r="H86" s="414"/>
      <c r="I86" s="414"/>
      <c r="J86" s="1404"/>
      <c r="K86" s="1089"/>
      <c r="L86" s="414"/>
      <c r="M86" s="1405"/>
      <c r="N86" s="1405"/>
      <c r="O86" s="1378"/>
      <c r="P86" s="1378"/>
      <c r="Q86" s="1405"/>
      <c r="R86" s="1400"/>
      <c r="S86" s="1400"/>
    </row>
    <row r="87" spans="1:19" ht="17.100000000000001" customHeight="1">
      <c r="A87" s="1396" t="s">
        <v>108</v>
      </c>
      <c r="B87" s="1396"/>
      <c r="C87" s="1396"/>
      <c r="D87" s="1396"/>
      <c r="E87" s="1396"/>
      <c r="F87" s="414">
        <f>SUM(F6:F86)</f>
        <v>27</v>
      </c>
      <c r="G87" s="414">
        <f>SUM(G6:G86)</f>
        <v>28</v>
      </c>
      <c r="H87" s="414">
        <f>SUM(H6:H86)</f>
        <v>26</v>
      </c>
      <c r="I87" s="414">
        <f>SUM(I6:I86)</f>
        <v>26</v>
      </c>
      <c r="J87" s="414">
        <v>22</v>
      </c>
      <c r="K87" s="414"/>
      <c r="L87" s="414"/>
      <c r="M87" s="414"/>
      <c r="N87" s="1100">
        <f t="shared" ref="N87:S87" si="13">SUM(N6:N86)</f>
        <v>2808</v>
      </c>
      <c r="O87" s="1100">
        <f t="shared" si="13"/>
        <v>898</v>
      </c>
      <c r="P87" s="1100">
        <f t="shared" si="13"/>
        <v>1910</v>
      </c>
      <c r="Q87" s="1100">
        <f t="shared" si="13"/>
        <v>152</v>
      </c>
      <c r="R87" s="1101">
        <f t="shared" si="13"/>
        <v>0.98860398860398857</v>
      </c>
      <c r="S87" s="1101">
        <f t="shared" si="13"/>
        <v>0.98860398860398857</v>
      </c>
    </row>
    <row r="88" spans="1:19" ht="27.95" customHeight="1">
      <c r="A88" s="1213" t="s">
        <v>1318</v>
      </c>
      <c r="B88" s="1214"/>
      <c r="C88" s="1214"/>
      <c r="D88" s="1214"/>
      <c r="E88" s="1215"/>
      <c r="F88" s="1042"/>
      <c r="G88" s="1042"/>
      <c r="H88" s="1042"/>
      <c r="I88" s="1042"/>
      <c r="J88" s="1042"/>
      <c r="K88" s="1042"/>
      <c r="L88" s="414"/>
      <c r="M88" s="414"/>
      <c r="N88" s="1102"/>
      <c r="O88" s="1103">
        <f>O87/N87</f>
        <v>0.31980056980056981</v>
      </c>
      <c r="P88" s="1103">
        <f>P87/N87</f>
        <v>0.68019943019943019</v>
      </c>
      <c r="Q88" s="1102"/>
      <c r="R88" s="1102"/>
      <c r="S88" s="1102"/>
    </row>
  </sheetData>
  <mergeCells count="55">
    <mergeCell ref="A87:E87"/>
    <mergeCell ref="A88:E88"/>
    <mergeCell ref="R51:R57"/>
    <mergeCell ref="B58:B86"/>
    <mergeCell ref="C58:C86"/>
    <mergeCell ref="J58:J86"/>
    <mergeCell ref="M58:M86"/>
    <mergeCell ref="N58:N86"/>
    <mergeCell ref="O58:O86"/>
    <mergeCell ref="P58:P86"/>
    <mergeCell ref="Q58:Q86"/>
    <mergeCell ref="R58:R86"/>
    <mergeCell ref="L51:L57"/>
    <mergeCell ref="M51:M57"/>
    <mergeCell ref="N51:N57"/>
    <mergeCell ref="O51:O57"/>
    <mergeCell ref="P51:P57"/>
    <mergeCell ref="Q51:Q57"/>
    <mergeCell ref="S25:S86"/>
    <mergeCell ref="C32:C42"/>
    <mergeCell ref="R32:R42"/>
    <mergeCell ref="C43:C50"/>
    <mergeCell ref="R43:R50"/>
    <mergeCell ref="S3:S5"/>
    <mergeCell ref="A6:A24"/>
    <mergeCell ref="B6:B57"/>
    <mergeCell ref="C6:C18"/>
    <mergeCell ref="R6:R18"/>
    <mergeCell ref="S6:S24"/>
    <mergeCell ref="C19:C24"/>
    <mergeCell ref="R19:R24"/>
    <mergeCell ref="A25:A50"/>
    <mergeCell ref="C25:C31"/>
    <mergeCell ref="R25:R31"/>
    <mergeCell ref="A51:A86"/>
    <mergeCell ref="C51:C57"/>
    <mergeCell ref="H51:H57"/>
    <mergeCell ref="I51:I57"/>
    <mergeCell ref="J51:J57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07" type="noConversion"/>
  <pageMargins left="0.70866141732283505" right="0.70866141732283505" top="0.59055118110236204" bottom="0.78740157480314998" header="0.31496062992126" footer="0.511811023622047"/>
  <pageSetup paperSize="9" orientation="portrait"/>
  <headerFooter alignWithMargins="0">
    <oddFooter>&amp;C&amp;10第 &amp;P 页，共 &amp;N 页&amp;R&amp;10&amp;A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9"/>
  <sheetViews>
    <sheetView workbookViewId="0">
      <selection activeCell="D6" sqref="D6"/>
    </sheetView>
  </sheetViews>
  <sheetFormatPr defaultColWidth="8.625" defaultRowHeight="14.25"/>
  <cols>
    <col min="1" max="3" width="4.375" style="1" customWidth="1"/>
    <col min="4" max="4" width="3.875" style="1" customWidth="1"/>
    <col min="5" max="5" width="15.625" style="1" customWidth="1"/>
    <col min="6" max="6" width="4.5" style="1" customWidth="1"/>
    <col min="7" max="7" width="4.375" style="1" customWidth="1"/>
    <col min="8" max="8" width="3.875" style="1" customWidth="1"/>
    <col min="9" max="9" width="4.125" style="1" customWidth="1"/>
    <col min="10" max="10" width="4" style="1" customWidth="1"/>
    <col min="11" max="11" width="4.375" style="1" customWidth="1"/>
    <col min="12" max="13" width="4.625" style="1" customWidth="1"/>
    <col min="14" max="16" width="4.375" style="1" customWidth="1"/>
    <col min="17" max="17" width="4.75" style="1" customWidth="1"/>
    <col min="18" max="18" width="4.625" style="1" customWidth="1"/>
    <col min="19" max="19" width="6.375" style="1" customWidth="1"/>
    <col min="20" max="16384" width="8.625" style="1"/>
  </cols>
  <sheetData>
    <row r="1" spans="1:19" ht="21">
      <c r="A1" s="1182" t="s">
        <v>340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>
      <c r="A2" s="1409" t="s">
        <v>1376</v>
      </c>
      <c r="B2" s="1410"/>
      <c r="C2" s="1410"/>
      <c r="D2" s="1410"/>
      <c r="E2" s="1410"/>
      <c r="F2" s="1410"/>
      <c r="G2" s="1410"/>
      <c r="H2" s="1410"/>
      <c r="I2" s="1410"/>
      <c r="J2" s="1410"/>
      <c r="K2" s="1410"/>
      <c r="L2" s="1410"/>
      <c r="M2" s="1410"/>
      <c r="N2" s="1410"/>
      <c r="O2" s="1410"/>
      <c r="P2" s="1410"/>
      <c r="Q2" s="1410"/>
      <c r="R2" s="1410"/>
      <c r="S2" s="1410"/>
    </row>
    <row r="3" spans="1:19">
      <c r="A3" s="1395" t="s">
        <v>1</v>
      </c>
      <c r="B3" s="1395"/>
      <c r="C3" s="1396"/>
      <c r="D3" s="1397" t="s">
        <v>2</v>
      </c>
      <c r="E3" s="1395" t="s">
        <v>3</v>
      </c>
      <c r="F3" s="1396" t="s">
        <v>4</v>
      </c>
      <c r="G3" s="1396"/>
      <c r="H3" s="1396" t="s">
        <v>5</v>
      </c>
      <c r="I3" s="1396"/>
      <c r="J3" s="1396" t="s">
        <v>6</v>
      </c>
      <c r="K3" s="1396"/>
      <c r="L3" s="1396" t="s">
        <v>548</v>
      </c>
      <c r="M3" s="1396"/>
      <c r="N3" s="1397" t="s">
        <v>8</v>
      </c>
      <c r="O3" s="1397" t="s">
        <v>1262</v>
      </c>
      <c r="P3" s="1397" t="s">
        <v>1263</v>
      </c>
      <c r="Q3" s="1397" t="s">
        <v>9</v>
      </c>
      <c r="R3" s="1395" t="s">
        <v>10</v>
      </c>
      <c r="S3" s="1395" t="s">
        <v>11</v>
      </c>
    </row>
    <row r="4" spans="1:19">
      <c r="A4" s="1396"/>
      <c r="B4" s="1396"/>
      <c r="C4" s="1396"/>
      <c r="D4" s="1397"/>
      <c r="E4" s="1395"/>
      <c r="F4" s="1038">
        <v>1</v>
      </c>
      <c r="G4" s="1038">
        <v>2</v>
      </c>
      <c r="H4" s="1038">
        <v>3</v>
      </c>
      <c r="I4" s="1038">
        <v>4</v>
      </c>
      <c r="J4" s="1038">
        <v>5</v>
      </c>
      <c r="K4" s="1038">
        <v>6</v>
      </c>
      <c r="L4" s="1395" t="s">
        <v>12</v>
      </c>
      <c r="M4" s="1395" t="s">
        <v>13</v>
      </c>
      <c r="N4" s="1397"/>
      <c r="O4" s="1397"/>
      <c r="P4" s="1397"/>
      <c r="Q4" s="1397"/>
      <c r="R4" s="1395"/>
      <c r="S4" s="1395"/>
    </row>
    <row r="5" spans="1:19">
      <c r="A5" s="1396"/>
      <c r="B5" s="1396"/>
      <c r="C5" s="1396"/>
      <c r="D5" s="1397"/>
      <c r="E5" s="1395"/>
      <c r="F5" s="414" t="s">
        <v>1377</v>
      </c>
      <c r="G5" s="414" t="s">
        <v>1377</v>
      </c>
      <c r="H5" s="414" t="s">
        <v>1377</v>
      </c>
      <c r="I5" s="414" t="s">
        <v>1377</v>
      </c>
      <c r="J5" s="414" t="s">
        <v>1377</v>
      </c>
      <c r="K5" s="414" t="s">
        <v>1377</v>
      </c>
      <c r="L5" s="1395"/>
      <c r="M5" s="1395"/>
      <c r="N5" s="1397"/>
      <c r="O5" s="1397"/>
      <c r="P5" s="1397"/>
      <c r="Q5" s="1397"/>
      <c r="R5" s="1395"/>
      <c r="S5" s="1395"/>
    </row>
    <row r="6" spans="1:19" ht="22.5">
      <c r="A6" s="1397" t="s">
        <v>16</v>
      </c>
      <c r="B6" s="1224" t="s">
        <v>17</v>
      </c>
      <c r="C6" s="1397" t="s">
        <v>196</v>
      </c>
      <c r="D6" s="414">
        <v>1</v>
      </c>
      <c r="E6" s="1086" t="s">
        <v>280</v>
      </c>
      <c r="F6" s="1033">
        <v>2</v>
      </c>
      <c r="G6" s="1033">
        <v>2</v>
      </c>
      <c r="H6" s="414"/>
      <c r="I6" s="414"/>
      <c r="J6" s="414"/>
      <c r="K6" s="414"/>
      <c r="L6" s="414" t="s">
        <v>1143</v>
      </c>
      <c r="M6" s="414"/>
      <c r="N6" s="414">
        <f t="shared" ref="N6:N10" si="0">F6*16+G6*16+H6*16+I6*16+J6*16+K6*19</f>
        <v>64</v>
      </c>
      <c r="O6" s="414">
        <v>48</v>
      </c>
      <c r="P6" s="414">
        <f t="shared" ref="P6:P38" si="1">N6-O6</f>
        <v>16</v>
      </c>
      <c r="Q6" s="456">
        <f t="shared" ref="Q6:Q26" si="2">INT(N6/16)+IF(MOD(N6,16)&gt;9,1,0)</f>
        <v>4</v>
      </c>
      <c r="R6" s="1400">
        <f>SUM(N6:N16)/(SUM(N6:N77))</f>
        <v>0.16530944625407165</v>
      </c>
      <c r="S6" s="1400">
        <f>SUM(N6:N21)/(SUM(N6:N77))</f>
        <v>0.23697068403908794</v>
      </c>
    </row>
    <row r="7" spans="1:19" ht="22.5">
      <c r="A7" s="1397"/>
      <c r="B7" s="1398"/>
      <c r="C7" s="1399"/>
      <c r="D7" s="414">
        <v>2</v>
      </c>
      <c r="E7" s="1087" t="s">
        <v>1144</v>
      </c>
      <c r="F7" s="414"/>
      <c r="G7" s="414"/>
      <c r="H7" s="1033">
        <v>2</v>
      </c>
      <c r="I7" s="1033">
        <v>2</v>
      </c>
      <c r="J7" s="414"/>
      <c r="K7" s="414"/>
      <c r="L7" s="414" t="s">
        <v>1143</v>
      </c>
      <c r="M7" s="414"/>
      <c r="N7" s="414">
        <f t="shared" si="0"/>
        <v>64</v>
      </c>
      <c r="O7" s="414">
        <v>48</v>
      </c>
      <c r="P7" s="414">
        <f t="shared" si="1"/>
        <v>16</v>
      </c>
      <c r="Q7" s="456">
        <f t="shared" si="2"/>
        <v>4</v>
      </c>
      <c r="R7" s="1400"/>
      <c r="S7" s="1400"/>
    </row>
    <row r="8" spans="1:19">
      <c r="A8" s="1397"/>
      <c r="B8" s="1398"/>
      <c r="C8" s="1399"/>
      <c r="D8" s="414">
        <v>3</v>
      </c>
      <c r="E8" s="1087" t="s">
        <v>1147</v>
      </c>
      <c r="F8" s="1033">
        <v>2</v>
      </c>
      <c r="G8" s="1033">
        <v>2</v>
      </c>
      <c r="H8" s="1033"/>
      <c r="I8" s="1033"/>
      <c r="J8" s="454"/>
      <c r="K8" s="454"/>
      <c r="L8" s="414" t="s">
        <v>1143</v>
      </c>
      <c r="M8" s="1033"/>
      <c r="N8" s="414">
        <f t="shared" si="0"/>
        <v>64</v>
      </c>
      <c r="O8" s="414">
        <v>48</v>
      </c>
      <c r="P8" s="414">
        <f t="shared" si="1"/>
        <v>16</v>
      </c>
      <c r="Q8" s="456">
        <f t="shared" si="2"/>
        <v>4</v>
      </c>
      <c r="R8" s="1400"/>
      <c r="S8" s="1400"/>
    </row>
    <row r="9" spans="1:19">
      <c r="A9" s="1397"/>
      <c r="B9" s="1398"/>
      <c r="C9" s="1399"/>
      <c r="D9" s="414">
        <v>4</v>
      </c>
      <c r="E9" s="1087" t="s">
        <v>1202</v>
      </c>
      <c r="F9" s="414"/>
      <c r="G9" s="414"/>
      <c r="H9" s="414"/>
      <c r="I9" s="1034"/>
      <c r="J9" s="1034">
        <v>2</v>
      </c>
      <c r="K9" s="414"/>
      <c r="L9" s="414" t="s">
        <v>1143</v>
      </c>
      <c r="M9" s="414"/>
      <c r="N9" s="414">
        <f t="shared" si="0"/>
        <v>32</v>
      </c>
      <c r="O9" s="414">
        <v>28</v>
      </c>
      <c r="P9" s="414">
        <f t="shared" si="1"/>
        <v>4</v>
      </c>
      <c r="Q9" s="456">
        <f t="shared" si="2"/>
        <v>2</v>
      </c>
      <c r="R9" s="1400"/>
      <c r="S9" s="1400"/>
    </row>
    <row r="10" spans="1:19">
      <c r="A10" s="1397"/>
      <c r="B10" s="1398"/>
      <c r="C10" s="1399"/>
      <c r="D10" s="414">
        <v>5</v>
      </c>
      <c r="E10" s="1088" t="s">
        <v>1148</v>
      </c>
      <c r="F10" s="454"/>
      <c r="G10" s="454"/>
      <c r="H10" s="454">
        <v>2</v>
      </c>
      <c r="I10" s="454">
        <v>2</v>
      </c>
      <c r="J10" s="454"/>
      <c r="K10" s="454"/>
      <c r="L10" s="414" t="s">
        <v>1143</v>
      </c>
      <c r="M10" s="416"/>
      <c r="N10" s="414">
        <f t="shared" si="0"/>
        <v>64</v>
      </c>
      <c r="O10" s="414">
        <v>56</v>
      </c>
      <c r="P10" s="414">
        <f t="shared" si="1"/>
        <v>8</v>
      </c>
      <c r="Q10" s="456">
        <f t="shared" si="2"/>
        <v>4</v>
      </c>
      <c r="R10" s="1400"/>
      <c r="S10" s="1400"/>
    </row>
    <row r="11" spans="1:19">
      <c r="A11" s="1397"/>
      <c r="B11" s="1398"/>
      <c r="C11" s="1399"/>
      <c r="D11" s="414">
        <v>6</v>
      </c>
      <c r="E11" s="1036" t="s">
        <v>1269</v>
      </c>
      <c r="F11" s="414">
        <v>1</v>
      </c>
      <c r="G11" s="414"/>
      <c r="H11" s="414"/>
      <c r="I11" s="414"/>
      <c r="J11" s="414">
        <v>1</v>
      </c>
      <c r="K11" s="414"/>
      <c r="L11" s="1038"/>
      <c r="M11" s="1038" t="s">
        <v>1143</v>
      </c>
      <c r="N11" s="414">
        <f>F11*16+G11*16+H11*16+I11*16+J11*16+K11*16</f>
        <v>32</v>
      </c>
      <c r="O11" s="414">
        <v>24</v>
      </c>
      <c r="P11" s="414">
        <f t="shared" si="1"/>
        <v>8</v>
      </c>
      <c r="Q11" s="414">
        <f t="shared" si="2"/>
        <v>2</v>
      </c>
      <c r="R11" s="1400"/>
      <c r="S11" s="1400"/>
    </row>
    <row r="12" spans="1:19">
      <c r="A12" s="1397"/>
      <c r="B12" s="1398"/>
      <c r="C12" s="1399"/>
      <c r="D12" s="414">
        <v>7</v>
      </c>
      <c r="E12" s="1036" t="s">
        <v>1270</v>
      </c>
      <c r="F12" s="414"/>
      <c r="G12" s="414">
        <v>1</v>
      </c>
      <c r="H12" s="414"/>
      <c r="I12" s="414"/>
      <c r="J12" s="414"/>
      <c r="K12" s="414"/>
      <c r="L12" s="1038"/>
      <c r="M12" s="1038" t="s">
        <v>1143</v>
      </c>
      <c r="N12" s="414">
        <f>F12*16+G12*16+H12*16+I12*16+J12*16+K12*16</f>
        <v>16</v>
      </c>
      <c r="O12" s="414">
        <v>12</v>
      </c>
      <c r="P12" s="414">
        <f t="shared" si="1"/>
        <v>4</v>
      </c>
      <c r="Q12" s="414">
        <f t="shared" si="2"/>
        <v>1</v>
      </c>
      <c r="R12" s="1400"/>
      <c r="S12" s="1400"/>
    </row>
    <row r="13" spans="1:19">
      <c r="A13" s="1397"/>
      <c r="B13" s="1398"/>
      <c r="C13" s="1399"/>
      <c r="D13" s="414">
        <v>8</v>
      </c>
      <c r="E13" s="1087" t="s">
        <v>1149</v>
      </c>
      <c r="F13" s="1033" t="s">
        <v>25</v>
      </c>
      <c r="G13" s="1033" t="s">
        <v>25</v>
      </c>
      <c r="H13" s="414" t="s">
        <v>25</v>
      </c>
      <c r="I13" s="414" t="s">
        <v>25</v>
      </c>
      <c r="J13" s="414" t="s">
        <v>25</v>
      </c>
      <c r="K13" s="414"/>
      <c r="L13" s="414"/>
      <c r="M13" s="414" t="s">
        <v>1143</v>
      </c>
      <c r="N13" s="414">
        <v>20</v>
      </c>
      <c r="O13" s="414">
        <v>16</v>
      </c>
      <c r="P13" s="414">
        <f t="shared" si="1"/>
        <v>4</v>
      </c>
      <c r="Q13" s="456">
        <f t="shared" si="2"/>
        <v>1</v>
      </c>
      <c r="R13" s="1400"/>
      <c r="S13" s="1400"/>
    </row>
    <row r="14" spans="1:19">
      <c r="A14" s="1397"/>
      <c r="B14" s="1398"/>
      <c r="C14" s="1399"/>
      <c r="D14" s="414">
        <v>9</v>
      </c>
      <c r="E14" s="1087" t="s">
        <v>1150</v>
      </c>
      <c r="F14" s="414" t="s">
        <v>28</v>
      </c>
      <c r="G14" s="414" t="s">
        <v>28</v>
      </c>
      <c r="H14" s="414" t="s">
        <v>28</v>
      </c>
      <c r="I14" s="414" t="s">
        <v>28</v>
      </c>
      <c r="J14" s="414"/>
      <c r="K14" s="414"/>
      <c r="L14" s="414"/>
      <c r="M14" s="414" t="s">
        <v>1143</v>
      </c>
      <c r="N14" s="414">
        <v>24</v>
      </c>
      <c r="O14" s="414">
        <v>20</v>
      </c>
      <c r="P14" s="414">
        <f t="shared" si="1"/>
        <v>4</v>
      </c>
      <c r="Q14" s="456">
        <f t="shared" si="2"/>
        <v>1</v>
      </c>
      <c r="R14" s="1400"/>
      <c r="S14" s="1400"/>
    </row>
    <row r="15" spans="1:19">
      <c r="A15" s="1397"/>
      <c r="B15" s="1398"/>
      <c r="C15" s="1399"/>
      <c r="D15" s="414">
        <v>10</v>
      </c>
      <c r="E15" s="1036" t="s">
        <v>977</v>
      </c>
      <c r="F15" s="414" t="s">
        <v>1273</v>
      </c>
      <c r="G15" s="414" t="s">
        <v>1273</v>
      </c>
      <c r="H15" s="414" t="s">
        <v>1273</v>
      </c>
      <c r="I15" s="414" t="s">
        <v>1273</v>
      </c>
      <c r="J15" s="414" t="s">
        <v>1273</v>
      </c>
      <c r="K15" s="414"/>
      <c r="L15" s="1038"/>
      <c r="M15" s="1038" t="s">
        <v>1143</v>
      </c>
      <c r="N15" s="414">
        <v>10</v>
      </c>
      <c r="O15" s="414">
        <v>10</v>
      </c>
      <c r="P15" s="414">
        <f t="shared" si="1"/>
        <v>0</v>
      </c>
      <c r="Q15" s="414">
        <f t="shared" si="2"/>
        <v>1</v>
      </c>
      <c r="R15" s="1400"/>
      <c r="S15" s="1400"/>
    </row>
    <row r="16" spans="1:19">
      <c r="A16" s="1397"/>
      <c r="B16" s="1398"/>
      <c r="C16" s="1399"/>
      <c r="D16" s="414">
        <v>11</v>
      </c>
      <c r="E16" s="1036" t="s">
        <v>1274</v>
      </c>
      <c r="F16" s="414" t="s">
        <v>1273</v>
      </c>
      <c r="G16" s="414" t="s">
        <v>1273</v>
      </c>
      <c r="H16" s="1031" t="s">
        <v>25</v>
      </c>
      <c r="I16" s="1031" t="s">
        <v>25</v>
      </c>
      <c r="J16" s="1031" t="s">
        <v>25</v>
      </c>
      <c r="K16" s="414"/>
      <c r="L16" s="1038"/>
      <c r="M16" s="1038" t="s">
        <v>1143</v>
      </c>
      <c r="N16" s="414">
        <v>16</v>
      </c>
      <c r="O16" s="414">
        <v>12</v>
      </c>
      <c r="P16" s="414">
        <f t="shared" si="1"/>
        <v>4</v>
      </c>
      <c r="Q16" s="414">
        <f t="shared" si="2"/>
        <v>1</v>
      </c>
      <c r="R16" s="1400"/>
      <c r="S16" s="1400"/>
    </row>
    <row r="17" spans="1:19">
      <c r="A17" s="1397"/>
      <c r="B17" s="1398"/>
      <c r="C17" s="1395" t="s">
        <v>332</v>
      </c>
      <c r="D17" s="414">
        <v>12</v>
      </c>
      <c r="E17" s="1030" t="s">
        <v>342</v>
      </c>
      <c r="F17" s="454">
        <v>4</v>
      </c>
      <c r="G17" s="454"/>
      <c r="H17" s="454"/>
      <c r="I17" s="454"/>
      <c r="J17" s="454"/>
      <c r="K17" s="454"/>
      <c r="L17" s="414" t="s">
        <v>1143</v>
      </c>
      <c r="M17" s="416"/>
      <c r="N17" s="414">
        <f t="shared" ref="N17:N26" si="3">F17*16+G17*16+H17*16+I17*16+J17*16+K17*19</f>
        <v>64</v>
      </c>
      <c r="O17" s="414">
        <v>16</v>
      </c>
      <c r="P17" s="414">
        <f t="shared" si="1"/>
        <v>48</v>
      </c>
      <c r="Q17" s="456">
        <f t="shared" si="2"/>
        <v>4</v>
      </c>
      <c r="R17" s="1400">
        <f>SUM(N17:N21)/(SUM(N6:N77))</f>
        <v>7.1661237785016291E-2</v>
      </c>
      <c r="S17" s="1400"/>
    </row>
    <row r="18" spans="1:19">
      <c r="A18" s="1397"/>
      <c r="B18" s="1398"/>
      <c r="C18" s="1395"/>
      <c r="D18" s="414">
        <v>13</v>
      </c>
      <c r="E18" s="1030" t="s">
        <v>344</v>
      </c>
      <c r="F18" s="454"/>
      <c r="G18" s="454">
        <v>4</v>
      </c>
      <c r="H18" s="454"/>
      <c r="I18" s="454"/>
      <c r="J18" s="454"/>
      <c r="K18" s="454"/>
      <c r="L18" s="414" t="s">
        <v>1143</v>
      </c>
      <c r="M18" s="416"/>
      <c r="N18" s="414">
        <v>32</v>
      </c>
      <c r="O18" s="414">
        <v>16</v>
      </c>
      <c r="P18" s="414">
        <f t="shared" si="1"/>
        <v>16</v>
      </c>
      <c r="Q18" s="456">
        <f t="shared" si="2"/>
        <v>2</v>
      </c>
      <c r="R18" s="1400"/>
      <c r="S18" s="1400"/>
    </row>
    <row r="19" spans="1:19">
      <c r="A19" s="1397"/>
      <c r="B19" s="1398"/>
      <c r="C19" s="1395"/>
      <c r="D19" s="414">
        <v>14</v>
      </c>
      <c r="E19" s="1030" t="s">
        <v>343</v>
      </c>
      <c r="F19" s="454"/>
      <c r="G19" s="454"/>
      <c r="H19" s="454">
        <v>2</v>
      </c>
      <c r="I19" s="454"/>
      <c r="J19" s="454"/>
      <c r="K19" s="454"/>
      <c r="L19" s="414" t="s">
        <v>1143</v>
      </c>
      <c r="M19" s="416"/>
      <c r="N19" s="414">
        <v>32</v>
      </c>
      <c r="O19" s="414">
        <v>16</v>
      </c>
      <c r="P19" s="414">
        <f t="shared" si="1"/>
        <v>16</v>
      </c>
      <c r="Q19" s="456">
        <f t="shared" si="2"/>
        <v>2</v>
      </c>
      <c r="R19" s="1400"/>
      <c r="S19" s="1400"/>
    </row>
    <row r="20" spans="1:19">
      <c r="A20" s="1397"/>
      <c r="B20" s="1398"/>
      <c r="C20" s="1401"/>
      <c r="D20" s="414">
        <v>15</v>
      </c>
      <c r="E20" s="1030" t="s">
        <v>345</v>
      </c>
      <c r="F20" s="454"/>
      <c r="G20" s="454"/>
      <c r="H20" s="454"/>
      <c r="I20" s="454">
        <v>2</v>
      </c>
      <c r="J20" s="454"/>
      <c r="K20" s="454"/>
      <c r="L20" s="414" t="s">
        <v>1143</v>
      </c>
      <c r="M20" s="416"/>
      <c r="N20" s="414">
        <f t="shared" si="3"/>
        <v>32</v>
      </c>
      <c r="O20" s="414">
        <v>16</v>
      </c>
      <c r="P20" s="414">
        <f t="shared" si="1"/>
        <v>16</v>
      </c>
      <c r="Q20" s="456">
        <f t="shared" si="2"/>
        <v>2</v>
      </c>
      <c r="R20" s="1400"/>
      <c r="S20" s="1400"/>
    </row>
    <row r="21" spans="1:19" ht="22.5">
      <c r="A21" s="1397"/>
      <c r="B21" s="1398"/>
      <c r="C21" s="1401"/>
      <c r="D21" s="414">
        <v>16</v>
      </c>
      <c r="E21" s="1030" t="s">
        <v>348</v>
      </c>
      <c r="F21" s="454"/>
      <c r="G21" s="454"/>
      <c r="H21" s="454"/>
      <c r="I21" s="454"/>
      <c r="J21" s="454">
        <v>1</v>
      </c>
      <c r="K21" s="454"/>
      <c r="L21" s="414" t="s">
        <v>1143</v>
      </c>
      <c r="M21" s="416"/>
      <c r="N21" s="414">
        <f t="shared" si="3"/>
        <v>16</v>
      </c>
      <c r="O21" s="1027">
        <v>16</v>
      </c>
      <c r="P21" s="414">
        <f t="shared" si="1"/>
        <v>0</v>
      </c>
      <c r="Q21" s="456">
        <f t="shared" si="2"/>
        <v>1</v>
      </c>
      <c r="R21" s="1400"/>
      <c r="S21" s="1400"/>
    </row>
    <row r="22" spans="1:19">
      <c r="A22" s="1224" t="s">
        <v>43</v>
      </c>
      <c r="B22" s="1398"/>
      <c r="C22" s="1403" t="s">
        <v>196</v>
      </c>
      <c r="D22" s="414">
        <v>17</v>
      </c>
      <c r="E22" s="1046" t="s">
        <v>1161</v>
      </c>
      <c r="F22" s="1033">
        <v>1</v>
      </c>
      <c r="G22" s="1033">
        <v>1</v>
      </c>
      <c r="H22" s="454"/>
      <c r="I22" s="454"/>
      <c r="J22" s="454"/>
      <c r="K22" s="454"/>
      <c r="L22" s="416"/>
      <c r="M22" s="414" t="s">
        <v>1143</v>
      </c>
      <c r="N22" s="414">
        <f t="shared" si="3"/>
        <v>32</v>
      </c>
      <c r="O22" s="414">
        <v>4</v>
      </c>
      <c r="P22" s="414">
        <f t="shared" si="1"/>
        <v>28</v>
      </c>
      <c r="Q22" s="456">
        <f t="shared" si="2"/>
        <v>2</v>
      </c>
      <c r="R22" s="1400">
        <f>SUM(N22:N28)/(SUM(N6:N77))</f>
        <v>0.15390879478827363</v>
      </c>
      <c r="S22" s="1400">
        <f>SUM(N22:N77)/(SUM(N6:N77))</f>
        <v>0.76302931596091206</v>
      </c>
    </row>
    <row r="23" spans="1:19">
      <c r="A23" s="1398"/>
      <c r="B23" s="1398"/>
      <c r="C23" s="1403"/>
      <c r="D23" s="414">
        <v>18</v>
      </c>
      <c r="E23" s="1030" t="s">
        <v>341</v>
      </c>
      <c r="F23" s="1033">
        <v>0</v>
      </c>
      <c r="G23" s="1033">
        <v>0</v>
      </c>
      <c r="H23" s="454"/>
      <c r="I23" s="454"/>
      <c r="J23" s="454"/>
      <c r="K23" s="454"/>
      <c r="L23" s="414" t="s">
        <v>1143</v>
      </c>
      <c r="M23" s="414"/>
      <c r="N23" s="414">
        <f t="shared" si="3"/>
        <v>0</v>
      </c>
      <c r="O23" s="414">
        <v>4</v>
      </c>
      <c r="P23" s="414">
        <f t="shared" si="1"/>
        <v>-4</v>
      </c>
      <c r="Q23" s="456">
        <f t="shared" si="2"/>
        <v>0</v>
      </c>
      <c r="R23" s="1400"/>
      <c r="S23" s="1400"/>
    </row>
    <row r="24" spans="1:19">
      <c r="A24" s="1398"/>
      <c r="B24" s="1398"/>
      <c r="C24" s="1399"/>
      <c r="D24" s="414">
        <v>19</v>
      </c>
      <c r="E24" s="1088" t="s">
        <v>1162</v>
      </c>
      <c r="F24" s="1033">
        <v>2</v>
      </c>
      <c r="G24" s="1033">
        <v>2</v>
      </c>
      <c r="H24" s="1033">
        <v>2</v>
      </c>
      <c r="I24" s="1033">
        <v>2</v>
      </c>
      <c r="J24" s="454"/>
      <c r="K24" s="454"/>
      <c r="L24" s="416"/>
      <c r="M24" s="414" t="s">
        <v>1143</v>
      </c>
      <c r="N24" s="414">
        <f t="shared" si="3"/>
        <v>128</v>
      </c>
      <c r="O24" s="414">
        <v>8</v>
      </c>
      <c r="P24" s="414">
        <f t="shared" si="1"/>
        <v>120</v>
      </c>
      <c r="Q24" s="456">
        <f t="shared" si="2"/>
        <v>8</v>
      </c>
      <c r="R24" s="1400"/>
      <c r="S24" s="1400"/>
    </row>
    <row r="25" spans="1:19">
      <c r="A25" s="1398"/>
      <c r="B25" s="1398"/>
      <c r="C25" s="1399"/>
      <c r="D25" s="414">
        <v>20</v>
      </c>
      <c r="E25" s="1088" t="s">
        <v>1163</v>
      </c>
      <c r="F25" s="1033">
        <v>2</v>
      </c>
      <c r="G25" s="1033">
        <v>2</v>
      </c>
      <c r="H25" s="454"/>
      <c r="I25" s="454"/>
      <c r="J25" s="454"/>
      <c r="K25" s="454"/>
      <c r="L25" s="416"/>
      <c r="M25" s="414" t="s">
        <v>1143</v>
      </c>
      <c r="N25" s="414">
        <f t="shared" si="3"/>
        <v>64</v>
      </c>
      <c r="O25" s="414">
        <v>24</v>
      </c>
      <c r="P25" s="414">
        <f t="shared" si="1"/>
        <v>40</v>
      </c>
      <c r="Q25" s="456">
        <f t="shared" si="2"/>
        <v>4</v>
      </c>
      <c r="R25" s="1400"/>
      <c r="S25" s="1400"/>
    </row>
    <row r="26" spans="1:19">
      <c r="A26" s="1398"/>
      <c r="B26" s="1398"/>
      <c r="C26" s="1399"/>
      <c r="D26" s="414">
        <v>21</v>
      </c>
      <c r="E26" s="1089" t="s">
        <v>1039</v>
      </c>
      <c r="F26" s="414">
        <v>1</v>
      </c>
      <c r="G26" s="414">
        <v>1</v>
      </c>
      <c r="H26" s="414"/>
      <c r="I26" s="414"/>
      <c r="J26" s="414"/>
      <c r="K26" s="414"/>
      <c r="L26" s="414"/>
      <c r="M26" s="414" t="s">
        <v>1143</v>
      </c>
      <c r="N26" s="414">
        <f t="shared" si="3"/>
        <v>32</v>
      </c>
      <c r="O26" s="414">
        <v>4</v>
      </c>
      <c r="P26" s="414">
        <f t="shared" si="1"/>
        <v>28</v>
      </c>
      <c r="Q26" s="456">
        <f t="shared" si="2"/>
        <v>2</v>
      </c>
      <c r="R26" s="1400"/>
      <c r="S26" s="1400"/>
    </row>
    <row r="27" spans="1:19">
      <c r="A27" s="1398"/>
      <c r="B27" s="1398"/>
      <c r="C27" s="1399"/>
      <c r="D27" s="414">
        <v>22</v>
      </c>
      <c r="E27" s="1049" t="s">
        <v>1278</v>
      </c>
      <c r="F27" s="1031" t="s">
        <v>60</v>
      </c>
      <c r="G27" s="1050" t="s">
        <v>25</v>
      </c>
      <c r="H27" s="1050" t="s">
        <v>25</v>
      </c>
      <c r="I27" s="1050" t="s">
        <v>25</v>
      </c>
      <c r="J27" s="1050" t="s">
        <v>25</v>
      </c>
      <c r="K27" s="1031"/>
      <c r="L27" s="1051"/>
      <c r="M27" s="1051"/>
      <c r="N27" s="1031">
        <v>76</v>
      </c>
      <c r="O27" s="1031">
        <v>16</v>
      </c>
      <c r="P27" s="1031">
        <f t="shared" si="1"/>
        <v>60</v>
      </c>
      <c r="Q27" s="1031">
        <v>2</v>
      </c>
      <c r="R27" s="1400"/>
      <c r="S27" s="1400"/>
    </row>
    <row r="28" spans="1:19">
      <c r="A28" s="1398"/>
      <c r="B28" s="1398"/>
      <c r="C28" s="1399"/>
      <c r="D28" s="414">
        <v>23</v>
      </c>
      <c r="E28" s="1090" t="s">
        <v>1378</v>
      </c>
      <c r="F28" s="1031" t="s">
        <v>69</v>
      </c>
      <c r="G28" s="1050" t="s">
        <v>25</v>
      </c>
      <c r="H28" s="1050" t="s">
        <v>25</v>
      </c>
      <c r="I28" s="1050" t="s">
        <v>25</v>
      </c>
      <c r="J28" s="1050" t="s">
        <v>25</v>
      </c>
      <c r="K28" s="1031"/>
      <c r="L28" s="1051"/>
      <c r="M28" s="1051"/>
      <c r="N28" s="1031">
        <f>30+16</f>
        <v>46</v>
      </c>
      <c r="O28" s="1031">
        <v>16</v>
      </c>
      <c r="P28" s="1031">
        <f t="shared" si="1"/>
        <v>30</v>
      </c>
      <c r="Q28" s="1031">
        <v>1</v>
      </c>
      <c r="R28" s="1400"/>
      <c r="S28" s="1400"/>
    </row>
    <row r="29" spans="1:19">
      <c r="A29" s="1398"/>
      <c r="B29" s="1398"/>
      <c r="C29" s="1397" t="s">
        <v>332</v>
      </c>
      <c r="D29" s="414">
        <v>24</v>
      </c>
      <c r="E29" s="1030" t="s">
        <v>359</v>
      </c>
      <c r="F29" s="454">
        <v>4</v>
      </c>
      <c r="G29" s="454">
        <v>4</v>
      </c>
      <c r="H29" s="454"/>
      <c r="I29" s="454"/>
      <c r="J29" s="454"/>
      <c r="K29" s="454"/>
      <c r="L29" s="414" t="s">
        <v>1143</v>
      </c>
      <c r="M29" s="416"/>
      <c r="N29" s="414">
        <f t="shared" ref="N29:N38" si="4">F29*16+G29*16+H29*16+I29*16+J29*16+K29*19</f>
        <v>128</v>
      </c>
      <c r="O29" s="414">
        <v>8</v>
      </c>
      <c r="P29" s="414">
        <f t="shared" si="1"/>
        <v>120</v>
      </c>
      <c r="Q29" s="456">
        <f t="shared" ref="Q29:Q37" si="5">INT(N29/16)+IF(MOD(N29,16)&gt;9,1,0)</f>
        <v>8</v>
      </c>
      <c r="R29" s="1400">
        <f>SUM(N29:N38)/(SUM(N6:N77))</f>
        <v>0.29967426710097722</v>
      </c>
      <c r="S29" s="1400"/>
    </row>
    <row r="30" spans="1:19">
      <c r="A30" s="1398"/>
      <c r="B30" s="1398"/>
      <c r="C30" s="1397"/>
      <c r="D30" s="414">
        <v>25</v>
      </c>
      <c r="E30" s="1030" t="s">
        <v>1280</v>
      </c>
      <c r="F30" s="454">
        <v>2</v>
      </c>
      <c r="G30" s="454">
        <v>2</v>
      </c>
      <c r="H30" s="454"/>
      <c r="I30" s="454"/>
      <c r="J30" s="454"/>
      <c r="K30" s="454"/>
      <c r="L30" s="414" t="s">
        <v>1143</v>
      </c>
      <c r="M30" s="416"/>
      <c r="N30" s="414">
        <f t="shared" si="4"/>
        <v>64</v>
      </c>
      <c r="O30" s="414">
        <v>4</v>
      </c>
      <c r="P30" s="414">
        <f t="shared" si="1"/>
        <v>60</v>
      </c>
      <c r="Q30" s="456">
        <f t="shared" si="5"/>
        <v>4</v>
      </c>
      <c r="R30" s="1400"/>
      <c r="S30" s="1400"/>
    </row>
    <row r="31" spans="1:19">
      <c r="A31" s="1398"/>
      <c r="B31" s="1398"/>
      <c r="C31" s="1397"/>
      <c r="D31" s="414">
        <v>26</v>
      </c>
      <c r="E31" s="1030" t="s">
        <v>351</v>
      </c>
      <c r="F31" s="454">
        <v>2</v>
      </c>
      <c r="G31" s="454">
        <v>2</v>
      </c>
      <c r="H31" s="454"/>
      <c r="I31" s="454"/>
      <c r="J31" s="454"/>
      <c r="K31" s="454"/>
      <c r="L31" s="414" t="s">
        <v>1143</v>
      </c>
      <c r="M31" s="416"/>
      <c r="N31" s="414">
        <v>64</v>
      </c>
      <c r="O31" s="414">
        <v>8</v>
      </c>
      <c r="P31" s="414">
        <f t="shared" si="1"/>
        <v>56</v>
      </c>
      <c r="Q31" s="456">
        <f t="shared" si="5"/>
        <v>4</v>
      </c>
      <c r="R31" s="1400"/>
      <c r="S31" s="1400"/>
    </row>
    <row r="32" spans="1:19">
      <c r="A32" s="1398"/>
      <c r="B32" s="1398"/>
      <c r="C32" s="1397"/>
      <c r="D32" s="414">
        <v>27</v>
      </c>
      <c r="E32" s="1030" t="s">
        <v>1281</v>
      </c>
      <c r="F32" s="454"/>
      <c r="G32" s="454"/>
      <c r="H32" s="454">
        <v>2</v>
      </c>
      <c r="I32" s="454">
        <v>2</v>
      </c>
      <c r="J32" s="454"/>
      <c r="K32" s="454"/>
      <c r="L32" s="414" t="s">
        <v>1143</v>
      </c>
      <c r="M32" s="416"/>
      <c r="N32" s="414">
        <f t="shared" si="4"/>
        <v>64</v>
      </c>
      <c r="O32" s="414">
        <v>4</v>
      </c>
      <c r="P32" s="414">
        <f t="shared" si="1"/>
        <v>60</v>
      </c>
      <c r="Q32" s="456">
        <f t="shared" si="5"/>
        <v>4</v>
      </c>
      <c r="R32" s="1400"/>
      <c r="S32" s="1400"/>
    </row>
    <row r="33" spans="1:19">
      <c r="A33" s="1398"/>
      <c r="B33" s="1398"/>
      <c r="C33" s="1397"/>
      <c r="D33" s="414">
        <v>28</v>
      </c>
      <c r="E33" s="1030" t="s">
        <v>347</v>
      </c>
      <c r="F33" s="454"/>
      <c r="G33" s="454"/>
      <c r="H33" s="454">
        <v>2</v>
      </c>
      <c r="I33" s="454">
        <v>2</v>
      </c>
      <c r="J33" s="454"/>
      <c r="K33" s="454"/>
      <c r="L33" s="414" t="s">
        <v>1143</v>
      </c>
      <c r="M33" s="416"/>
      <c r="N33" s="414">
        <f t="shared" si="4"/>
        <v>64</v>
      </c>
      <c r="O33" s="414">
        <v>16</v>
      </c>
      <c r="P33" s="414">
        <f t="shared" si="1"/>
        <v>48</v>
      </c>
      <c r="Q33" s="456">
        <f t="shared" si="5"/>
        <v>4</v>
      </c>
      <c r="R33" s="1400"/>
      <c r="S33" s="1400"/>
    </row>
    <row r="34" spans="1:19">
      <c r="A34" s="1398"/>
      <c r="B34" s="1398"/>
      <c r="C34" s="1397"/>
      <c r="D34" s="414">
        <v>29</v>
      </c>
      <c r="E34" s="1030" t="s">
        <v>1080</v>
      </c>
      <c r="F34" s="454"/>
      <c r="G34" s="454"/>
      <c r="H34" s="454">
        <v>4</v>
      </c>
      <c r="I34" s="454">
        <v>4</v>
      </c>
      <c r="J34" s="454">
        <v>2</v>
      </c>
      <c r="K34" s="454"/>
      <c r="L34" s="414" t="s">
        <v>1143</v>
      </c>
      <c r="M34" s="416"/>
      <c r="N34" s="414">
        <f t="shared" si="4"/>
        <v>160</v>
      </c>
      <c r="O34" s="414">
        <v>32</v>
      </c>
      <c r="P34" s="414">
        <f t="shared" si="1"/>
        <v>128</v>
      </c>
      <c r="Q34" s="456">
        <f t="shared" si="5"/>
        <v>10</v>
      </c>
      <c r="R34" s="1400"/>
      <c r="S34" s="1400"/>
    </row>
    <row r="35" spans="1:19">
      <c r="A35" s="1398"/>
      <c r="B35" s="1398"/>
      <c r="C35" s="1397"/>
      <c r="D35" s="414">
        <v>30</v>
      </c>
      <c r="E35" s="1030" t="s">
        <v>1081</v>
      </c>
      <c r="F35" s="454"/>
      <c r="G35" s="454"/>
      <c r="H35" s="454">
        <v>4</v>
      </c>
      <c r="I35" s="454">
        <v>4</v>
      </c>
      <c r="J35" s="454"/>
      <c r="K35" s="454"/>
      <c r="L35" s="414" t="s">
        <v>1143</v>
      </c>
      <c r="M35" s="416"/>
      <c r="N35" s="414">
        <f t="shared" si="4"/>
        <v>128</v>
      </c>
      <c r="O35" s="414">
        <v>32</v>
      </c>
      <c r="P35" s="414">
        <f t="shared" si="1"/>
        <v>96</v>
      </c>
      <c r="Q35" s="456">
        <f t="shared" si="5"/>
        <v>8</v>
      </c>
      <c r="R35" s="1400"/>
      <c r="S35" s="1400"/>
    </row>
    <row r="36" spans="1:19">
      <c r="A36" s="1398"/>
      <c r="B36" s="1398"/>
      <c r="C36" s="1397"/>
      <c r="D36" s="414">
        <v>31</v>
      </c>
      <c r="E36" s="1030" t="s">
        <v>349</v>
      </c>
      <c r="F36" s="454"/>
      <c r="G36" s="454">
        <v>2</v>
      </c>
      <c r="H36" s="454"/>
      <c r="I36" s="454"/>
      <c r="J36" s="454"/>
      <c r="K36" s="454"/>
      <c r="L36" s="414" t="s">
        <v>1143</v>
      </c>
      <c r="M36" s="416"/>
      <c r="N36" s="414">
        <f t="shared" si="4"/>
        <v>32</v>
      </c>
      <c r="O36" s="414">
        <v>4</v>
      </c>
      <c r="P36" s="414">
        <f t="shared" si="1"/>
        <v>28</v>
      </c>
      <c r="Q36" s="456">
        <f t="shared" si="5"/>
        <v>2</v>
      </c>
      <c r="R36" s="1400"/>
      <c r="S36" s="1400"/>
    </row>
    <row r="37" spans="1:19">
      <c r="A37" s="1398"/>
      <c r="B37" s="1398"/>
      <c r="C37" s="1397"/>
      <c r="D37" s="414">
        <v>32</v>
      </c>
      <c r="E37" s="1030" t="s">
        <v>350</v>
      </c>
      <c r="F37" s="454"/>
      <c r="G37" s="454"/>
      <c r="H37" s="454">
        <v>2</v>
      </c>
      <c r="I37" s="454"/>
      <c r="J37" s="454"/>
      <c r="K37" s="454"/>
      <c r="L37" s="414" t="s">
        <v>1143</v>
      </c>
      <c r="M37" s="416"/>
      <c r="N37" s="414">
        <f t="shared" si="4"/>
        <v>32</v>
      </c>
      <c r="O37" s="414">
        <v>8</v>
      </c>
      <c r="P37" s="414">
        <f t="shared" si="1"/>
        <v>24</v>
      </c>
      <c r="Q37" s="456">
        <f t="shared" si="5"/>
        <v>2</v>
      </c>
      <c r="R37" s="1400"/>
      <c r="S37" s="1400"/>
    </row>
    <row r="38" spans="1:19">
      <c r="A38" s="1398"/>
      <c r="B38" s="1398"/>
      <c r="C38" s="1397"/>
      <c r="D38" s="414">
        <v>33</v>
      </c>
      <c r="E38" s="1030" t="s">
        <v>1282</v>
      </c>
      <c r="F38" s="454">
        <v>0</v>
      </c>
      <c r="G38" s="454">
        <v>0</v>
      </c>
      <c r="H38" s="454"/>
      <c r="I38" s="454"/>
      <c r="J38" s="454"/>
      <c r="K38" s="454"/>
      <c r="L38" s="414" t="s">
        <v>1143</v>
      </c>
      <c r="M38" s="416"/>
      <c r="N38" s="414">
        <f t="shared" si="4"/>
        <v>0</v>
      </c>
      <c r="O38" s="414">
        <v>8</v>
      </c>
      <c r="P38" s="414">
        <f t="shared" si="1"/>
        <v>-8</v>
      </c>
      <c r="Q38" s="456">
        <v>4</v>
      </c>
      <c r="R38" s="1400"/>
      <c r="S38" s="1400"/>
    </row>
    <row r="39" spans="1:19" ht="69.75">
      <c r="A39" s="1398"/>
      <c r="B39" s="1398"/>
      <c r="C39" s="1397" t="s">
        <v>352</v>
      </c>
      <c r="D39" s="414">
        <v>34</v>
      </c>
      <c r="E39" s="1091" t="s">
        <v>1283</v>
      </c>
      <c r="F39" s="454"/>
      <c r="G39" s="454"/>
      <c r="H39" s="454"/>
      <c r="I39" s="454"/>
      <c r="J39" s="454"/>
      <c r="K39" s="454"/>
      <c r="L39" s="1092" t="s">
        <v>197</v>
      </c>
      <c r="M39" s="416"/>
      <c r="N39" s="1093" t="s">
        <v>62</v>
      </c>
      <c r="O39" s="414"/>
      <c r="P39" s="414"/>
      <c r="Q39" s="456"/>
      <c r="R39" s="1400">
        <f>SUM(N39:N44)/(SUM(N6:N77))</f>
        <v>0.24429967426710097</v>
      </c>
      <c r="S39" s="1400"/>
    </row>
    <row r="40" spans="1:19">
      <c r="A40" s="1398"/>
      <c r="B40" s="1398"/>
      <c r="C40" s="1397"/>
      <c r="D40" s="414">
        <v>35</v>
      </c>
      <c r="E40" s="1089" t="s">
        <v>1167</v>
      </c>
      <c r="F40" s="414"/>
      <c r="G40" s="414"/>
      <c r="H40" s="414"/>
      <c r="I40" s="414"/>
      <c r="J40" s="414"/>
      <c r="K40" s="414"/>
      <c r="L40" s="414"/>
      <c r="M40" s="414"/>
      <c r="N40" s="414" t="s">
        <v>1168</v>
      </c>
      <c r="O40" s="414"/>
      <c r="P40" s="414"/>
      <c r="Q40" s="414"/>
      <c r="R40" s="1400"/>
      <c r="S40" s="1400"/>
    </row>
    <row r="41" spans="1:19">
      <c r="A41" s="1398"/>
      <c r="B41" s="1398"/>
      <c r="C41" s="1397"/>
      <c r="D41" s="414">
        <v>36</v>
      </c>
      <c r="E41" s="1047" t="s">
        <v>1286</v>
      </c>
      <c r="F41" s="414"/>
      <c r="G41" s="414"/>
      <c r="H41" s="414"/>
      <c r="I41" s="414" t="s">
        <v>69</v>
      </c>
      <c r="J41" s="414"/>
      <c r="K41" s="414"/>
      <c r="L41" s="414"/>
      <c r="M41" s="414"/>
      <c r="N41" s="414">
        <v>30</v>
      </c>
      <c r="O41" s="414">
        <v>0</v>
      </c>
      <c r="P41" s="414">
        <f t="shared" ref="P41:P45" si="6">N41-O41</f>
        <v>30</v>
      </c>
      <c r="Q41" s="456">
        <v>1</v>
      </c>
      <c r="R41" s="1400"/>
      <c r="S41" s="1400"/>
    </row>
    <row r="42" spans="1:19">
      <c r="A42" s="1398"/>
      <c r="B42" s="1398"/>
      <c r="C42" s="1397"/>
      <c r="D42" s="414">
        <v>37</v>
      </c>
      <c r="E42" s="1047" t="s">
        <v>955</v>
      </c>
      <c r="F42" s="414"/>
      <c r="G42" s="414"/>
      <c r="H42" s="414"/>
      <c r="I42" s="414"/>
      <c r="J42" s="414"/>
      <c r="K42" s="414" t="s">
        <v>65</v>
      </c>
      <c r="L42" s="414"/>
      <c r="M42" s="414"/>
      <c r="N42" s="414">
        <v>420</v>
      </c>
      <c r="O42" s="414">
        <v>0</v>
      </c>
      <c r="P42" s="414">
        <f t="shared" si="6"/>
        <v>420</v>
      </c>
      <c r="Q42" s="456">
        <v>14</v>
      </c>
      <c r="R42" s="1400"/>
      <c r="S42" s="1400"/>
    </row>
    <row r="43" spans="1:19">
      <c r="A43" s="1398"/>
      <c r="B43" s="1398"/>
      <c r="C43" s="1397"/>
      <c r="D43" s="414">
        <v>38</v>
      </c>
      <c r="E43" s="1089" t="s">
        <v>1219</v>
      </c>
      <c r="F43" s="414"/>
      <c r="G43" s="414"/>
      <c r="H43" s="414"/>
      <c r="I43" s="414"/>
      <c r="J43" s="414"/>
      <c r="K43" s="414" t="s">
        <v>67</v>
      </c>
      <c r="L43" s="414"/>
      <c r="M43" s="414"/>
      <c r="N43" s="414">
        <v>120</v>
      </c>
      <c r="O43" s="414">
        <v>0</v>
      </c>
      <c r="P43" s="414">
        <f t="shared" si="6"/>
        <v>120</v>
      </c>
      <c r="Q43" s="456">
        <v>4</v>
      </c>
      <c r="R43" s="1400"/>
      <c r="S43" s="1400"/>
    </row>
    <row r="44" spans="1:19">
      <c r="A44" s="1402"/>
      <c r="B44" s="1398"/>
      <c r="C44" s="1397"/>
      <c r="D44" s="414">
        <v>39</v>
      </c>
      <c r="E44" s="1089" t="s">
        <v>1172</v>
      </c>
      <c r="F44" s="414"/>
      <c r="G44" s="414"/>
      <c r="H44" s="414"/>
      <c r="I44" s="414"/>
      <c r="J44" s="414"/>
      <c r="K44" s="414" t="s">
        <v>69</v>
      </c>
      <c r="L44" s="414"/>
      <c r="M44" s="414"/>
      <c r="N44" s="414">
        <v>30</v>
      </c>
      <c r="O44" s="414">
        <v>0</v>
      </c>
      <c r="P44" s="414">
        <f t="shared" si="6"/>
        <v>30</v>
      </c>
      <c r="Q44" s="456">
        <v>1</v>
      </c>
      <c r="R44" s="1400"/>
      <c r="S44" s="1400"/>
    </row>
    <row r="45" spans="1:19">
      <c r="A45" s="1224" t="s">
        <v>43</v>
      </c>
      <c r="B45" s="1398"/>
      <c r="C45" s="1403" t="s">
        <v>336</v>
      </c>
      <c r="D45" s="414">
        <v>40</v>
      </c>
      <c r="E45" s="1030" t="s">
        <v>1288</v>
      </c>
      <c r="F45" s="454"/>
      <c r="G45" s="454"/>
      <c r="H45" s="1385">
        <v>0</v>
      </c>
      <c r="I45" s="1385">
        <v>4</v>
      </c>
      <c r="J45" s="1385">
        <v>4</v>
      </c>
      <c r="K45" s="454"/>
      <c r="L45" s="1207" t="s">
        <v>1143</v>
      </c>
      <c r="M45" s="1406"/>
      <c r="N45" s="1405">
        <f>F45*16+G45*16+H45*16+I45*16+J45*16+K45*19</f>
        <v>128</v>
      </c>
      <c r="O45" s="1207">
        <v>0</v>
      </c>
      <c r="P45" s="1207">
        <f t="shared" si="6"/>
        <v>128</v>
      </c>
      <c r="Q45" s="1387">
        <f>INT(N45/16)+IF(MOD(N45,16)&gt;9,1,0)</f>
        <v>8</v>
      </c>
      <c r="R45" s="1400">
        <f>SUM(N45:N48)/(SUM(N6:N77))</f>
        <v>5.2117263843648211E-2</v>
      </c>
      <c r="S45" s="1400"/>
    </row>
    <row r="46" spans="1:19">
      <c r="A46" s="1398"/>
      <c r="B46" s="1398"/>
      <c r="C46" s="1403"/>
      <c r="D46" s="414">
        <v>41</v>
      </c>
      <c r="E46" s="1030" t="s">
        <v>1289</v>
      </c>
      <c r="F46" s="454"/>
      <c r="G46" s="454"/>
      <c r="H46" s="1385"/>
      <c r="I46" s="1385"/>
      <c r="J46" s="1385"/>
      <c r="K46" s="454"/>
      <c r="L46" s="1377"/>
      <c r="M46" s="1407"/>
      <c r="N46" s="1405"/>
      <c r="O46" s="1377"/>
      <c r="P46" s="1377"/>
      <c r="Q46" s="1387"/>
      <c r="R46" s="1400"/>
      <c r="S46" s="1400"/>
    </row>
    <row r="47" spans="1:19">
      <c r="A47" s="1398"/>
      <c r="B47" s="1398"/>
      <c r="C47" s="1403"/>
      <c r="D47" s="414">
        <v>42</v>
      </c>
      <c r="E47" s="1030" t="s">
        <v>1290</v>
      </c>
      <c r="F47" s="454"/>
      <c r="G47" s="454"/>
      <c r="H47" s="1385"/>
      <c r="I47" s="1385"/>
      <c r="J47" s="1385"/>
      <c r="K47" s="454"/>
      <c r="L47" s="1377"/>
      <c r="M47" s="1407"/>
      <c r="N47" s="1405"/>
      <c r="O47" s="1377"/>
      <c r="P47" s="1377"/>
      <c r="Q47" s="1387"/>
      <c r="R47" s="1400"/>
      <c r="S47" s="1400"/>
    </row>
    <row r="48" spans="1:19">
      <c r="A48" s="1398"/>
      <c r="B48" s="1398"/>
      <c r="C48" s="1403"/>
      <c r="D48" s="414">
        <v>43</v>
      </c>
      <c r="E48" s="1030" t="s">
        <v>1465</v>
      </c>
      <c r="F48" s="454"/>
      <c r="G48" s="454"/>
      <c r="H48" s="1385"/>
      <c r="I48" s="1385"/>
      <c r="J48" s="1385"/>
      <c r="K48" s="454"/>
      <c r="L48" s="1377"/>
      <c r="M48" s="1407"/>
      <c r="N48" s="1405"/>
      <c r="O48" s="1377"/>
      <c r="P48" s="1377"/>
      <c r="Q48" s="1387"/>
      <c r="R48" s="1400"/>
      <c r="S48" s="1400"/>
    </row>
    <row r="49" spans="1:19">
      <c r="A49" s="1398"/>
      <c r="B49" s="1224" t="s">
        <v>70</v>
      </c>
      <c r="C49" s="1397" t="s">
        <v>1292</v>
      </c>
      <c r="D49" s="414">
        <v>46</v>
      </c>
      <c r="E49" s="1094" t="s">
        <v>1379</v>
      </c>
      <c r="F49" s="414"/>
      <c r="G49" s="414"/>
      <c r="H49" s="414"/>
      <c r="I49" s="414"/>
      <c r="J49" s="1404">
        <v>2</v>
      </c>
      <c r="K49" s="1089"/>
      <c r="L49" s="414"/>
      <c r="M49" s="1405" t="s">
        <v>1143</v>
      </c>
      <c r="N49" s="1405">
        <f>F49*16+G49*16+H49*16+I49*16+J49*16+K49*19</f>
        <v>32</v>
      </c>
      <c r="O49" s="1207">
        <v>0</v>
      </c>
      <c r="P49" s="1207">
        <f>N49-O49</f>
        <v>32</v>
      </c>
      <c r="Q49" s="1405">
        <v>1</v>
      </c>
      <c r="R49" s="1400">
        <f>SUM(N49)/(SUM(N6:N77))</f>
        <v>1.3029315960912053E-2</v>
      </c>
      <c r="S49" s="1400"/>
    </row>
    <row r="50" spans="1:19">
      <c r="A50" s="1398"/>
      <c r="B50" s="1398"/>
      <c r="C50" s="1397"/>
      <c r="D50" s="414">
        <v>47</v>
      </c>
      <c r="E50" s="1094" t="s">
        <v>165</v>
      </c>
      <c r="F50" s="414"/>
      <c r="G50" s="414"/>
      <c r="H50" s="414"/>
      <c r="I50" s="414"/>
      <c r="J50" s="1404"/>
      <c r="K50" s="1089"/>
      <c r="L50" s="414"/>
      <c r="M50" s="1405"/>
      <c r="N50" s="1405"/>
      <c r="O50" s="1377"/>
      <c r="P50" s="1377"/>
      <c r="Q50" s="1405"/>
      <c r="R50" s="1400"/>
      <c r="S50" s="1400"/>
    </row>
    <row r="51" spans="1:19" ht="23.25">
      <c r="A51" s="1398"/>
      <c r="B51" s="1398"/>
      <c r="C51" s="1397"/>
      <c r="D51" s="414">
        <v>48</v>
      </c>
      <c r="E51" s="1094" t="s">
        <v>1174</v>
      </c>
      <c r="F51" s="414"/>
      <c r="G51" s="414"/>
      <c r="H51" s="414"/>
      <c r="I51" s="414"/>
      <c r="J51" s="1404"/>
      <c r="K51" s="1089"/>
      <c r="L51" s="414"/>
      <c r="M51" s="1405"/>
      <c r="N51" s="1405"/>
      <c r="O51" s="1377"/>
      <c r="P51" s="1377"/>
      <c r="Q51" s="1405"/>
      <c r="R51" s="1400"/>
      <c r="S51" s="1400"/>
    </row>
    <row r="52" spans="1:19">
      <c r="A52" s="1398"/>
      <c r="B52" s="1398"/>
      <c r="C52" s="1397"/>
      <c r="D52" s="414">
        <v>49</v>
      </c>
      <c r="E52" s="1094" t="s">
        <v>1112</v>
      </c>
      <c r="F52" s="414"/>
      <c r="G52" s="414"/>
      <c r="H52" s="414"/>
      <c r="I52" s="414"/>
      <c r="J52" s="1404"/>
      <c r="K52" s="1089"/>
      <c r="L52" s="414"/>
      <c r="M52" s="1405"/>
      <c r="N52" s="1405"/>
      <c r="O52" s="1377"/>
      <c r="P52" s="1377"/>
      <c r="Q52" s="1405"/>
      <c r="R52" s="1400"/>
      <c r="S52" s="1400"/>
    </row>
    <row r="53" spans="1:19">
      <c r="A53" s="1398"/>
      <c r="B53" s="1398"/>
      <c r="C53" s="1397"/>
      <c r="D53" s="414">
        <v>50</v>
      </c>
      <c r="E53" s="1094" t="s">
        <v>1175</v>
      </c>
      <c r="F53" s="414"/>
      <c r="G53" s="414"/>
      <c r="H53" s="414"/>
      <c r="I53" s="414"/>
      <c r="J53" s="1404"/>
      <c r="K53" s="1089"/>
      <c r="L53" s="414"/>
      <c r="M53" s="1405"/>
      <c r="N53" s="1405"/>
      <c r="O53" s="1377"/>
      <c r="P53" s="1377"/>
      <c r="Q53" s="1405"/>
      <c r="R53" s="1400"/>
      <c r="S53" s="1400"/>
    </row>
    <row r="54" spans="1:19">
      <c r="A54" s="1398"/>
      <c r="B54" s="1398"/>
      <c r="C54" s="1397"/>
      <c r="D54" s="414">
        <v>51</v>
      </c>
      <c r="E54" s="1094" t="s">
        <v>1176</v>
      </c>
      <c r="F54" s="414"/>
      <c r="G54" s="414"/>
      <c r="H54" s="414"/>
      <c r="I54" s="414"/>
      <c r="J54" s="1404"/>
      <c r="K54" s="1089"/>
      <c r="L54" s="414"/>
      <c r="M54" s="1405"/>
      <c r="N54" s="1405"/>
      <c r="O54" s="1377"/>
      <c r="P54" s="1377"/>
      <c r="Q54" s="1405"/>
      <c r="R54" s="1400"/>
      <c r="S54" s="1400"/>
    </row>
    <row r="55" spans="1:19">
      <c r="A55" s="1398"/>
      <c r="B55" s="1398"/>
      <c r="C55" s="1397"/>
      <c r="D55" s="414">
        <v>52</v>
      </c>
      <c r="E55" s="1094" t="s">
        <v>1177</v>
      </c>
      <c r="F55" s="414"/>
      <c r="G55" s="414"/>
      <c r="H55" s="414"/>
      <c r="I55" s="414"/>
      <c r="J55" s="1404"/>
      <c r="K55" s="1089"/>
      <c r="L55" s="414"/>
      <c r="M55" s="1405"/>
      <c r="N55" s="1405"/>
      <c r="O55" s="1377"/>
      <c r="P55" s="1377"/>
      <c r="Q55" s="1405"/>
      <c r="R55" s="1400"/>
      <c r="S55" s="1400"/>
    </row>
    <row r="56" spans="1:19">
      <c r="A56" s="1398"/>
      <c r="B56" s="1398"/>
      <c r="C56" s="1397"/>
      <c r="D56" s="414">
        <v>53</v>
      </c>
      <c r="E56" s="1094" t="s">
        <v>1113</v>
      </c>
      <c r="F56" s="414"/>
      <c r="G56" s="414"/>
      <c r="H56" s="414"/>
      <c r="I56" s="414"/>
      <c r="J56" s="1404"/>
      <c r="K56" s="1089"/>
      <c r="L56" s="414"/>
      <c r="M56" s="1405"/>
      <c r="N56" s="1405"/>
      <c r="O56" s="1377"/>
      <c r="P56" s="1377"/>
      <c r="Q56" s="1405"/>
      <c r="R56" s="1400"/>
      <c r="S56" s="1400"/>
    </row>
    <row r="57" spans="1:19">
      <c r="A57" s="1398"/>
      <c r="B57" s="1398"/>
      <c r="C57" s="1397"/>
      <c r="D57" s="414">
        <v>54</v>
      </c>
      <c r="E57" s="1094" t="s">
        <v>1178</v>
      </c>
      <c r="F57" s="414"/>
      <c r="G57" s="414"/>
      <c r="H57" s="414"/>
      <c r="I57" s="414"/>
      <c r="J57" s="1404"/>
      <c r="K57" s="1089"/>
      <c r="L57" s="414"/>
      <c r="M57" s="1405"/>
      <c r="N57" s="1405"/>
      <c r="O57" s="1377"/>
      <c r="P57" s="1377"/>
      <c r="Q57" s="1405"/>
      <c r="R57" s="1400"/>
      <c r="S57" s="1400"/>
    </row>
    <row r="58" spans="1:19">
      <c r="A58" s="1398"/>
      <c r="B58" s="1398"/>
      <c r="C58" s="1397"/>
      <c r="D58" s="414">
        <v>55</v>
      </c>
      <c r="E58" s="1094" t="s">
        <v>1179</v>
      </c>
      <c r="F58" s="414"/>
      <c r="G58" s="414"/>
      <c r="H58" s="414"/>
      <c r="I58" s="414"/>
      <c r="J58" s="1404"/>
      <c r="K58" s="1089"/>
      <c r="L58" s="414"/>
      <c r="M58" s="1405"/>
      <c r="N58" s="1405"/>
      <c r="O58" s="1377"/>
      <c r="P58" s="1377"/>
      <c r="Q58" s="1405"/>
      <c r="R58" s="1400"/>
      <c r="S58" s="1400"/>
    </row>
    <row r="59" spans="1:19">
      <c r="A59" s="1398"/>
      <c r="B59" s="1398"/>
      <c r="C59" s="1397"/>
      <c r="D59" s="414">
        <v>56</v>
      </c>
      <c r="E59" s="1094" t="s">
        <v>1180</v>
      </c>
      <c r="F59" s="414"/>
      <c r="G59" s="414"/>
      <c r="H59" s="414"/>
      <c r="I59" s="414"/>
      <c r="J59" s="1404"/>
      <c r="K59" s="1089"/>
      <c r="L59" s="414"/>
      <c r="M59" s="1405"/>
      <c r="N59" s="1405"/>
      <c r="O59" s="1377"/>
      <c r="P59" s="1377"/>
      <c r="Q59" s="1405"/>
      <c r="R59" s="1400"/>
      <c r="S59" s="1400"/>
    </row>
    <row r="60" spans="1:19">
      <c r="A60" s="1398"/>
      <c r="B60" s="1398"/>
      <c r="C60" s="1397"/>
      <c r="D60" s="414">
        <v>57</v>
      </c>
      <c r="E60" s="1094" t="s">
        <v>1181</v>
      </c>
      <c r="F60" s="414"/>
      <c r="G60" s="414"/>
      <c r="H60" s="414"/>
      <c r="I60" s="414"/>
      <c r="J60" s="1404"/>
      <c r="K60" s="1089"/>
      <c r="L60" s="414"/>
      <c r="M60" s="1405"/>
      <c r="N60" s="1405"/>
      <c r="O60" s="1377"/>
      <c r="P60" s="1377"/>
      <c r="Q60" s="1405"/>
      <c r="R60" s="1400"/>
      <c r="S60" s="1400"/>
    </row>
    <row r="61" spans="1:19">
      <c r="A61" s="1398"/>
      <c r="B61" s="1398"/>
      <c r="C61" s="1397"/>
      <c r="D61" s="414">
        <v>58</v>
      </c>
      <c r="E61" s="1094" t="s">
        <v>1182</v>
      </c>
      <c r="F61" s="414"/>
      <c r="G61" s="414"/>
      <c r="H61" s="414"/>
      <c r="I61" s="414"/>
      <c r="J61" s="1404"/>
      <c r="K61" s="1089"/>
      <c r="L61" s="414"/>
      <c r="M61" s="1405"/>
      <c r="N61" s="1405"/>
      <c r="O61" s="1377"/>
      <c r="P61" s="1377"/>
      <c r="Q61" s="1405"/>
      <c r="R61" s="1400"/>
      <c r="S61" s="1400"/>
    </row>
    <row r="62" spans="1:19">
      <c r="A62" s="1398"/>
      <c r="B62" s="1398"/>
      <c r="C62" s="1397"/>
      <c r="D62" s="414">
        <v>59</v>
      </c>
      <c r="E62" s="1094" t="s">
        <v>1183</v>
      </c>
      <c r="F62" s="414"/>
      <c r="G62" s="414"/>
      <c r="H62" s="414"/>
      <c r="I62" s="414"/>
      <c r="J62" s="1404"/>
      <c r="K62" s="1089"/>
      <c r="L62" s="414"/>
      <c r="M62" s="1405"/>
      <c r="N62" s="1405"/>
      <c r="O62" s="1377"/>
      <c r="P62" s="1377"/>
      <c r="Q62" s="1405"/>
      <c r="R62" s="1400"/>
      <c r="S62" s="1400"/>
    </row>
    <row r="63" spans="1:19" ht="23.25">
      <c r="A63" s="1398"/>
      <c r="B63" s="1398"/>
      <c r="C63" s="1397"/>
      <c r="D63" s="414">
        <v>60</v>
      </c>
      <c r="E63" s="1094" t="s">
        <v>1184</v>
      </c>
      <c r="F63" s="414"/>
      <c r="G63" s="414"/>
      <c r="H63" s="414"/>
      <c r="I63" s="414"/>
      <c r="J63" s="1404"/>
      <c r="K63" s="1089"/>
      <c r="L63" s="414"/>
      <c r="M63" s="1405"/>
      <c r="N63" s="1405"/>
      <c r="O63" s="1377"/>
      <c r="P63" s="1377"/>
      <c r="Q63" s="1405"/>
      <c r="R63" s="1400"/>
      <c r="S63" s="1400"/>
    </row>
    <row r="64" spans="1:19" ht="23.25">
      <c r="A64" s="1398"/>
      <c r="B64" s="1398"/>
      <c r="C64" s="1397"/>
      <c r="D64" s="414">
        <v>61</v>
      </c>
      <c r="E64" s="1094" t="s">
        <v>1185</v>
      </c>
      <c r="F64" s="414"/>
      <c r="G64" s="414"/>
      <c r="H64" s="414"/>
      <c r="I64" s="414"/>
      <c r="J64" s="1404"/>
      <c r="K64" s="1089"/>
      <c r="L64" s="414"/>
      <c r="M64" s="1405"/>
      <c r="N64" s="1405"/>
      <c r="O64" s="1377"/>
      <c r="P64" s="1377"/>
      <c r="Q64" s="1405"/>
      <c r="R64" s="1400"/>
      <c r="S64" s="1400"/>
    </row>
    <row r="65" spans="1:19">
      <c r="A65" s="1398"/>
      <c r="B65" s="1398"/>
      <c r="C65" s="1397"/>
      <c r="D65" s="414">
        <v>62</v>
      </c>
      <c r="E65" s="1094" t="s">
        <v>1186</v>
      </c>
      <c r="F65" s="414"/>
      <c r="G65" s="414"/>
      <c r="H65" s="414"/>
      <c r="I65" s="414"/>
      <c r="J65" s="1404"/>
      <c r="K65" s="1089"/>
      <c r="L65" s="414"/>
      <c r="M65" s="1405"/>
      <c r="N65" s="1405"/>
      <c r="O65" s="1377"/>
      <c r="P65" s="1377"/>
      <c r="Q65" s="1405"/>
      <c r="R65" s="1400"/>
      <c r="S65" s="1400"/>
    </row>
    <row r="66" spans="1:19" ht="23.25">
      <c r="A66" s="1398"/>
      <c r="B66" s="1398"/>
      <c r="C66" s="1397"/>
      <c r="D66" s="414">
        <v>63</v>
      </c>
      <c r="E66" s="1094" t="s">
        <v>1187</v>
      </c>
      <c r="F66" s="414"/>
      <c r="G66" s="414"/>
      <c r="H66" s="414"/>
      <c r="I66" s="414"/>
      <c r="J66" s="1404"/>
      <c r="K66" s="1089"/>
      <c r="L66" s="414"/>
      <c r="M66" s="1405"/>
      <c r="N66" s="1405"/>
      <c r="O66" s="1377"/>
      <c r="P66" s="1377"/>
      <c r="Q66" s="1405"/>
      <c r="R66" s="1400"/>
      <c r="S66" s="1400"/>
    </row>
    <row r="67" spans="1:19">
      <c r="A67" s="1398"/>
      <c r="B67" s="1398"/>
      <c r="C67" s="1397"/>
      <c r="D67" s="414">
        <v>64</v>
      </c>
      <c r="E67" s="1094" t="s">
        <v>1188</v>
      </c>
      <c r="F67" s="414"/>
      <c r="G67" s="414"/>
      <c r="H67" s="414"/>
      <c r="I67" s="414"/>
      <c r="J67" s="1404"/>
      <c r="K67" s="1089"/>
      <c r="L67" s="414"/>
      <c r="M67" s="1405"/>
      <c r="N67" s="1405"/>
      <c r="O67" s="1377"/>
      <c r="P67" s="1377"/>
      <c r="Q67" s="1405"/>
      <c r="R67" s="1400"/>
      <c r="S67" s="1400"/>
    </row>
    <row r="68" spans="1:19">
      <c r="A68" s="1398"/>
      <c r="B68" s="1398"/>
      <c r="C68" s="1397"/>
      <c r="D68" s="414">
        <v>65</v>
      </c>
      <c r="E68" s="1094" t="s">
        <v>1189</v>
      </c>
      <c r="F68" s="414"/>
      <c r="G68" s="414"/>
      <c r="H68" s="414"/>
      <c r="I68" s="414"/>
      <c r="J68" s="1404"/>
      <c r="K68" s="1089"/>
      <c r="L68" s="414"/>
      <c r="M68" s="1405"/>
      <c r="N68" s="1405"/>
      <c r="O68" s="1377"/>
      <c r="P68" s="1377"/>
      <c r="Q68" s="1405"/>
      <c r="R68" s="1400"/>
      <c r="S68" s="1400"/>
    </row>
    <row r="69" spans="1:19">
      <c r="A69" s="1398"/>
      <c r="B69" s="1398"/>
      <c r="C69" s="1397"/>
      <c r="D69" s="414">
        <v>66</v>
      </c>
      <c r="E69" s="1094" t="s">
        <v>1161</v>
      </c>
      <c r="F69" s="414"/>
      <c r="G69" s="414"/>
      <c r="H69" s="414"/>
      <c r="I69" s="414"/>
      <c r="J69" s="1404"/>
      <c r="K69" s="1089"/>
      <c r="L69" s="414"/>
      <c r="M69" s="1405"/>
      <c r="N69" s="1405"/>
      <c r="O69" s="1377"/>
      <c r="P69" s="1377"/>
      <c r="Q69" s="1405"/>
      <c r="R69" s="1400"/>
      <c r="S69" s="1400"/>
    </row>
    <row r="70" spans="1:19">
      <c r="A70" s="1398"/>
      <c r="B70" s="1398"/>
      <c r="C70" s="1397"/>
      <c r="D70" s="414">
        <v>67</v>
      </c>
      <c r="E70" s="1094" t="s">
        <v>1190</v>
      </c>
      <c r="F70" s="414"/>
      <c r="G70" s="414"/>
      <c r="H70" s="414"/>
      <c r="I70" s="414"/>
      <c r="J70" s="1404"/>
      <c r="K70" s="1089"/>
      <c r="L70" s="414"/>
      <c r="M70" s="1405"/>
      <c r="N70" s="1405"/>
      <c r="O70" s="1377"/>
      <c r="P70" s="1377"/>
      <c r="Q70" s="1405"/>
      <c r="R70" s="1400"/>
      <c r="S70" s="1400"/>
    </row>
    <row r="71" spans="1:19" ht="22.5">
      <c r="A71" s="1398"/>
      <c r="B71" s="1398"/>
      <c r="C71" s="1397"/>
      <c r="D71" s="414">
        <v>68</v>
      </c>
      <c r="E71" s="1095" t="s">
        <v>1191</v>
      </c>
      <c r="F71" s="414"/>
      <c r="G71" s="414"/>
      <c r="H71" s="414"/>
      <c r="I71" s="414"/>
      <c r="J71" s="1404"/>
      <c r="K71" s="1089"/>
      <c r="L71" s="414"/>
      <c r="M71" s="1405"/>
      <c r="N71" s="1405"/>
      <c r="O71" s="1377"/>
      <c r="P71" s="1377"/>
      <c r="Q71" s="1405"/>
      <c r="R71" s="1400"/>
      <c r="S71" s="1400"/>
    </row>
    <row r="72" spans="1:19">
      <c r="A72" s="1398"/>
      <c r="B72" s="1398"/>
      <c r="C72" s="1397"/>
      <c r="D72" s="414">
        <v>69</v>
      </c>
      <c r="E72" s="1094" t="s">
        <v>1192</v>
      </c>
      <c r="F72" s="414"/>
      <c r="G72" s="414"/>
      <c r="H72" s="414"/>
      <c r="I72" s="414"/>
      <c r="J72" s="1404"/>
      <c r="K72" s="1089"/>
      <c r="L72" s="414"/>
      <c r="M72" s="1405"/>
      <c r="N72" s="1405"/>
      <c r="O72" s="1377"/>
      <c r="P72" s="1377"/>
      <c r="Q72" s="1405"/>
      <c r="R72" s="1400"/>
      <c r="S72" s="1400"/>
    </row>
    <row r="73" spans="1:19">
      <c r="A73" s="1398"/>
      <c r="B73" s="1398"/>
      <c r="C73" s="1397"/>
      <c r="D73" s="414">
        <v>70</v>
      </c>
      <c r="E73" s="1094" t="s">
        <v>1193</v>
      </c>
      <c r="F73" s="414"/>
      <c r="G73" s="414"/>
      <c r="H73" s="414"/>
      <c r="I73" s="414"/>
      <c r="J73" s="1404"/>
      <c r="K73" s="1089"/>
      <c r="L73" s="414"/>
      <c r="M73" s="1405"/>
      <c r="N73" s="1405"/>
      <c r="O73" s="1377"/>
      <c r="P73" s="1377"/>
      <c r="Q73" s="1405"/>
      <c r="R73" s="1400"/>
      <c r="S73" s="1400"/>
    </row>
    <row r="74" spans="1:19">
      <c r="A74" s="1398"/>
      <c r="B74" s="1398"/>
      <c r="C74" s="1397"/>
      <c r="D74" s="414">
        <v>71</v>
      </c>
      <c r="E74" s="1094" t="s">
        <v>1194</v>
      </c>
      <c r="F74" s="414"/>
      <c r="G74" s="414"/>
      <c r="H74" s="414"/>
      <c r="I74" s="414"/>
      <c r="J74" s="1404"/>
      <c r="K74" s="1089"/>
      <c r="L74" s="414"/>
      <c r="M74" s="1405"/>
      <c r="N74" s="1405"/>
      <c r="O74" s="1377"/>
      <c r="P74" s="1377"/>
      <c r="Q74" s="1405"/>
      <c r="R74" s="1400"/>
      <c r="S74" s="1400"/>
    </row>
    <row r="75" spans="1:19">
      <c r="A75" s="1398"/>
      <c r="B75" s="1398"/>
      <c r="C75" s="1397"/>
      <c r="D75" s="414">
        <v>72</v>
      </c>
      <c r="E75" s="1094" t="s">
        <v>1195</v>
      </c>
      <c r="F75" s="414"/>
      <c r="G75" s="414"/>
      <c r="H75" s="414"/>
      <c r="I75" s="414"/>
      <c r="J75" s="1404"/>
      <c r="K75" s="1089"/>
      <c r="L75" s="414"/>
      <c r="M75" s="1405"/>
      <c r="N75" s="1405"/>
      <c r="O75" s="1377"/>
      <c r="P75" s="1377"/>
      <c r="Q75" s="1405"/>
      <c r="R75" s="1400"/>
      <c r="S75" s="1400"/>
    </row>
    <row r="76" spans="1:19">
      <c r="A76" s="1398"/>
      <c r="B76" s="1398"/>
      <c r="C76" s="1397"/>
      <c r="D76" s="414">
        <v>73</v>
      </c>
      <c r="E76" s="1094" t="s">
        <v>1196</v>
      </c>
      <c r="F76" s="414"/>
      <c r="G76" s="414"/>
      <c r="H76" s="414"/>
      <c r="I76" s="414"/>
      <c r="J76" s="1404"/>
      <c r="K76" s="1089"/>
      <c r="L76" s="414"/>
      <c r="M76" s="1405"/>
      <c r="N76" s="1405"/>
      <c r="O76" s="1377"/>
      <c r="P76" s="1377"/>
      <c r="Q76" s="1405"/>
      <c r="R76" s="1400"/>
      <c r="S76" s="1400"/>
    </row>
    <row r="77" spans="1:19">
      <c r="A77" s="1402"/>
      <c r="B77" s="1402"/>
      <c r="C77" s="1397"/>
      <c r="D77" s="414">
        <v>74</v>
      </c>
      <c r="E77" s="1094" t="s">
        <v>1197</v>
      </c>
      <c r="F77" s="414"/>
      <c r="G77" s="414"/>
      <c r="H77" s="414"/>
      <c r="I77" s="414"/>
      <c r="J77" s="1404"/>
      <c r="K77" s="1089"/>
      <c r="L77" s="414"/>
      <c r="M77" s="1405"/>
      <c r="N77" s="1405"/>
      <c r="O77" s="1378"/>
      <c r="P77" s="1378"/>
      <c r="Q77" s="1405"/>
      <c r="R77" s="1400"/>
      <c r="S77" s="1400"/>
    </row>
    <row r="78" spans="1:19">
      <c r="A78" s="1396" t="s">
        <v>108</v>
      </c>
      <c r="B78" s="1396"/>
      <c r="C78" s="1396"/>
      <c r="D78" s="1396"/>
      <c r="E78" s="1396"/>
      <c r="F78" s="414">
        <f t="shared" ref="F78:I78" si="7">SUM(F6:F77)</f>
        <v>23</v>
      </c>
      <c r="G78" s="414">
        <f t="shared" si="7"/>
        <v>25</v>
      </c>
      <c r="H78" s="414">
        <f t="shared" si="7"/>
        <v>22</v>
      </c>
      <c r="I78" s="414">
        <f t="shared" si="7"/>
        <v>24</v>
      </c>
      <c r="J78" s="414">
        <v>22</v>
      </c>
      <c r="K78" s="414"/>
      <c r="L78" s="414"/>
      <c r="M78" s="414"/>
      <c r="N78" s="414">
        <f t="shared" ref="N78:S78" si="8">SUM(N6:N77)</f>
        <v>2456</v>
      </c>
      <c r="O78" s="414">
        <f t="shared" si="8"/>
        <v>602</v>
      </c>
      <c r="P78" s="414">
        <f t="shared" si="8"/>
        <v>1854</v>
      </c>
      <c r="Q78" s="414">
        <f t="shared" si="8"/>
        <v>134</v>
      </c>
      <c r="R78" s="1096">
        <f t="shared" si="8"/>
        <v>1</v>
      </c>
      <c r="S78" s="1097">
        <f t="shared" si="8"/>
        <v>1</v>
      </c>
    </row>
    <row r="79" spans="1:19">
      <c r="A79" s="1396" t="s">
        <v>1318</v>
      </c>
      <c r="B79" s="1396"/>
      <c r="C79" s="1396"/>
      <c r="D79" s="1396"/>
      <c r="E79" s="1396"/>
      <c r="F79" s="1042"/>
      <c r="G79" s="1042"/>
      <c r="H79" s="1042"/>
      <c r="I79" s="1042"/>
      <c r="J79" s="1042"/>
      <c r="K79" s="1042"/>
      <c r="L79" s="414"/>
      <c r="M79" s="414"/>
      <c r="N79" s="1042"/>
      <c r="O79" s="421">
        <f>O78/N78</f>
        <v>0.24511400651465798</v>
      </c>
      <c r="P79" s="421">
        <f>P78/N78</f>
        <v>0.75488599348534202</v>
      </c>
      <c r="Q79" s="1042"/>
      <c r="R79" s="1042"/>
      <c r="S79" s="1042"/>
    </row>
  </sheetData>
  <mergeCells count="55"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  <mergeCell ref="S3:S5"/>
    <mergeCell ref="A6:A21"/>
    <mergeCell ref="B6:B48"/>
    <mergeCell ref="C6:C16"/>
    <mergeCell ref="R6:R16"/>
    <mergeCell ref="S6:S21"/>
    <mergeCell ref="C17:C21"/>
    <mergeCell ref="R17:R21"/>
    <mergeCell ref="A22:A44"/>
    <mergeCell ref="C22:C28"/>
    <mergeCell ref="R22:R28"/>
    <mergeCell ref="A45:A77"/>
    <mergeCell ref="C45:C48"/>
    <mergeCell ref="H45:H48"/>
    <mergeCell ref="I45:I48"/>
    <mergeCell ref="J45:J48"/>
    <mergeCell ref="P45:P48"/>
    <mergeCell ref="Q45:Q48"/>
    <mergeCell ref="S22:S77"/>
    <mergeCell ref="C29:C38"/>
    <mergeCell ref="R29:R38"/>
    <mergeCell ref="C39:C44"/>
    <mergeCell ref="R39:R44"/>
    <mergeCell ref="A78:E78"/>
    <mergeCell ref="A79:E79"/>
    <mergeCell ref="R45:R48"/>
    <mergeCell ref="B49:B77"/>
    <mergeCell ref="C49:C77"/>
    <mergeCell ref="J49:J77"/>
    <mergeCell ref="M49:M77"/>
    <mergeCell ref="N49:N77"/>
    <mergeCell ref="O49:O77"/>
    <mergeCell ref="P49:P77"/>
    <mergeCell ref="Q49:Q77"/>
    <mergeCell ref="R49:R77"/>
    <mergeCell ref="L45:L48"/>
    <mergeCell ref="M45:M48"/>
    <mergeCell ref="N45:N48"/>
    <mergeCell ref="O45:O48"/>
  </mergeCells>
  <phoneticPr fontId="12" type="noConversion"/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0"/>
  <sheetViews>
    <sheetView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8.625" defaultRowHeight="14.25"/>
  <cols>
    <col min="1" max="1" width="5.625" style="1" customWidth="1"/>
    <col min="2" max="2" width="4.375" style="1" customWidth="1"/>
    <col min="3" max="3" width="5.125" style="1" customWidth="1"/>
    <col min="4" max="4" width="4.375" style="1" customWidth="1"/>
    <col min="5" max="5" width="13.875" style="1" customWidth="1"/>
    <col min="6" max="6" width="4.125" style="1" customWidth="1"/>
    <col min="7" max="7" width="4.625" style="1" customWidth="1"/>
    <col min="8" max="8" width="4.875" style="1" customWidth="1"/>
    <col min="9" max="9" width="4.5" style="1" customWidth="1"/>
    <col min="10" max="10" width="4.25" style="1" customWidth="1"/>
    <col min="11" max="11" width="4.5" style="1" customWidth="1"/>
    <col min="12" max="12" width="4.125" style="1" customWidth="1"/>
    <col min="13" max="13" width="4.625" style="1" customWidth="1"/>
    <col min="14" max="14" width="4.375" style="1" customWidth="1"/>
    <col min="15" max="15" width="4.5" style="1" customWidth="1"/>
    <col min="16" max="17" width="4.125" style="1" customWidth="1"/>
    <col min="18" max="18" width="4.5" style="1" customWidth="1"/>
    <col min="19" max="19" width="5" style="1" customWidth="1"/>
    <col min="20" max="16384" width="8.625" style="1"/>
  </cols>
  <sheetData>
    <row r="1" spans="1:19">
      <c r="A1" s="1423" t="s">
        <v>340</v>
      </c>
      <c r="B1" s="1424"/>
      <c r="C1" s="1424"/>
      <c r="D1" s="1424"/>
      <c r="E1" s="1424"/>
      <c r="F1" s="1424"/>
      <c r="G1" s="1424"/>
      <c r="H1" s="1424"/>
      <c r="I1" s="1424"/>
      <c r="J1" s="1424"/>
      <c r="K1" s="1424"/>
      <c r="L1" s="1424"/>
      <c r="M1" s="1424"/>
      <c r="N1" s="1424"/>
      <c r="O1" s="1424"/>
      <c r="P1" s="1424"/>
      <c r="Q1" s="1424"/>
      <c r="R1" s="1424"/>
      <c r="S1" s="1424"/>
    </row>
    <row r="2" spans="1:19" ht="33" customHeight="1">
      <c r="A2" s="1425" t="s">
        <v>1380</v>
      </c>
      <c r="B2" s="1426"/>
      <c r="C2" s="1426"/>
      <c r="D2" s="1426"/>
      <c r="E2" s="1426"/>
      <c r="F2" s="1426"/>
      <c r="G2" s="1426"/>
      <c r="H2" s="1426"/>
      <c r="I2" s="1426"/>
      <c r="J2" s="1426"/>
      <c r="K2" s="1426"/>
      <c r="L2" s="1426"/>
      <c r="M2" s="1426"/>
      <c r="N2" s="1426"/>
      <c r="O2" s="1426"/>
      <c r="P2" s="1426"/>
      <c r="Q2" s="1426"/>
      <c r="R2" s="1426"/>
      <c r="S2" s="1426"/>
    </row>
    <row r="3" spans="1:19">
      <c r="A3" s="1411" t="s">
        <v>1</v>
      </c>
      <c r="B3" s="1427"/>
      <c r="C3" s="1428"/>
      <c r="D3" s="1417" t="s">
        <v>2</v>
      </c>
      <c r="E3" s="1411" t="s">
        <v>3</v>
      </c>
      <c r="F3" s="1411" t="s">
        <v>4</v>
      </c>
      <c r="G3" s="1413"/>
      <c r="H3" s="1411" t="s">
        <v>5</v>
      </c>
      <c r="I3" s="1413"/>
      <c r="J3" s="1411" t="s">
        <v>6</v>
      </c>
      <c r="K3" s="1413"/>
      <c r="L3" s="1411" t="s">
        <v>548</v>
      </c>
      <c r="M3" s="1413"/>
      <c r="N3" s="1417" t="s">
        <v>8</v>
      </c>
      <c r="O3" s="1417" t="s">
        <v>1262</v>
      </c>
      <c r="P3" s="1417" t="s">
        <v>1263</v>
      </c>
      <c r="Q3" s="1417" t="s">
        <v>9</v>
      </c>
      <c r="R3" s="1411" t="s">
        <v>10</v>
      </c>
      <c r="S3" s="1411" t="s">
        <v>11</v>
      </c>
    </row>
    <row r="4" spans="1:19">
      <c r="A4" s="1429"/>
      <c r="B4" s="1430"/>
      <c r="C4" s="1431"/>
      <c r="D4" s="1415"/>
      <c r="E4" s="1415"/>
      <c r="F4" s="1072">
        <v>1</v>
      </c>
      <c r="G4" s="1072">
        <v>2</v>
      </c>
      <c r="H4" s="1072">
        <v>3</v>
      </c>
      <c r="I4" s="1072">
        <v>4</v>
      </c>
      <c r="J4" s="1072">
        <v>5</v>
      </c>
      <c r="K4" s="1072">
        <v>6</v>
      </c>
      <c r="L4" s="1411" t="s">
        <v>12</v>
      </c>
      <c r="M4" s="1411" t="s">
        <v>13</v>
      </c>
      <c r="N4" s="1415"/>
      <c r="O4" s="1415"/>
      <c r="P4" s="1415"/>
      <c r="Q4" s="1415"/>
      <c r="R4" s="1415"/>
      <c r="S4" s="1415"/>
    </row>
    <row r="5" spans="1:19">
      <c r="A5" s="1432"/>
      <c r="B5" s="1433"/>
      <c r="C5" s="1434"/>
      <c r="D5" s="1416"/>
      <c r="E5" s="1416"/>
      <c r="F5" s="1072" t="s">
        <v>1382</v>
      </c>
      <c r="G5" s="1072" t="s">
        <v>1382</v>
      </c>
      <c r="H5" s="1072" t="s">
        <v>1382</v>
      </c>
      <c r="I5" s="1072" t="s">
        <v>1382</v>
      </c>
      <c r="J5" s="1072" t="s">
        <v>1382</v>
      </c>
      <c r="K5" s="1072" t="s">
        <v>1382</v>
      </c>
      <c r="L5" s="1416"/>
      <c r="M5" s="1416"/>
      <c r="N5" s="1416"/>
      <c r="O5" s="1416"/>
      <c r="P5" s="1416"/>
      <c r="Q5" s="1416"/>
      <c r="R5" s="1416"/>
      <c r="S5" s="1416"/>
    </row>
    <row r="6" spans="1:19" ht="22.5">
      <c r="A6" s="1417" t="s">
        <v>16</v>
      </c>
      <c r="B6" s="1422" t="s">
        <v>17</v>
      </c>
      <c r="C6" s="1417" t="s">
        <v>196</v>
      </c>
      <c r="D6" s="1072">
        <v>1</v>
      </c>
      <c r="E6" s="1073" t="s">
        <v>19</v>
      </c>
      <c r="F6" s="1072">
        <v>2</v>
      </c>
      <c r="G6" s="1072">
        <v>2</v>
      </c>
      <c r="H6" s="1072"/>
      <c r="I6" s="1072"/>
      <c r="J6" s="1072"/>
      <c r="K6" s="1072"/>
      <c r="L6" s="1074" t="s">
        <v>197</v>
      </c>
      <c r="M6" s="1072"/>
      <c r="N6" s="1072">
        <v>64</v>
      </c>
      <c r="O6" s="1072">
        <v>48</v>
      </c>
      <c r="P6" s="1072">
        <v>16</v>
      </c>
      <c r="Q6" s="1072">
        <v>4</v>
      </c>
      <c r="R6" s="1414">
        <v>0.15909090000000001</v>
      </c>
      <c r="S6" s="1414">
        <v>0.21551719999999999</v>
      </c>
    </row>
    <row r="7" spans="1:19" ht="23.1" customHeight="1">
      <c r="A7" s="1415"/>
      <c r="B7" s="1415"/>
      <c r="C7" s="1415"/>
      <c r="D7" s="1072">
        <v>2</v>
      </c>
      <c r="E7" s="1073" t="s">
        <v>20</v>
      </c>
      <c r="F7" s="1072"/>
      <c r="G7" s="1072"/>
      <c r="H7" s="1072">
        <v>2</v>
      </c>
      <c r="I7" s="1072">
        <v>2</v>
      </c>
      <c r="J7" s="1072"/>
      <c r="K7" s="1072"/>
      <c r="L7" s="1074" t="s">
        <v>197</v>
      </c>
      <c r="M7" s="1072"/>
      <c r="N7" s="1072">
        <v>64</v>
      </c>
      <c r="O7" s="1072">
        <v>48</v>
      </c>
      <c r="P7" s="1072">
        <v>16</v>
      </c>
      <c r="Q7" s="1072">
        <v>4</v>
      </c>
      <c r="R7" s="1415"/>
      <c r="S7" s="1415"/>
    </row>
    <row r="8" spans="1:19">
      <c r="A8" s="1415"/>
      <c r="B8" s="1415"/>
      <c r="C8" s="1415"/>
      <c r="D8" s="1072">
        <v>3</v>
      </c>
      <c r="E8" s="1073" t="s">
        <v>21</v>
      </c>
      <c r="F8" s="1072">
        <v>2</v>
      </c>
      <c r="G8" s="1072">
        <v>2</v>
      </c>
      <c r="H8" s="1072"/>
      <c r="I8" s="1072"/>
      <c r="J8" s="1072"/>
      <c r="K8" s="1072"/>
      <c r="L8" s="1074" t="s">
        <v>197</v>
      </c>
      <c r="M8" s="1072"/>
      <c r="N8" s="1072">
        <v>64</v>
      </c>
      <c r="O8" s="1072">
        <v>48</v>
      </c>
      <c r="P8" s="1072">
        <v>16</v>
      </c>
      <c r="Q8" s="1072">
        <v>4</v>
      </c>
      <c r="R8" s="1415"/>
      <c r="S8" s="1415"/>
    </row>
    <row r="9" spans="1:19">
      <c r="A9" s="1415"/>
      <c r="B9" s="1415"/>
      <c r="C9" s="1415"/>
      <c r="D9" s="1072">
        <v>4</v>
      </c>
      <c r="E9" s="1073" t="s">
        <v>22</v>
      </c>
      <c r="F9" s="1072"/>
      <c r="G9" s="1072"/>
      <c r="H9" s="1072"/>
      <c r="I9" s="1072"/>
      <c r="J9" s="1072">
        <v>2</v>
      </c>
      <c r="K9" s="1072"/>
      <c r="L9" s="1074" t="s">
        <v>197</v>
      </c>
      <c r="M9" s="1072"/>
      <c r="N9" s="1072">
        <v>32</v>
      </c>
      <c r="O9" s="1072">
        <v>28</v>
      </c>
      <c r="P9" s="1072">
        <v>4</v>
      </c>
      <c r="Q9" s="1072">
        <v>2</v>
      </c>
      <c r="R9" s="1415"/>
      <c r="S9" s="1415"/>
    </row>
    <row r="10" spans="1:19">
      <c r="A10" s="1415"/>
      <c r="B10" s="1415"/>
      <c r="C10" s="1415"/>
      <c r="D10" s="1072">
        <v>5</v>
      </c>
      <c r="E10" s="1075" t="s">
        <v>23</v>
      </c>
      <c r="F10" s="1072"/>
      <c r="G10" s="1072"/>
      <c r="H10" s="1076">
        <v>0</v>
      </c>
      <c r="I10" s="1076">
        <v>0</v>
      </c>
      <c r="J10" s="1072"/>
      <c r="K10" s="1072"/>
      <c r="L10" s="1074" t="s">
        <v>197</v>
      </c>
      <c r="M10" s="1072"/>
      <c r="N10" s="1072">
        <v>64</v>
      </c>
      <c r="O10" s="1072">
        <v>56</v>
      </c>
      <c r="P10" s="1072">
        <v>8</v>
      </c>
      <c r="Q10" s="1072">
        <v>4</v>
      </c>
      <c r="R10" s="1415"/>
      <c r="S10" s="1415"/>
    </row>
    <row r="11" spans="1:19" ht="22.5">
      <c r="A11" s="1415"/>
      <c r="B11" s="1415"/>
      <c r="C11" s="1415"/>
      <c r="D11" s="1072">
        <v>6</v>
      </c>
      <c r="E11" s="1073" t="s">
        <v>1269</v>
      </c>
      <c r="F11" s="1072">
        <v>1</v>
      </c>
      <c r="G11" s="1072"/>
      <c r="H11" s="1072"/>
      <c r="I11" s="1072"/>
      <c r="J11" s="1072">
        <v>1</v>
      </c>
      <c r="K11" s="1072"/>
      <c r="L11" s="1072"/>
      <c r="M11" s="1074" t="s">
        <v>197</v>
      </c>
      <c r="N11" s="1072">
        <v>32</v>
      </c>
      <c r="O11" s="1072">
        <v>24</v>
      </c>
      <c r="P11" s="1072">
        <v>8</v>
      </c>
      <c r="Q11" s="1072">
        <v>2</v>
      </c>
      <c r="R11" s="1415"/>
      <c r="S11" s="1415"/>
    </row>
    <row r="12" spans="1:19" ht="22.5">
      <c r="A12" s="1415"/>
      <c r="B12" s="1415"/>
      <c r="C12" s="1415"/>
      <c r="D12" s="1072">
        <v>7</v>
      </c>
      <c r="E12" s="1073" t="s">
        <v>1270</v>
      </c>
      <c r="F12" s="1072"/>
      <c r="G12" s="1072">
        <v>1</v>
      </c>
      <c r="H12" s="1072"/>
      <c r="I12" s="1072"/>
      <c r="J12" s="1072"/>
      <c r="K12" s="1072"/>
      <c r="L12" s="1072"/>
      <c r="M12" s="1074" t="s">
        <v>197</v>
      </c>
      <c r="N12" s="1072">
        <v>16</v>
      </c>
      <c r="O12" s="1072">
        <v>12</v>
      </c>
      <c r="P12" s="1072">
        <v>4</v>
      </c>
      <c r="Q12" s="1072">
        <v>1</v>
      </c>
      <c r="R12" s="1415"/>
      <c r="S12" s="1415"/>
    </row>
    <row r="13" spans="1:19">
      <c r="A13" s="1415"/>
      <c r="B13" s="1415"/>
      <c r="C13" s="1415"/>
      <c r="D13" s="1072">
        <v>8</v>
      </c>
      <c r="E13" s="1073" t="s">
        <v>24</v>
      </c>
      <c r="F13" s="1072" t="s">
        <v>25</v>
      </c>
      <c r="G13" s="1072" t="s">
        <v>25</v>
      </c>
      <c r="H13" s="1072" t="s">
        <v>25</v>
      </c>
      <c r="I13" s="1072" t="s">
        <v>25</v>
      </c>
      <c r="J13" s="1072" t="s">
        <v>25</v>
      </c>
      <c r="K13" s="1072"/>
      <c r="L13" s="1072"/>
      <c r="M13" s="1074" t="s">
        <v>197</v>
      </c>
      <c r="N13" s="1072">
        <v>20</v>
      </c>
      <c r="O13" s="1072">
        <v>16</v>
      </c>
      <c r="P13" s="1072">
        <v>4</v>
      </c>
      <c r="Q13" s="1072">
        <v>1</v>
      </c>
      <c r="R13" s="1415"/>
      <c r="S13" s="1415"/>
    </row>
    <row r="14" spans="1:19">
      <c r="A14" s="1415"/>
      <c r="B14" s="1415"/>
      <c r="C14" s="1415"/>
      <c r="D14" s="1072">
        <v>9</v>
      </c>
      <c r="E14" s="1073" t="s">
        <v>27</v>
      </c>
      <c r="F14" s="1072" t="s">
        <v>28</v>
      </c>
      <c r="G14" s="1072" t="s">
        <v>28</v>
      </c>
      <c r="H14" s="1072" t="s">
        <v>28</v>
      </c>
      <c r="I14" s="1072" t="s">
        <v>28</v>
      </c>
      <c r="J14" s="1072"/>
      <c r="K14" s="1072"/>
      <c r="L14" s="1072"/>
      <c r="M14" s="1074" t="s">
        <v>197</v>
      </c>
      <c r="N14" s="1072">
        <v>24</v>
      </c>
      <c r="O14" s="1072">
        <v>20</v>
      </c>
      <c r="P14" s="1072">
        <v>4</v>
      </c>
      <c r="Q14" s="1072">
        <v>1</v>
      </c>
      <c r="R14" s="1415"/>
      <c r="S14" s="1415"/>
    </row>
    <row r="15" spans="1:19">
      <c r="A15" s="1415"/>
      <c r="B15" s="1415"/>
      <c r="C15" s="1415"/>
      <c r="D15" s="1072">
        <v>10</v>
      </c>
      <c r="E15" s="1073" t="s">
        <v>977</v>
      </c>
      <c r="F15" s="1072" t="s">
        <v>1273</v>
      </c>
      <c r="G15" s="1072" t="s">
        <v>1273</v>
      </c>
      <c r="H15" s="1072" t="s">
        <v>1273</v>
      </c>
      <c r="I15" s="1072" t="s">
        <v>1273</v>
      </c>
      <c r="J15" s="1072" t="s">
        <v>1273</v>
      </c>
      <c r="K15" s="1072"/>
      <c r="L15" s="1072"/>
      <c r="M15" s="1074" t="s">
        <v>197</v>
      </c>
      <c r="N15" s="1072">
        <v>10</v>
      </c>
      <c r="O15" s="1072">
        <v>10</v>
      </c>
      <c r="P15" s="1072">
        <v>0</v>
      </c>
      <c r="Q15" s="1072">
        <v>1</v>
      </c>
      <c r="R15" s="1415"/>
      <c r="S15" s="1415"/>
    </row>
    <row r="16" spans="1:19">
      <c r="A16" s="1415"/>
      <c r="B16" s="1415"/>
      <c r="C16" s="1416"/>
      <c r="D16" s="1072">
        <v>11</v>
      </c>
      <c r="E16" s="1073" t="s">
        <v>1274</v>
      </c>
      <c r="F16" s="1072" t="s">
        <v>1273</v>
      </c>
      <c r="G16" s="1072" t="s">
        <v>1273</v>
      </c>
      <c r="H16" s="1072" t="s">
        <v>25</v>
      </c>
      <c r="I16" s="1072" t="s">
        <v>25</v>
      </c>
      <c r="J16" s="1072" t="s">
        <v>25</v>
      </c>
      <c r="K16" s="1072"/>
      <c r="L16" s="1072"/>
      <c r="M16" s="1074" t="s">
        <v>197</v>
      </c>
      <c r="N16" s="1072">
        <v>16</v>
      </c>
      <c r="O16" s="1072">
        <v>12</v>
      </c>
      <c r="P16" s="1072">
        <v>4</v>
      </c>
      <c r="Q16" s="1072">
        <v>1</v>
      </c>
      <c r="R16" s="1416"/>
      <c r="S16" s="1415"/>
    </row>
    <row r="17" spans="1:19">
      <c r="A17" s="1415"/>
      <c r="B17" s="1415"/>
      <c r="C17" s="1411" t="s">
        <v>332</v>
      </c>
      <c r="D17" s="1072">
        <v>12</v>
      </c>
      <c r="E17" s="1073" t="s">
        <v>342</v>
      </c>
      <c r="F17" s="1072">
        <v>4</v>
      </c>
      <c r="G17" s="1072"/>
      <c r="H17" s="1072"/>
      <c r="I17" s="1072"/>
      <c r="J17" s="1072"/>
      <c r="K17" s="1072"/>
      <c r="L17" s="1074" t="s">
        <v>197</v>
      </c>
      <c r="M17" s="1072"/>
      <c r="N17" s="1072">
        <v>32</v>
      </c>
      <c r="O17" s="1072">
        <v>16</v>
      </c>
      <c r="P17" s="1072">
        <v>16</v>
      </c>
      <c r="Q17" s="1072">
        <v>2</v>
      </c>
      <c r="R17" s="1414">
        <v>5.6426332288401299E-2</v>
      </c>
      <c r="S17" s="1415"/>
    </row>
    <row r="18" spans="1:19">
      <c r="A18" s="1415"/>
      <c r="B18" s="1415"/>
      <c r="C18" s="1415"/>
      <c r="D18" s="1072">
        <v>13</v>
      </c>
      <c r="E18" s="1073" t="s">
        <v>344</v>
      </c>
      <c r="F18" s="1072"/>
      <c r="G18" s="1072">
        <v>2</v>
      </c>
      <c r="H18" s="1072"/>
      <c r="I18" s="1072"/>
      <c r="J18" s="1072"/>
      <c r="K18" s="1072"/>
      <c r="L18" s="1074" t="s">
        <v>197</v>
      </c>
      <c r="M18" s="1072"/>
      <c r="N18" s="1072">
        <v>32</v>
      </c>
      <c r="O18" s="1072">
        <v>16</v>
      </c>
      <c r="P18" s="1072">
        <v>16</v>
      </c>
      <c r="Q18" s="1072">
        <v>2</v>
      </c>
      <c r="R18" s="1415"/>
      <c r="S18" s="1415"/>
    </row>
    <row r="19" spans="1:19">
      <c r="A19" s="1415"/>
      <c r="B19" s="1415"/>
      <c r="C19" s="1415"/>
      <c r="D19" s="1072">
        <v>14</v>
      </c>
      <c r="E19" s="1073" t="s">
        <v>343</v>
      </c>
      <c r="F19" s="1072"/>
      <c r="G19" s="1072"/>
      <c r="H19" s="1072">
        <v>2</v>
      </c>
      <c r="I19" s="1072"/>
      <c r="J19" s="1072"/>
      <c r="K19" s="1072"/>
      <c r="L19" s="1074" t="s">
        <v>197</v>
      </c>
      <c r="M19" s="1072"/>
      <c r="N19" s="1072">
        <v>32</v>
      </c>
      <c r="O19" s="1072">
        <v>16</v>
      </c>
      <c r="P19" s="1072">
        <v>16</v>
      </c>
      <c r="Q19" s="1072">
        <v>2</v>
      </c>
      <c r="R19" s="1415"/>
      <c r="S19" s="1415"/>
    </row>
    <row r="20" spans="1:19">
      <c r="A20" s="1415"/>
      <c r="B20" s="1415"/>
      <c r="C20" s="1415"/>
      <c r="D20" s="1072">
        <v>15</v>
      </c>
      <c r="E20" s="1073" t="s">
        <v>345</v>
      </c>
      <c r="F20" s="1072"/>
      <c r="G20" s="1072"/>
      <c r="H20" s="1072"/>
      <c r="I20" s="1072">
        <v>2</v>
      </c>
      <c r="J20" s="1072"/>
      <c r="K20" s="1072"/>
      <c r="L20" s="1074" t="s">
        <v>197</v>
      </c>
      <c r="M20" s="1072"/>
      <c r="N20" s="1072">
        <v>32</v>
      </c>
      <c r="O20" s="1072">
        <v>16</v>
      </c>
      <c r="P20" s="1072">
        <v>16</v>
      </c>
      <c r="Q20" s="1072">
        <v>2</v>
      </c>
      <c r="R20" s="1415"/>
      <c r="S20" s="1415"/>
    </row>
    <row r="21" spans="1:19" ht="22.5">
      <c r="A21" s="1416"/>
      <c r="B21" s="1415"/>
      <c r="C21" s="1416"/>
      <c r="D21" s="1072">
        <v>16</v>
      </c>
      <c r="E21" s="1073" t="s">
        <v>348</v>
      </c>
      <c r="F21" s="1072"/>
      <c r="G21" s="1072"/>
      <c r="H21" s="1072"/>
      <c r="I21" s="1072"/>
      <c r="J21" s="1072">
        <v>1</v>
      </c>
      <c r="K21" s="1072"/>
      <c r="L21" s="1074" t="s">
        <v>197</v>
      </c>
      <c r="M21" s="1072"/>
      <c r="N21" s="1072">
        <v>16</v>
      </c>
      <c r="O21" s="1072">
        <v>16</v>
      </c>
      <c r="P21" s="1072">
        <v>0</v>
      </c>
      <c r="Q21" s="1072">
        <v>1</v>
      </c>
      <c r="R21" s="1416"/>
      <c r="S21" s="1416"/>
    </row>
    <row r="22" spans="1:19">
      <c r="A22" s="1417" t="s">
        <v>43</v>
      </c>
      <c r="B22" s="1415"/>
      <c r="C22" s="1417" t="s">
        <v>196</v>
      </c>
      <c r="D22" s="1072">
        <v>17</v>
      </c>
      <c r="E22" s="1073" t="s">
        <v>324</v>
      </c>
      <c r="F22" s="1076">
        <v>0</v>
      </c>
      <c r="G22" s="1072">
        <v>1</v>
      </c>
      <c r="H22" s="1072"/>
      <c r="I22" s="1072"/>
      <c r="J22" s="1072"/>
      <c r="K22" s="1072"/>
      <c r="L22" s="1072"/>
      <c r="M22" s="1074" t="s">
        <v>197</v>
      </c>
      <c r="N22" s="1072">
        <v>32</v>
      </c>
      <c r="O22" s="1072">
        <v>4</v>
      </c>
      <c r="P22" s="1072">
        <v>28</v>
      </c>
      <c r="Q22" s="1072">
        <v>2</v>
      </c>
      <c r="R22" s="1414">
        <v>0.173197492163009</v>
      </c>
      <c r="S22" s="1414">
        <v>0.78448275862068995</v>
      </c>
    </row>
    <row r="23" spans="1:19">
      <c r="A23" s="1415"/>
      <c r="B23" s="1415"/>
      <c r="C23" s="1415"/>
      <c r="D23" s="1072">
        <v>18</v>
      </c>
      <c r="E23" s="1073" t="s">
        <v>1381</v>
      </c>
      <c r="F23" s="1072">
        <v>2</v>
      </c>
      <c r="G23" s="1076">
        <v>0</v>
      </c>
      <c r="H23" s="1072"/>
      <c r="I23" s="1072"/>
      <c r="J23" s="1072"/>
      <c r="K23" s="1072"/>
      <c r="L23" s="1074" t="s">
        <v>197</v>
      </c>
      <c r="M23" s="1072"/>
      <c r="N23" s="1072">
        <v>64</v>
      </c>
      <c r="O23" s="1072">
        <v>4</v>
      </c>
      <c r="P23" s="1072">
        <v>60</v>
      </c>
      <c r="Q23" s="1072">
        <v>4</v>
      </c>
      <c r="R23" s="1415"/>
      <c r="S23" s="1415"/>
    </row>
    <row r="24" spans="1:19">
      <c r="A24" s="1415"/>
      <c r="B24" s="1415"/>
      <c r="C24" s="1415"/>
      <c r="D24" s="1072">
        <v>19</v>
      </c>
      <c r="E24" s="1075" t="s">
        <v>45</v>
      </c>
      <c r="F24" s="1072">
        <v>2</v>
      </c>
      <c r="G24" s="1072">
        <v>2</v>
      </c>
      <c r="H24" s="1072">
        <v>2</v>
      </c>
      <c r="I24" s="1072">
        <v>2</v>
      </c>
      <c r="J24" s="1072"/>
      <c r="K24" s="1072"/>
      <c r="L24" s="1072"/>
      <c r="M24" s="1074" t="s">
        <v>197</v>
      </c>
      <c r="N24" s="1072">
        <v>128</v>
      </c>
      <c r="O24" s="1072">
        <v>8</v>
      </c>
      <c r="P24" s="1072">
        <v>120</v>
      </c>
      <c r="Q24" s="1072">
        <v>8</v>
      </c>
      <c r="R24" s="1415"/>
      <c r="S24" s="1415"/>
    </row>
    <row r="25" spans="1:19">
      <c r="A25" s="1415"/>
      <c r="B25" s="1415"/>
      <c r="C25" s="1415"/>
      <c r="D25" s="1072">
        <v>20</v>
      </c>
      <c r="E25" s="1075" t="s">
        <v>46</v>
      </c>
      <c r="F25" s="1072">
        <v>2</v>
      </c>
      <c r="G25" s="1072">
        <v>2</v>
      </c>
      <c r="H25" s="1072"/>
      <c r="I25" s="1072"/>
      <c r="J25" s="1072"/>
      <c r="K25" s="1072"/>
      <c r="L25" s="1072"/>
      <c r="M25" s="1074" t="s">
        <v>197</v>
      </c>
      <c r="N25" s="1072">
        <v>64</v>
      </c>
      <c r="O25" s="1072">
        <v>24</v>
      </c>
      <c r="P25" s="1072">
        <v>40</v>
      </c>
      <c r="Q25" s="1072">
        <v>4</v>
      </c>
      <c r="R25" s="1415"/>
      <c r="S25" s="1415"/>
    </row>
    <row r="26" spans="1:19" ht="22.5">
      <c r="A26" s="1415"/>
      <c r="B26" s="1415"/>
      <c r="C26" s="1415"/>
      <c r="D26" s="1072">
        <v>21</v>
      </c>
      <c r="E26" s="1075" t="s">
        <v>57</v>
      </c>
      <c r="F26" s="1072">
        <v>1</v>
      </c>
      <c r="G26" s="1072">
        <v>1</v>
      </c>
      <c r="H26" s="1072"/>
      <c r="I26" s="1072"/>
      <c r="J26" s="1072"/>
      <c r="K26" s="1072"/>
      <c r="L26" s="1072"/>
      <c r="M26" s="1074" t="s">
        <v>197</v>
      </c>
      <c r="N26" s="1072">
        <v>32</v>
      </c>
      <c r="O26" s="1072">
        <v>4</v>
      </c>
      <c r="P26" s="1072">
        <v>28</v>
      </c>
      <c r="Q26" s="1072">
        <v>2</v>
      </c>
      <c r="R26" s="1415"/>
      <c r="S26" s="1415"/>
    </row>
    <row r="27" spans="1:19" ht="22.5">
      <c r="A27" s="1415"/>
      <c r="B27" s="1415"/>
      <c r="C27" s="1415"/>
      <c r="D27" s="1072">
        <v>22</v>
      </c>
      <c r="E27" s="1075" t="s">
        <v>1278</v>
      </c>
      <c r="F27" s="1072" t="s">
        <v>60</v>
      </c>
      <c r="G27" s="1072" t="s">
        <v>25</v>
      </c>
      <c r="H27" s="1072" t="s">
        <v>25</v>
      </c>
      <c r="I27" s="1072" t="s">
        <v>25</v>
      </c>
      <c r="J27" s="1072" t="s">
        <v>25</v>
      </c>
      <c r="K27" s="1072"/>
      <c r="L27" s="1072"/>
      <c r="M27" s="1072"/>
      <c r="N27" s="1072">
        <v>76</v>
      </c>
      <c r="O27" s="1072">
        <v>16</v>
      </c>
      <c r="P27" s="1072">
        <v>60</v>
      </c>
      <c r="Q27" s="1072">
        <v>2</v>
      </c>
      <c r="R27" s="1415"/>
      <c r="S27" s="1415"/>
    </row>
    <row r="28" spans="1:19">
      <c r="A28" s="1415"/>
      <c r="B28" s="1415"/>
      <c r="C28" s="1416"/>
      <c r="D28" s="1072">
        <v>23</v>
      </c>
      <c r="E28" s="1075" t="s">
        <v>993</v>
      </c>
      <c r="F28" s="1072" t="s">
        <v>69</v>
      </c>
      <c r="G28" s="1072" t="s">
        <v>25</v>
      </c>
      <c r="H28" s="1072" t="s">
        <v>25</v>
      </c>
      <c r="I28" s="1072" t="s">
        <v>25</v>
      </c>
      <c r="J28" s="1072" t="s">
        <v>25</v>
      </c>
      <c r="K28" s="1072"/>
      <c r="L28" s="1072"/>
      <c r="M28" s="1072"/>
      <c r="N28" s="1072">
        <v>46</v>
      </c>
      <c r="O28" s="1072">
        <v>16</v>
      </c>
      <c r="P28" s="1072">
        <v>30</v>
      </c>
      <c r="Q28" s="1072">
        <v>1</v>
      </c>
      <c r="R28" s="1416"/>
      <c r="S28" s="1415"/>
    </row>
    <row r="29" spans="1:19" ht="22.5">
      <c r="A29" s="1415"/>
      <c r="B29" s="1415"/>
      <c r="C29" s="1417" t="s">
        <v>332</v>
      </c>
      <c r="D29" s="1072">
        <v>24</v>
      </c>
      <c r="E29" s="1073" t="s">
        <v>359</v>
      </c>
      <c r="F29" s="1072">
        <v>4</v>
      </c>
      <c r="G29" s="1077">
        <v>2</v>
      </c>
      <c r="H29" s="1072"/>
      <c r="I29" s="1072"/>
      <c r="J29" s="1072"/>
      <c r="K29" s="1072"/>
      <c r="L29" s="1074" t="s">
        <v>197</v>
      </c>
      <c r="M29" s="1072"/>
      <c r="N29" s="1072">
        <v>64</v>
      </c>
      <c r="O29" s="1072">
        <v>8</v>
      </c>
      <c r="P29" s="1072">
        <v>56</v>
      </c>
      <c r="Q29" s="1072">
        <v>4</v>
      </c>
      <c r="R29" s="1414">
        <v>0.28840125391849503</v>
      </c>
      <c r="S29" s="1415"/>
    </row>
    <row r="30" spans="1:19">
      <c r="A30" s="1415"/>
      <c r="B30" s="1415"/>
      <c r="C30" s="1415"/>
      <c r="D30" s="1072">
        <v>25</v>
      </c>
      <c r="E30" s="1073" t="s">
        <v>1280</v>
      </c>
      <c r="F30" s="1072">
        <v>2</v>
      </c>
      <c r="G30" s="1072">
        <v>2</v>
      </c>
      <c r="H30" s="1072"/>
      <c r="I30" s="1072"/>
      <c r="J30" s="1072"/>
      <c r="K30" s="1072"/>
      <c r="L30" s="1074" t="s">
        <v>197</v>
      </c>
      <c r="M30" s="1072"/>
      <c r="N30" s="1072">
        <v>64</v>
      </c>
      <c r="O30" s="1072">
        <v>4</v>
      </c>
      <c r="P30" s="1072">
        <v>60</v>
      </c>
      <c r="Q30" s="1072">
        <v>4</v>
      </c>
      <c r="R30" s="1415"/>
      <c r="S30" s="1415"/>
    </row>
    <row r="31" spans="1:19">
      <c r="A31" s="1415"/>
      <c r="B31" s="1415"/>
      <c r="C31" s="1415"/>
      <c r="D31" s="1072">
        <v>26</v>
      </c>
      <c r="E31" s="1073" t="s">
        <v>351</v>
      </c>
      <c r="F31" s="1072">
        <v>2</v>
      </c>
      <c r="G31" s="1072">
        <v>2</v>
      </c>
      <c r="H31" s="1072"/>
      <c r="I31" s="1072"/>
      <c r="J31" s="1072"/>
      <c r="K31" s="1072"/>
      <c r="L31" s="1074" t="s">
        <v>197</v>
      </c>
      <c r="M31" s="1072"/>
      <c r="N31" s="1072">
        <v>64</v>
      </c>
      <c r="O31" s="1072">
        <v>8</v>
      </c>
      <c r="P31" s="1072">
        <v>56</v>
      </c>
      <c r="Q31" s="1072">
        <v>4</v>
      </c>
      <c r="R31" s="1415"/>
      <c r="S31" s="1415"/>
    </row>
    <row r="32" spans="1:19">
      <c r="A32" s="1415"/>
      <c r="B32" s="1415"/>
      <c r="C32" s="1415"/>
      <c r="D32" s="1072"/>
      <c r="E32" s="423" t="s">
        <v>1079</v>
      </c>
      <c r="F32" s="451">
        <v>2</v>
      </c>
      <c r="G32" s="1078">
        <v>0</v>
      </c>
      <c r="H32" s="1072"/>
      <c r="I32" s="1072"/>
      <c r="J32" s="1072"/>
      <c r="K32" s="1072"/>
      <c r="L32" s="1074"/>
      <c r="M32" s="1072"/>
      <c r="N32" s="1072"/>
      <c r="O32" s="1072"/>
      <c r="P32" s="1072"/>
      <c r="Q32" s="1072"/>
      <c r="R32" s="1415"/>
      <c r="S32" s="1415"/>
    </row>
    <row r="33" spans="1:19">
      <c r="A33" s="1415"/>
      <c r="B33" s="1415"/>
      <c r="C33" s="1415"/>
      <c r="D33" s="1072">
        <v>27</v>
      </c>
      <c r="E33" s="1073" t="s">
        <v>1281</v>
      </c>
      <c r="F33" s="1072"/>
      <c r="G33" s="1072"/>
      <c r="H33" s="1072">
        <v>2</v>
      </c>
      <c r="I33" s="1072">
        <v>2</v>
      </c>
      <c r="J33" s="1072"/>
      <c r="K33" s="1072"/>
      <c r="L33" s="1074" t="s">
        <v>197</v>
      </c>
      <c r="M33" s="1072"/>
      <c r="N33" s="1072">
        <v>64</v>
      </c>
      <c r="O33" s="1072">
        <v>4</v>
      </c>
      <c r="P33" s="1072">
        <v>60</v>
      </c>
      <c r="Q33" s="1072">
        <v>4</v>
      </c>
      <c r="R33" s="1415"/>
      <c r="S33" s="1415"/>
    </row>
    <row r="34" spans="1:19" ht="22.5">
      <c r="A34" s="1415"/>
      <c r="B34" s="1415"/>
      <c r="C34" s="1415"/>
      <c r="D34" s="1072">
        <v>28</v>
      </c>
      <c r="E34" s="1073" t="s">
        <v>347</v>
      </c>
      <c r="F34" s="1072"/>
      <c r="G34" s="1072"/>
      <c r="H34" s="1072">
        <v>4</v>
      </c>
      <c r="I34" s="1072">
        <v>2</v>
      </c>
      <c r="J34" s="1072"/>
      <c r="K34" s="1072"/>
      <c r="L34" s="1074" t="s">
        <v>197</v>
      </c>
      <c r="M34" s="1072"/>
      <c r="N34" s="1072">
        <v>96</v>
      </c>
      <c r="O34" s="1072">
        <v>16</v>
      </c>
      <c r="P34" s="1072">
        <v>80</v>
      </c>
      <c r="Q34" s="1072">
        <v>6</v>
      </c>
      <c r="R34" s="1415"/>
      <c r="S34" s="1415"/>
    </row>
    <row r="35" spans="1:19">
      <c r="A35" s="1415"/>
      <c r="B35" s="1415"/>
      <c r="C35" s="1415"/>
      <c r="D35" s="1072">
        <v>29</v>
      </c>
      <c r="E35" s="1073" t="s">
        <v>1080</v>
      </c>
      <c r="F35" s="1072"/>
      <c r="G35" s="1072"/>
      <c r="H35" s="1072">
        <v>2</v>
      </c>
      <c r="I35" s="1072">
        <v>4</v>
      </c>
      <c r="J35" s="1072">
        <v>2</v>
      </c>
      <c r="K35" s="1072"/>
      <c r="L35" s="1074" t="s">
        <v>197</v>
      </c>
      <c r="M35" s="1072"/>
      <c r="N35" s="1072">
        <v>128</v>
      </c>
      <c r="O35" s="1072">
        <v>32</v>
      </c>
      <c r="P35" s="1072">
        <v>96</v>
      </c>
      <c r="Q35" s="1072">
        <v>8</v>
      </c>
      <c r="R35" s="1415"/>
      <c r="S35" s="1415"/>
    </row>
    <row r="36" spans="1:19">
      <c r="A36" s="1415"/>
      <c r="B36" s="1415"/>
      <c r="C36" s="1415"/>
      <c r="D36" s="1072">
        <v>30</v>
      </c>
      <c r="E36" s="1073" t="s">
        <v>1081</v>
      </c>
      <c r="F36" s="1072"/>
      <c r="G36" s="1072"/>
      <c r="H36" s="1072">
        <v>4</v>
      </c>
      <c r="I36" s="1072">
        <v>4</v>
      </c>
      <c r="J36" s="1072"/>
      <c r="K36" s="1072"/>
      <c r="L36" s="1074" t="s">
        <v>197</v>
      </c>
      <c r="M36" s="1072"/>
      <c r="N36" s="1072">
        <v>128</v>
      </c>
      <c r="O36" s="1072">
        <v>32</v>
      </c>
      <c r="P36" s="1072">
        <v>96</v>
      </c>
      <c r="Q36" s="1072">
        <v>8</v>
      </c>
      <c r="R36" s="1415"/>
      <c r="S36" s="1415"/>
    </row>
    <row r="37" spans="1:19">
      <c r="A37" s="1415"/>
      <c r="B37" s="1415"/>
      <c r="C37" s="1415"/>
      <c r="D37" s="1072">
        <v>31</v>
      </c>
      <c r="E37" s="1073" t="s">
        <v>349</v>
      </c>
      <c r="F37" s="1072"/>
      <c r="G37" s="1072">
        <v>2</v>
      </c>
      <c r="H37" s="1072"/>
      <c r="I37" s="1072"/>
      <c r="J37" s="1072"/>
      <c r="K37" s="1072"/>
      <c r="L37" s="1074" t="s">
        <v>197</v>
      </c>
      <c r="M37" s="1072"/>
      <c r="N37" s="1072">
        <v>32</v>
      </c>
      <c r="O37" s="1072">
        <v>4</v>
      </c>
      <c r="P37" s="1072">
        <v>28</v>
      </c>
      <c r="Q37" s="1072">
        <v>2</v>
      </c>
      <c r="R37" s="1415"/>
      <c r="S37" s="1415"/>
    </row>
    <row r="38" spans="1:19" ht="22.5">
      <c r="A38" s="1415"/>
      <c r="B38" s="1415"/>
      <c r="C38" s="1415"/>
      <c r="D38" s="1072">
        <v>32</v>
      </c>
      <c r="E38" s="1073" t="s">
        <v>350</v>
      </c>
      <c r="F38" s="1072"/>
      <c r="G38" s="1072"/>
      <c r="H38" s="1072">
        <v>2</v>
      </c>
      <c r="I38" s="1072"/>
      <c r="J38" s="1072"/>
      <c r="K38" s="1072"/>
      <c r="L38" s="1074" t="s">
        <v>197</v>
      </c>
      <c r="M38" s="1072"/>
      <c r="N38" s="1072">
        <v>32</v>
      </c>
      <c r="O38" s="1072">
        <v>8</v>
      </c>
      <c r="P38" s="1072">
        <v>24</v>
      </c>
      <c r="Q38" s="1072">
        <v>2</v>
      </c>
      <c r="R38" s="1415"/>
      <c r="S38" s="1415"/>
    </row>
    <row r="39" spans="1:19">
      <c r="A39" s="1415"/>
      <c r="B39" s="1415"/>
      <c r="C39" s="1416"/>
      <c r="D39" s="1072">
        <v>33</v>
      </c>
      <c r="E39" s="1073" t="s">
        <v>1282</v>
      </c>
      <c r="F39" s="1076">
        <v>0</v>
      </c>
      <c r="G39" s="1072">
        <v>2</v>
      </c>
      <c r="H39" s="1072"/>
      <c r="I39" s="1072"/>
      <c r="J39" s="1072"/>
      <c r="K39" s="1072"/>
      <c r="L39" s="1074" t="s">
        <v>197</v>
      </c>
      <c r="M39" s="1072"/>
      <c r="N39" s="1072">
        <v>64</v>
      </c>
      <c r="O39" s="1072">
        <v>8</v>
      </c>
      <c r="P39" s="1072">
        <v>56</v>
      </c>
      <c r="Q39" s="1072">
        <v>4</v>
      </c>
      <c r="R39" s="1416"/>
      <c r="S39" s="1415"/>
    </row>
    <row r="40" spans="1:19" ht="24" customHeight="1">
      <c r="A40" s="1415"/>
      <c r="B40" s="1415"/>
      <c r="C40" s="1417" t="s">
        <v>352</v>
      </c>
      <c r="D40" s="1072">
        <v>34</v>
      </c>
      <c r="E40" s="1075" t="s">
        <v>1283</v>
      </c>
      <c r="F40" s="1072"/>
      <c r="G40" s="1072"/>
      <c r="H40" s="1072"/>
      <c r="I40" s="1072"/>
      <c r="J40" s="1072"/>
      <c r="K40" s="1072"/>
      <c r="L40" s="1079" t="s">
        <v>197</v>
      </c>
      <c r="M40" s="1072"/>
      <c r="N40" s="1074" t="s">
        <v>62</v>
      </c>
      <c r="O40" s="1072"/>
      <c r="P40" s="1072"/>
      <c r="Q40" s="1072"/>
      <c r="R40" s="1414">
        <v>0.23510971786833901</v>
      </c>
      <c r="S40" s="1415"/>
    </row>
    <row r="41" spans="1:19" ht="23.25">
      <c r="A41" s="1415"/>
      <c r="B41" s="1415"/>
      <c r="C41" s="1415"/>
      <c r="D41" s="1072">
        <v>35</v>
      </c>
      <c r="E41" s="1080" t="s">
        <v>1383</v>
      </c>
      <c r="F41" s="1072"/>
      <c r="G41" s="1072"/>
      <c r="H41" s="1072"/>
      <c r="I41" s="1072"/>
      <c r="J41" s="1072"/>
      <c r="K41" s="1072"/>
      <c r="L41" s="1072"/>
      <c r="M41" s="1072"/>
      <c r="N41" s="1074" t="s">
        <v>62</v>
      </c>
      <c r="O41" s="1072"/>
      <c r="P41" s="1072"/>
      <c r="Q41" s="1072"/>
      <c r="R41" s="1415"/>
      <c r="S41" s="1415"/>
    </row>
    <row r="42" spans="1:19">
      <c r="A42" s="1415"/>
      <c r="B42" s="1415"/>
      <c r="C42" s="1415"/>
      <c r="D42" s="1072">
        <v>36</v>
      </c>
      <c r="E42" s="1075" t="s">
        <v>1286</v>
      </c>
      <c r="F42" s="1072"/>
      <c r="G42" s="1072"/>
      <c r="H42" s="1072"/>
      <c r="I42" s="1072" t="s">
        <v>69</v>
      </c>
      <c r="J42" s="1072"/>
      <c r="K42" s="1072"/>
      <c r="L42" s="1072"/>
      <c r="M42" s="1072"/>
      <c r="N42" s="1072">
        <v>30</v>
      </c>
      <c r="O42" s="1072">
        <v>0</v>
      </c>
      <c r="P42" s="1072">
        <v>30</v>
      </c>
      <c r="Q42" s="1072">
        <v>1</v>
      </c>
      <c r="R42" s="1415"/>
      <c r="S42" s="1415"/>
    </row>
    <row r="43" spans="1:19">
      <c r="A43" s="1415"/>
      <c r="B43" s="1415"/>
      <c r="C43" s="1415"/>
      <c r="D43" s="1072">
        <v>37</v>
      </c>
      <c r="E43" s="1075" t="s">
        <v>955</v>
      </c>
      <c r="F43" s="1072"/>
      <c r="G43" s="1072"/>
      <c r="H43" s="1072"/>
      <c r="I43" s="1072"/>
      <c r="J43" s="1072"/>
      <c r="K43" s="1072" t="s">
        <v>65</v>
      </c>
      <c r="L43" s="1072"/>
      <c r="M43" s="1072"/>
      <c r="N43" s="1072">
        <v>420</v>
      </c>
      <c r="O43" s="1072">
        <v>0</v>
      </c>
      <c r="P43" s="1072">
        <v>420</v>
      </c>
      <c r="Q43" s="1072">
        <v>14</v>
      </c>
      <c r="R43" s="1415"/>
      <c r="S43" s="1415"/>
    </row>
    <row r="44" spans="1:19" ht="22.5">
      <c r="A44" s="1415"/>
      <c r="B44" s="1415"/>
      <c r="C44" s="1415"/>
      <c r="D44" s="1072">
        <v>38</v>
      </c>
      <c r="E44" s="1075" t="s">
        <v>323</v>
      </c>
      <c r="F44" s="1072"/>
      <c r="G44" s="1072"/>
      <c r="H44" s="1072"/>
      <c r="I44" s="1072"/>
      <c r="J44" s="1072"/>
      <c r="K44" s="1072" t="s">
        <v>67</v>
      </c>
      <c r="L44" s="1072"/>
      <c r="M44" s="1072"/>
      <c r="N44" s="1072">
        <v>120</v>
      </c>
      <c r="O44" s="1072">
        <v>0</v>
      </c>
      <c r="P44" s="1072">
        <v>120</v>
      </c>
      <c r="Q44" s="1072">
        <v>4</v>
      </c>
      <c r="R44" s="1415"/>
      <c r="S44" s="1415"/>
    </row>
    <row r="45" spans="1:19">
      <c r="A45" s="1416"/>
      <c r="B45" s="1415"/>
      <c r="C45" s="1416"/>
      <c r="D45" s="1072">
        <v>39</v>
      </c>
      <c r="E45" s="1075" t="s">
        <v>68</v>
      </c>
      <c r="F45" s="1072"/>
      <c r="G45" s="1072"/>
      <c r="H45" s="1072"/>
      <c r="I45" s="1072"/>
      <c r="J45" s="1072"/>
      <c r="K45" s="1072" t="s">
        <v>69</v>
      </c>
      <c r="L45" s="1072"/>
      <c r="M45" s="1072"/>
      <c r="N45" s="1072">
        <v>30</v>
      </c>
      <c r="O45" s="1072">
        <v>0</v>
      </c>
      <c r="P45" s="1072">
        <v>30</v>
      </c>
      <c r="Q45" s="1072">
        <v>1</v>
      </c>
      <c r="R45" s="1416"/>
      <c r="S45" s="1415"/>
    </row>
    <row r="46" spans="1:19" ht="22.5">
      <c r="A46" s="1417" t="s">
        <v>43</v>
      </c>
      <c r="B46" s="1415"/>
      <c r="C46" s="1417" t="s">
        <v>336</v>
      </c>
      <c r="D46" s="1072">
        <v>40</v>
      </c>
      <c r="E46" s="1073" t="s">
        <v>1288</v>
      </c>
      <c r="F46" s="1072"/>
      <c r="G46" s="1072"/>
      <c r="H46" s="1418">
        <v>4</v>
      </c>
      <c r="I46" s="1418">
        <v>4</v>
      </c>
      <c r="J46" s="1418">
        <v>4</v>
      </c>
      <c r="K46" s="1072"/>
      <c r="L46" s="1420" t="s">
        <v>197</v>
      </c>
      <c r="M46" s="1421"/>
      <c r="N46" s="1418">
        <v>192</v>
      </c>
      <c r="O46" s="1421">
        <v>0</v>
      </c>
      <c r="P46" s="1421">
        <v>192</v>
      </c>
      <c r="Q46" s="1418">
        <v>12</v>
      </c>
      <c r="R46" s="1414">
        <v>7.5235109717868301E-2</v>
      </c>
      <c r="S46" s="1415"/>
    </row>
    <row r="47" spans="1:19" ht="22.5">
      <c r="A47" s="1415"/>
      <c r="B47" s="1415"/>
      <c r="C47" s="1415"/>
      <c r="D47" s="1072">
        <v>41</v>
      </c>
      <c r="E47" s="1073" t="s">
        <v>1289</v>
      </c>
      <c r="F47" s="1072"/>
      <c r="G47" s="1072"/>
      <c r="H47" s="1415"/>
      <c r="I47" s="1415"/>
      <c r="J47" s="1415"/>
      <c r="K47" s="1072"/>
      <c r="L47" s="1415"/>
      <c r="M47" s="1415"/>
      <c r="N47" s="1415"/>
      <c r="O47" s="1415"/>
      <c r="P47" s="1415"/>
      <c r="Q47" s="1415"/>
      <c r="R47" s="1415"/>
      <c r="S47" s="1415"/>
    </row>
    <row r="48" spans="1:19">
      <c r="A48" s="1415"/>
      <c r="B48" s="1415"/>
      <c r="C48" s="1415"/>
      <c r="D48" s="1072">
        <v>42</v>
      </c>
      <c r="E48" s="1073" t="s">
        <v>1290</v>
      </c>
      <c r="F48" s="1072"/>
      <c r="G48" s="1072"/>
      <c r="H48" s="1415"/>
      <c r="I48" s="1415"/>
      <c r="J48" s="1415"/>
      <c r="K48" s="1072"/>
      <c r="L48" s="1415"/>
      <c r="M48" s="1415"/>
      <c r="N48" s="1415"/>
      <c r="O48" s="1415"/>
      <c r="P48" s="1415"/>
      <c r="Q48" s="1415"/>
      <c r="R48" s="1415"/>
      <c r="S48" s="1415"/>
    </row>
    <row r="49" spans="1:19">
      <c r="A49" s="1415"/>
      <c r="B49" s="1415"/>
      <c r="C49" s="1416"/>
      <c r="D49" s="1072">
        <v>43</v>
      </c>
      <c r="E49" s="1073" t="s">
        <v>1464</v>
      </c>
      <c r="F49" s="1072"/>
      <c r="G49" s="1072"/>
      <c r="H49" s="1416"/>
      <c r="I49" s="1416"/>
      <c r="J49" s="1416"/>
      <c r="K49" s="1072"/>
      <c r="L49" s="1415"/>
      <c r="M49" s="1415"/>
      <c r="N49" s="1416"/>
      <c r="O49" s="1415"/>
      <c r="P49" s="1415"/>
      <c r="Q49" s="1416"/>
      <c r="R49" s="1416"/>
      <c r="S49" s="1415"/>
    </row>
    <row r="50" spans="1:19" ht="22.5">
      <c r="A50" s="1415"/>
      <c r="B50" s="1417" t="s">
        <v>70</v>
      </c>
      <c r="C50" s="1417" t="s">
        <v>1292</v>
      </c>
      <c r="D50" s="1072">
        <v>46</v>
      </c>
      <c r="E50" s="1075" t="s">
        <v>722</v>
      </c>
      <c r="F50" s="1072"/>
      <c r="G50" s="1072"/>
      <c r="H50" s="1072"/>
      <c r="I50" s="1072"/>
      <c r="J50" s="1418">
        <v>2</v>
      </c>
      <c r="K50" s="1080"/>
      <c r="L50" s="1072"/>
      <c r="M50" s="1419" t="s">
        <v>197</v>
      </c>
      <c r="N50" s="1418">
        <v>32</v>
      </c>
      <c r="O50" s="1418">
        <v>0</v>
      </c>
      <c r="P50" s="1418">
        <v>32</v>
      </c>
      <c r="Q50" s="1418">
        <v>1</v>
      </c>
      <c r="R50" s="1414">
        <v>1.2539184952978099E-2</v>
      </c>
      <c r="S50" s="1415"/>
    </row>
    <row r="51" spans="1:19">
      <c r="A51" s="1415"/>
      <c r="B51" s="1415"/>
      <c r="C51" s="1415"/>
      <c r="D51" s="1072">
        <v>47</v>
      </c>
      <c r="E51" s="1075" t="s">
        <v>81</v>
      </c>
      <c r="F51" s="1072"/>
      <c r="G51" s="1072"/>
      <c r="H51" s="1072"/>
      <c r="I51" s="1072"/>
      <c r="J51" s="1415"/>
      <c r="K51" s="1080"/>
      <c r="L51" s="1072"/>
      <c r="M51" s="1415"/>
      <c r="N51" s="1415"/>
      <c r="O51" s="1415"/>
      <c r="P51" s="1415"/>
      <c r="Q51" s="1415"/>
      <c r="R51" s="1415"/>
      <c r="S51" s="1415"/>
    </row>
    <row r="52" spans="1:19" ht="24">
      <c r="A52" s="1415"/>
      <c r="B52" s="1415"/>
      <c r="C52" s="1415"/>
      <c r="D52" s="1072">
        <v>48</v>
      </c>
      <c r="E52" s="1075" t="s">
        <v>1384</v>
      </c>
      <c r="F52" s="1072"/>
      <c r="G52" s="1072"/>
      <c r="H52" s="1072"/>
      <c r="I52" s="1072"/>
      <c r="J52" s="1415"/>
      <c r="K52" s="1080"/>
      <c r="L52" s="1072"/>
      <c r="M52" s="1415"/>
      <c r="N52" s="1415"/>
      <c r="O52" s="1415"/>
      <c r="P52" s="1415"/>
      <c r="Q52" s="1415"/>
      <c r="R52" s="1415"/>
      <c r="S52" s="1415"/>
    </row>
    <row r="53" spans="1:19" ht="23.25">
      <c r="A53" s="1415"/>
      <c r="B53" s="1415"/>
      <c r="C53" s="1415"/>
      <c r="D53" s="1072">
        <v>49</v>
      </c>
      <c r="E53" s="1075" t="s">
        <v>1385</v>
      </c>
      <c r="F53" s="1072"/>
      <c r="G53" s="1072"/>
      <c r="H53" s="1072"/>
      <c r="I53" s="1072"/>
      <c r="J53" s="1415"/>
      <c r="K53" s="1080"/>
      <c r="L53" s="1072"/>
      <c r="M53" s="1415"/>
      <c r="N53" s="1415"/>
      <c r="O53" s="1415"/>
      <c r="P53" s="1415"/>
      <c r="Q53" s="1415"/>
      <c r="R53" s="1415"/>
      <c r="S53" s="1415"/>
    </row>
    <row r="54" spans="1:19">
      <c r="A54" s="1415"/>
      <c r="B54" s="1415"/>
      <c r="C54" s="1415"/>
      <c r="D54" s="1072">
        <v>50</v>
      </c>
      <c r="E54" s="1075" t="s">
        <v>1386</v>
      </c>
      <c r="F54" s="1072"/>
      <c r="G54" s="1072"/>
      <c r="H54" s="1072"/>
      <c r="I54" s="1072"/>
      <c r="J54" s="1415"/>
      <c r="K54" s="1080"/>
      <c r="L54" s="1072"/>
      <c r="M54" s="1415"/>
      <c r="N54" s="1415"/>
      <c r="O54" s="1415"/>
      <c r="P54" s="1415"/>
      <c r="Q54" s="1415"/>
      <c r="R54" s="1415"/>
      <c r="S54" s="1415"/>
    </row>
    <row r="55" spans="1:19">
      <c r="A55" s="1415"/>
      <c r="B55" s="1415"/>
      <c r="C55" s="1415"/>
      <c r="D55" s="1072">
        <v>51</v>
      </c>
      <c r="E55" s="1075" t="s">
        <v>1387</v>
      </c>
      <c r="F55" s="1072"/>
      <c r="G55" s="1072"/>
      <c r="H55" s="1072"/>
      <c r="I55" s="1072"/>
      <c r="J55" s="1415"/>
      <c r="K55" s="1080"/>
      <c r="L55" s="1072"/>
      <c r="M55" s="1415"/>
      <c r="N55" s="1415"/>
      <c r="O55" s="1415"/>
      <c r="P55" s="1415"/>
      <c r="Q55" s="1415"/>
      <c r="R55" s="1415"/>
      <c r="S55" s="1415"/>
    </row>
    <row r="56" spans="1:19">
      <c r="A56" s="1415"/>
      <c r="B56" s="1415"/>
      <c r="C56" s="1415"/>
      <c r="D56" s="1072">
        <v>52</v>
      </c>
      <c r="E56" s="1075" t="s">
        <v>1388</v>
      </c>
      <c r="F56" s="1072"/>
      <c r="G56" s="1072"/>
      <c r="H56" s="1072"/>
      <c r="I56" s="1072"/>
      <c r="J56" s="1415"/>
      <c r="K56" s="1080"/>
      <c r="L56" s="1072"/>
      <c r="M56" s="1415"/>
      <c r="N56" s="1415"/>
      <c r="O56" s="1415"/>
      <c r="P56" s="1415"/>
      <c r="Q56" s="1415"/>
      <c r="R56" s="1415"/>
      <c r="S56" s="1415"/>
    </row>
    <row r="57" spans="1:19" ht="23.25">
      <c r="A57" s="1415"/>
      <c r="B57" s="1415"/>
      <c r="C57" s="1415"/>
      <c r="D57" s="1072">
        <v>53</v>
      </c>
      <c r="E57" s="1075" t="s">
        <v>1389</v>
      </c>
      <c r="F57" s="1072"/>
      <c r="G57" s="1072"/>
      <c r="H57" s="1072"/>
      <c r="I57" s="1072"/>
      <c r="J57" s="1415"/>
      <c r="K57" s="1080"/>
      <c r="L57" s="1072"/>
      <c r="M57" s="1415"/>
      <c r="N57" s="1415"/>
      <c r="O57" s="1415"/>
      <c r="P57" s="1415"/>
      <c r="Q57" s="1415"/>
      <c r="R57" s="1415"/>
      <c r="S57" s="1415"/>
    </row>
    <row r="58" spans="1:19">
      <c r="A58" s="1415"/>
      <c r="B58" s="1415"/>
      <c r="C58" s="1415"/>
      <c r="D58" s="1072">
        <v>54</v>
      </c>
      <c r="E58" s="1075" t="s">
        <v>1390</v>
      </c>
      <c r="F58" s="1072"/>
      <c r="G58" s="1072"/>
      <c r="H58" s="1072"/>
      <c r="I58" s="1072"/>
      <c r="J58" s="1415"/>
      <c r="K58" s="1080"/>
      <c r="L58" s="1072"/>
      <c r="M58" s="1415"/>
      <c r="N58" s="1415"/>
      <c r="O58" s="1415"/>
      <c r="P58" s="1415"/>
      <c r="Q58" s="1415"/>
      <c r="R58" s="1415"/>
      <c r="S58" s="1415"/>
    </row>
    <row r="59" spans="1:19">
      <c r="A59" s="1415"/>
      <c r="B59" s="1415"/>
      <c r="C59" s="1415"/>
      <c r="D59" s="1072">
        <v>55</v>
      </c>
      <c r="E59" s="1075" t="s">
        <v>89</v>
      </c>
      <c r="F59" s="1072"/>
      <c r="G59" s="1072"/>
      <c r="H59" s="1072"/>
      <c r="I59" s="1072"/>
      <c r="J59" s="1415"/>
      <c r="K59" s="1080"/>
      <c r="L59" s="1072"/>
      <c r="M59" s="1415"/>
      <c r="N59" s="1415"/>
      <c r="O59" s="1415"/>
      <c r="P59" s="1415"/>
      <c r="Q59" s="1415"/>
      <c r="R59" s="1415"/>
      <c r="S59" s="1415"/>
    </row>
    <row r="60" spans="1:19">
      <c r="A60" s="1415"/>
      <c r="B60" s="1415"/>
      <c r="C60" s="1415"/>
      <c r="D60" s="1072">
        <v>56</v>
      </c>
      <c r="E60" s="1075" t="s">
        <v>1391</v>
      </c>
      <c r="F60" s="1072"/>
      <c r="G60" s="1072"/>
      <c r="H60" s="1072"/>
      <c r="I60" s="1072"/>
      <c r="J60" s="1415"/>
      <c r="K60" s="1080"/>
      <c r="L60" s="1072"/>
      <c r="M60" s="1415"/>
      <c r="N60" s="1415"/>
      <c r="O60" s="1415"/>
      <c r="P60" s="1415"/>
      <c r="Q60" s="1415"/>
      <c r="R60" s="1415"/>
      <c r="S60" s="1415"/>
    </row>
    <row r="61" spans="1:19">
      <c r="A61" s="1415"/>
      <c r="B61" s="1415"/>
      <c r="C61" s="1415"/>
      <c r="D61" s="1072">
        <v>57</v>
      </c>
      <c r="E61" s="1075" t="s">
        <v>91</v>
      </c>
      <c r="F61" s="1072"/>
      <c r="G61" s="1072"/>
      <c r="H61" s="1072"/>
      <c r="I61" s="1072"/>
      <c r="J61" s="1415"/>
      <c r="K61" s="1080"/>
      <c r="L61" s="1072"/>
      <c r="M61" s="1415"/>
      <c r="N61" s="1415"/>
      <c r="O61" s="1415"/>
      <c r="P61" s="1415"/>
      <c r="Q61" s="1415"/>
      <c r="R61" s="1415"/>
      <c r="S61" s="1415"/>
    </row>
    <row r="62" spans="1:19">
      <c r="A62" s="1415"/>
      <c r="B62" s="1415"/>
      <c r="C62" s="1415"/>
      <c r="D62" s="1072">
        <v>58</v>
      </c>
      <c r="E62" s="1075" t="s">
        <v>92</v>
      </c>
      <c r="F62" s="1072"/>
      <c r="G62" s="1072"/>
      <c r="H62" s="1072"/>
      <c r="I62" s="1072"/>
      <c r="J62" s="1415"/>
      <c r="K62" s="1080"/>
      <c r="L62" s="1072"/>
      <c r="M62" s="1415"/>
      <c r="N62" s="1415"/>
      <c r="O62" s="1415"/>
      <c r="P62" s="1415"/>
      <c r="Q62" s="1415"/>
      <c r="R62" s="1415"/>
      <c r="S62" s="1415"/>
    </row>
    <row r="63" spans="1:19">
      <c r="A63" s="1415"/>
      <c r="B63" s="1415"/>
      <c r="C63" s="1415"/>
      <c r="D63" s="1072">
        <v>59</v>
      </c>
      <c r="E63" s="1075" t="s">
        <v>93</v>
      </c>
      <c r="F63" s="1072"/>
      <c r="G63" s="1072"/>
      <c r="H63" s="1072"/>
      <c r="I63" s="1072"/>
      <c r="J63" s="1415"/>
      <c r="K63" s="1080"/>
      <c r="L63" s="1072"/>
      <c r="M63" s="1415"/>
      <c r="N63" s="1415"/>
      <c r="O63" s="1415"/>
      <c r="P63" s="1415"/>
      <c r="Q63" s="1415"/>
      <c r="R63" s="1415"/>
      <c r="S63" s="1415"/>
    </row>
    <row r="64" spans="1:19" ht="23.25">
      <c r="A64" s="1415"/>
      <c r="B64" s="1415"/>
      <c r="C64" s="1415"/>
      <c r="D64" s="1072">
        <v>60</v>
      </c>
      <c r="E64" s="1075" t="s">
        <v>1392</v>
      </c>
      <c r="F64" s="1072"/>
      <c r="G64" s="1072"/>
      <c r="H64" s="1072"/>
      <c r="I64" s="1072"/>
      <c r="J64" s="1415"/>
      <c r="K64" s="1080"/>
      <c r="L64" s="1072"/>
      <c r="M64" s="1415"/>
      <c r="N64" s="1415"/>
      <c r="O64" s="1415"/>
      <c r="P64" s="1415"/>
      <c r="Q64" s="1415"/>
      <c r="R64" s="1415"/>
      <c r="S64" s="1415"/>
    </row>
    <row r="65" spans="1:19" ht="23.25">
      <c r="A65" s="1415"/>
      <c r="B65" s="1415"/>
      <c r="C65" s="1415"/>
      <c r="D65" s="1072">
        <v>61</v>
      </c>
      <c r="E65" s="1075" t="s">
        <v>1393</v>
      </c>
      <c r="F65" s="1072"/>
      <c r="G65" s="1072"/>
      <c r="H65" s="1072"/>
      <c r="I65" s="1072"/>
      <c r="J65" s="1415"/>
      <c r="K65" s="1080"/>
      <c r="L65" s="1072"/>
      <c r="M65" s="1415"/>
      <c r="N65" s="1415"/>
      <c r="O65" s="1415"/>
      <c r="P65" s="1415"/>
      <c r="Q65" s="1415"/>
      <c r="R65" s="1415"/>
      <c r="S65" s="1415"/>
    </row>
    <row r="66" spans="1:19">
      <c r="A66" s="1415"/>
      <c r="B66" s="1415"/>
      <c r="C66" s="1415"/>
      <c r="D66" s="1072">
        <v>62</v>
      </c>
      <c r="E66" s="1075" t="s">
        <v>96</v>
      </c>
      <c r="F66" s="1072"/>
      <c r="G66" s="1072"/>
      <c r="H66" s="1072"/>
      <c r="I66" s="1072"/>
      <c r="J66" s="1415"/>
      <c r="K66" s="1080"/>
      <c r="L66" s="1072"/>
      <c r="M66" s="1415"/>
      <c r="N66" s="1415"/>
      <c r="O66" s="1415"/>
      <c r="P66" s="1415"/>
      <c r="Q66" s="1415"/>
      <c r="R66" s="1415"/>
      <c r="S66" s="1415"/>
    </row>
    <row r="67" spans="1:19" ht="23.25">
      <c r="A67" s="1415"/>
      <c r="B67" s="1415"/>
      <c r="C67" s="1415"/>
      <c r="D67" s="1072">
        <v>63</v>
      </c>
      <c r="E67" s="1075" t="s">
        <v>1394</v>
      </c>
      <c r="F67" s="1072"/>
      <c r="G67" s="1072"/>
      <c r="H67" s="1072"/>
      <c r="I67" s="1072"/>
      <c r="J67" s="1415"/>
      <c r="K67" s="1080"/>
      <c r="L67" s="1072"/>
      <c r="M67" s="1415"/>
      <c r="N67" s="1415"/>
      <c r="O67" s="1415"/>
      <c r="P67" s="1415"/>
      <c r="Q67" s="1415"/>
      <c r="R67" s="1415"/>
      <c r="S67" s="1415"/>
    </row>
    <row r="68" spans="1:19">
      <c r="A68" s="1415"/>
      <c r="B68" s="1415"/>
      <c r="C68" s="1415"/>
      <c r="D68" s="1072">
        <v>64</v>
      </c>
      <c r="E68" s="1075" t="s">
        <v>98</v>
      </c>
      <c r="F68" s="1072"/>
      <c r="G68" s="1072"/>
      <c r="H68" s="1072"/>
      <c r="I68" s="1072"/>
      <c r="J68" s="1415"/>
      <c r="K68" s="1080"/>
      <c r="L68" s="1072"/>
      <c r="M68" s="1415"/>
      <c r="N68" s="1415"/>
      <c r="O68" s="1415"/>
      <c r="P68" s="1415"/>
      <c r="Q68" s="1415"/>
      <c r="R68" s="1415"/>
      <c r="S68" s="1415"/>
    </row>
    <row r="69" spans="1:19">
      <c r="A69" s="1415"/>
      <c r="B69" s="1415"/>
      <c r="C69" s="1415"/>
      <c r="D69" s="1072">
        <v>65</v>
      </c>
      <c r="E69" s="1075" t="s">
        <v>1395</v>
      </c>
      <c r="F69" s="1072"/>
      <c r="G69" s="1072"/>
      <c r="H69" s="1072"/>
      <c r="I69" s="1072"/>
      <c r="J69" s="1415"/>
      <c r="K69" s="1080"/>
      <c r="L69" s="1072"/>
      <c r="M69" s="1415"/>
      <c r="N69" s="1415"/>
      <c r="O69" s="1415"/>
      <c r="P69" s="1415"/>
      <c r="Q69" s="1415"/>
      <c r="R69" s="1415"/>
      <c r="S69" s="1415"/>
    </row>
    <row r="70" spans="1:19">
      <c r="A70" s="1415"/>
      <c r="B70" s="1415"/>
      <c r="C70" s="1415"/>
      <c r="D70" s="1072">
        <v>66</v>
      </c>
      <c r="E70" s="1075" t="s">
        <v>324</v>
      </c>
      <c r="F70" s="1072"/>
      <c r="G70" s="1072"/>
      <c r="H70" s="1072"/>
      <c r="I70" s="1072"/>
      <c r="J70" s="1415"/>
      <c r="K70" s="1080"/>
      <c r="L70" s="1072"/>
      <c r="M70" s="1415"/>
      <c r="N70" s="1415"/>
      <c r="O70" s="1415"/>
      <c r="P70" s="1415"/>
      <c r="Q70" s="1415"/>
      <c r="R70" s="1415"/>
      <c r="S70" s="1415"/>
    </row>
    <row r="71" spans="1:19">
      <c r="A71" s="1415"/>
      <c r="B71" s="1415"/>
      <c r="C71" s="1415"/>
      <c r="D71" s="1072">
        <v>67</v>
      </c>
      <c r="E71" s="1075" t="s">
        <v>100</v>
      </c>
      <c r="F71" s="1072"/>
      <c r="G71" s="1072"/>
      <c r="H71" s="1072"/>
      <c r="I71" s="1072"/>
      <c r="J71" s="1415"/>
      <c r="K71" s="1080"/>
      <c r="L71" s="1072"/>
      <c r="M71" s="1415"/>
      <c r="N71" s="1415"/>
      <c r="O71" s="1415"/>
      <c r="P71" s="1415"/>
      <c r="Q71" s="1415"/>
      <c r="R71" s="1415"/>
      <c r="S71" s="1415"/>
    </row>
    <row r="72" spans="1:19" ht="22.5">
      <c r="A72" s="1415"/>
      <c r="B72" s="1415"/>
      <c r="C72" s="1415"/>
      <c r="D72" s="1072">
        <v>68</v>
      </c>
      <c r="E72" s="1075" t="s">
        <v>101</v>
      </c>
      <c r="F72" s="1072"/>
      <c r="G72" s="1072"/>
      <c r="H72" s="1072"/>
      <c r="I72" s="1072"/>
      <c r="J72" s="1415"/>
      <c r="K72" s="1080"/>
      <c r="L72" s="1072"/>
      <c r="M72" s="1415"/>
      <c r="N72" s="1415"/>
      <c r="O72" s="1415"/>
      <c r="P72" s="1415"/>
      <c r="Q72" s="1415"/>
      <c r="R72" s="1415"/>
      <c r="S72" s="1415"/>
    </row>
    <row r="73" spans="1:19">
      <c r="A73" s="1415"/>
      <c r="B73" s="1415"/>
      <c r="C73" s="1415"/>
      <c r="D73" s="1072">
        <v>69</v>
      </c>
      <c r="E73" s="1075" t="s">
        <v>102</v>
      </c>
      <c r="F73" s="1072"/>
      <c r="G73" s="1072"/>
      <c r="H73" s="1072"/>
      <c r="I73" s="1072"/>
      <c r="J73" s="1415"/>
      <c r="K73" s="1080"/>
      <c r="L73" s="1072"/>
      <c r="M73" s="1415"/>
      <c r="N73" s="1415"/>
      <c r="O73" s="1415"/>
      <c r="P73" s="1415"/>
      <c r="Q73" s="1415"/>
      <c r="R73" s="1415"/>
      <c r="S73" s="1415"/>
    </row>
    <row r="74" spans="1:19">
      <c r="A74" s="1415"/>
      <c r="B74" s="1415"/>
      <c r="C74" s="1415"/>
      <c r="D74" s="1072">
        <v>70</v>
      </c>
      <c r="E74" s="1075" t="s">
        <v>103</v>
      </c>
      <c r="F74" s="1072"/>
      <c r="G74" s="1072"/>
      <c r="H74" s="1072"/>
      <c r="I74" s="1072"/>
      <c r="J74" s="1415"/>
      <c r="K74" s="1080"/>
      <c r="L74" s="1072"/>
      <c r="M74" s="1415"/>
      <c r="N74" s="1415"/>
      <c r="O74" s="1415"/>
      <c r="P74" s="1415"/>
      <c r="Q74" s="1415"/>
      <c r="R74" s="1415"/>
      <c r="S74" s="1415"/>
    </row>
    <row r="75" spans="1:19" ht="22.5">
      <c r="A75" s="1415"/>
      <c r="B75" s="1415"/>
      <c r="C75" s="1415"/>
      <c r="D75" s="1072">
        <v>71</v>
      </c>
      <c r="E75" s="1075" t="s">
        <v>104</v>
      </c>
      <c r="F75" s="1072"/>
      <c r="G75" s="1072"/>
      <c r="H75" s="1072"/>
      <c r="I75" s="1072"/>
      <c r="J75" s="1415"/>
      <c r="K75" s="1080"/>
      <c r="L75" s="1072"/>
      <c r="M75" s="1415"/>
      <c r="N75" s="1415"/>
      <c r="O75" s="1415"/>
      <c r="P75" s="1415"/>
      <c r="Q75" s="1415"/>
      <c r="R75" s="1415"/>
      <c r="S75" s="1415"/>
    </row>
    <row r="76" spans="1:19" ht="22.5">
      <c r="A76" s="1415"/>
      <c r="B76" s="1415"/>
      <c r="C76" s="1415"/>
      <c r="D76" s="1072">
        <v>72</v>
      </c>
      <c r="E76" s="1075" t="s">
        <v>105</v>
      </c>
      <c r="F76" s="1072"/>
      <c r="G76" s="1072"/>
      <c r="H76" s="1072"/>
      <c r="I76" s="1072"/>
      <c r="J76" s="1415"/>
      <c r="K76" s="1080"/>
      <c r="L76" s="1072"/>
      <c r="M76" s="1415"/>
      <c r="N76" s="1415"/>
      <c r="O76" s="1415"/>
      <c r="P76" s="1415"/>
      <c r="Q76" s="1415"/>
      <c r="R76" s="1415"/>
      <c r="S76" s="1415"/>
    </row>
    <row r="77" spans="1:19" ht="22.5">
      <c r="A77" s="1415"/>
      <c r="B77" s="1415"/>
      <c r="C77" s="1415"/>
      <c r="D77" s="1072">
        <v>73</v>
      </c>
      <c r="E77" s="1075" t="s">
        <v>106</v>
      </c>
      <c r="F77" s="1072"/>
      <c r="G77" s="1072"/>
      <c r="H77" s="1072"/>
      <c r="I77" s="1072"/>
      <c r="J77" s="1415"/>
      <c r="K77" s="1080"/>
      <c r="L77" s="1072"/>
      <c r="M77" s="1415"/>
      <c r="N77" s="1415"/>
      <c r="O77" s="1415"/>
      <c r="P77" s="1415"/>
      <c r="Q77" s="1415"/>
      <c r="R77" s="1415"/>
      <c r="S77" s="1415"/>
    </row>
    <row r="78" spans="1:19">
      <c r="A78" s="1416"/>
      <c r="B78" s="1416"/>
      <c r="C78" s="1416"/>
      <c r="D78" s="1072">
        <v>74</v>
      </c>
      <c r="E78" s="1075" t="s">
        <v>107</v>
      </c>
      <c r="F78" s="1072"/>
      <c r="G78" s="1072"/>
      <c r="H78" s="1072"/>
      <c r="I78" s="1072"/>
      <c r="J78" s="1416"/>
      <c r="K78" s="1080"/>
      <c r="L78" s="1072"/>
      <c r="M78" s="1416"/>
      <c r="N78" s="1416"/>
      <c r="O78" s="1416"/>
      <c r="P78" s="1416"/>
      <c r="Q78" s="1416"/>
      <c r="R78" s="1416"/>
      <c r="S78" s="1416"/>
    </row>
    <row r="79" spans="1:19">
      <c r="A79" s="1411" t="s">
        <v>108</v>
      </c>
      <c r="B79" s="1412"/>
      <c r="C79" s="1412"/>
      <c r="D79" s="1412"/>
      <c r="E79" s="1413"/>
      <c r="F79" s="1072">
        <f t="shared" ref="F79:I79" si="0">SUM(F6:F78)</f>
        <v>26</v>
      </c>
      <c r="G79" s="1072">
        <f>SUM(G6:G78)</f>
        <v>23</v>
      </c>
      <c r="H79" s="1072">
        <f t="shared" si="0"/>
        <v>24</v>
      </c>
      <c r="I79" s="1072">
        <f t="shared" si="0"/>
        <v>22</v>
      </c>
      <c r="J79" s="1072">
        <f>SUM(J6:J78)</f>
        <v>12</v>
      </c>
      <c r="K79" s="1072"/>
      <c r="L79" s="1072"/>
      <c r="M79" s="1072"/>
      <c r="N79" s="1081">
        <v>2552</v>
      </c>
      <c r="O79" s="1081">
        <v>602</v>
      </c>
      <c r="P79" s="1081">
        <v>1950</v>
      </c>
      <c r="Q79" s="1081">
        <v>136</v>
      </c>
      <c r="R79" s="1082">
        <v>1</v>
      </c>
      <c r="S79" s="1082">
        <v>1</v>
      </c>
    </row>
    <row r="80" spans="1:19">
      <c r="A80" s="1411" t="s">
        <v>1318</v>
      </c>
      <c r="B80" s="1412"/>
      <c r="C80" s="1412"/>
      <c r="D80" s="1412"/>
      <c r="E80" s="1413"/>
      <c r="F80" s="1080"/>
      <c r="G80" s="1080"/>
      <c r="H80" s="1080"/>
      <c r="I80" s="1080"/>
      <c r="J80" s="1080"/>
      <c r="K80" s="1080"/>
      <c r="L80" s="1072"/>
      <c r="M80" s="1072"/>
      <c r="N80" s="1083"/>
      <c r="O80" s="1084">
        <v>0.2358934169279</v>
      </c>
      <c r="P80" s="1085">
        <v>0.7641065830721</v>
      </c>
      <c r="Q80" s="1083"/>
      <c r="R80" s="1083"/>
      <c r="S80" s="1083"/>
    </row>
  </sheetData>
  <mergeCells count="55"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  <mergeCell ref="S3:S5"/>
    <mergeCell ref="A6:A21"/>
    <mergeCell ref="B6:B49"/>
    <mergeCell ref="C6:C16"/>
    <mergeCell ref="R6:R16"/>
    <mergeCell ref="S6:S21"/>
    <mergeCell ref="C17:C21"/>
    <mergeCell ref="R17:R21"/>
    <mergeCell ref="A22:A45"/>
    <mergeCell ref="C22:C28"/>
    <mergeCell ref="R22:R28"/>
    <mergeCell ref="A46:A78"/>
    <mergeCell ref="C46:C49"/>
    <mergeCell ref="H46:H49"/>
    <mergeCell ref="I46:I49"/>
    <mergeCell ref="J46:J49"/>
    <mergeCell ref="P46:P49"/>
    <mergeCell ref="Q46:Q49"/>
    <mergeCell ref="S22:S78"/>
    <mergeCell ref="C29:C39"/>
    <mergeCell ref="R29:R39"/>
    <mergeCell ref="C40:C45"/>
    <mergeCell ref="R40:R45"/>
    <mergeCell ref="A79:E79"/>
    <mergeCell ref="A80:E80"/>
    <mergeCell ref="R46:R49"/>
    <mergeCell ref="B50:B78"/>
    <mergeCell ref="C50:C78"/>
    <mergeCell ref="J50:J78"/>
    <mergeCell ref="M50:M78"/>
    <mergeCell ref="N50:N78"/>
    <mergeCell ref="O50:O78"/>
    <mergeCell ref="P50:P78"/>
    <mergeCell ref="Q50:Q78"/>
    <mergeCell ref="R50:R78"/>
    <mergeCell ref="L46:L49"/>
    <mergeCell ref="M46:M49"/>
    <mergeCell ref="N46:N49"/>
    <mergeCell ref="O46:O49"/>
  </mergeCells>
  <phoneticPr fontId="12" type="noConversion"/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9"/>
  <sheetViews>
    <sheetView workbookViewId="0">
      <selection activeCell="D6" sqref="D6"/>
    </sheetView>
  </sheetViews>
  <sheetFormatPr defaultColWidth="8.625" defaultRowHeight="14.25"/>
  <cols>
    <col min="1" max="1" width="5.625" style="574" customWidth="1"/>
    <col min="2" max="2" width="4.375" style="574" customWidth="1"/>
    <col min="3" max="3" width="5.125" style="574" customWidth="1"/>
    <col min="4" max="4" width="4.375" style="574" customWidth="1"/>
    <col min="5" max="5" width="13.875" style="574" customWidth="1"/>
    <col min="6" max="6" width="4.125" style="574" customWidth="1"/>
    <col min="7" max="7" width="4.625" style="574" customWidth="1"/>
    <col min="8" max="8" width="4.875" style="574" customWidth="1"/>
    <col min="9" max="9" width="4.5" style="574" customWidth="1"/>
    <col min="10" max="10" width="4.25" style="574" customWidth="1"/>
    <col min="11" max="11" width="4.5" style="574" customWidth="1"/>
    <col min="12" max="12" width="4.125" style="574" customWidth="1"/>
    <col min="13" max="13" width="4.625" style="574" customWidth="1"/>
    <col min="14" max="14" width="4.375" style="574" customWidth="1"/>
    <col min="15" max="15" width="4.5" style="574" customWidth="1"/>
    <col min="16" max="17" width="4.125" style="574" customWidth="1"/>
    <col min="18" max="18" width="4.5" style="574" customWidth="1"/>
    <col min="19" max="19" width="5" style="574" customWidth="1"/>
    <col min="20" max="16384" width="8.625" style="574"/>
  </cols>
  <sheetData>
    <row r="1" spans="1:19">
      <c r="A1" s="1437" t="s">
        <v>340</v>
      </c>
      <c r="B1" s="1438"/>
      <c r="C1" s="1438"/>
      <c r="D1" s="1438"/>
      <c r="E1" s="1438"/>
      <c r="F1" s="1438"/>
      <c r="G1" s="1438"/>
      <c r="H1" s="1438"/>
      <c r="I1" s="1438"/>
      <c r="J1" s="1438"/>
      <c r="K1" s="1438"/>
      <c r="L1" s="1438"/>
      <c r="M1" s="1438"/>
      <c r="N1" s="1438"/>
      <c r="O1" s="1438"/>
      <c r="P1" s="1438"/>
      <c r="Q1" s="1438"/>
      <c r="R1" s="1438"/>
      <c r="S1" s="1438"/>
    </row>
    <row r="2" spans="1:19" ht="33" customHeight="1">
      <c r="A2" s="1439" t="s">
        <v>1380</v>
      </c>
      <c r="B2" s="1440"/>
      <c r="C2" s="1440"/>
      <c r="D2" s="1440"/>
      <c r="E2" s="1440"/>
      <c r="F2" s="1440"/>
      <c r="G2" s="1440"/>
      <c r="H2" s="1440"/>
      <c r="I2" s="1440"/>
      <c r="J2" s="1440"/>
      <c r="K2" s="1440"/>
      <c r="L2" s="1440"/>
      <c r="M2" s="1440"/>
      <c r="N2" s="1440"/>
      <c r="O2" s="1440"/>
      <c r="P2" s="1440"/>
      <c r="Q2" s="1440"/>
      <c r="R2" s="1440"/>
      <c r="S2" s="1440"/>
    </row>
    <row r="3" spans="1:19">
      <c r="A3" s="1435" t="s">
        <v>1</v>
      </c>
      <c r="B3" s="1441"/>
      <c r="C3" s="1442"/>
      <c r="D3" s="1449" t="s">
        <v>2</v>
      </c>
      <c r="E3" s="1435" t="s">
        <v>3</v>
      </c>
      <c r="F3" s="1435" t="s">
        <v>4</v>
      </c>
      <c r="G3" s="1451"/>
      <c r="H3" s="1435" t="s">
        <v>5</v>
      </c>
      <c r="I3" s="1451"/>
      <c r="J3" s="1435" t="s">
        <v>6</v>
      </c>
      <c r="K3" s="1451"/>
      <c r="L3" s="1435" t="s">
        <v>548</v>
      </c>
      <c r="M3" s="1451"/>
      <c r="N3" s="1449" t="s">
        <v>8</v>
      </c>
      <c r="O3" s="1449" t="s">
        <v>1262</v>
      </c>
      <c r="P3" s="1449" t="s">
        <v>1263</v>
      </c>
      <c r="Q3" s="1449" t="s">
        <v>9</v>
      </c>
      <c r="R3" s="1435" t="s">
        <v>10</v>
      </c>
      <c r="S3" s="1435" t="s">
        <v>11</v>
      </c>
    </row>
    <row r="4" spans="1:19">
      <c r="A4" s="1443"/>
      <c r="B4" s="1444"/>
      <c r="C4" s="1445"/>
      <c r="D4" s="1450"/>
      <c r="E4" s="1450"/>
      <c r="F4" s="1061">
        <v>1</v>
      </c>
      <c r="G4" s="1061">
        <v>2</v>
      </c>
      <c r="H4" s="1061">
        <v>3</v>
      </c>
      <c r="I4" s="1061">
        <v>4</v>
      </c>
      <c r="J4" s="1061">
        <v>5</v>
      </c>
      <c r="K4" s="1061">
        <v>6</v>
      </c>
      <c r="L4" s="1435" t="s">
        <v>12</v>
      </c>
      <c r="M4" s="1435" t="s">
        <v>13</v>
      </c>
      <c r="N4" s="1450"/>
      <c r="O4" s="1450"/>
      <c r="P4" s="1450"/>
      <c r="Q4" s="1450"/>
      <c r="R4" s="1450"/>
      <c r="S4" s="1450"/>
    </row>
    <row r="5" spans="1:19">
      <c r="A5" s="1446"/>
      <c r="B5" s="1447"/>
      <c r="C5" s="1448"/>
      <c r="D5" s="1436"/>
      <c r="E5" s="1436"/>
      <c r="F5" s="1061" t="s">
        <v>1382</v>
      </c>
      <c r="G5" s="1061" t="s">
        <v>1382</v>
      </c>
      <c r="H5" s="1061" t="s">
        <v>1382</v>
      </c>
      <c r="I5" s="1061" t="s">
        <v>1382</v>
      </c>
      <c r="J5" s="1061" t="s">
        <v>1382</v>
      </c>
      <c r="K5" s="1061" t="s">
        <v>1382</v>
      </c>
      <c r="L5" s="1436"/>
      <c r="M5" s="1436"/>
      <c r="N5" s="1436"/>
      <c r="O5" s="1436"/>
      <c r="P5" s="1436"/>
      <c r="Q5" s="1436"/>
      <c r="R5" s="1436"/>
      <c r="S5" s="1436"/>
    </row>
    <row r="6" spans="1:19">
      <c r="A6" s="1449" t="s">
        <v>16</v>
      </c>
      <c r="B6" s="1452" t="s">
        <v>17</v>
      </c>
      <c r="C6" s="1449" t="s">
        <v>196</v>
      </c>
      <c r="D6" s="1061">
        <v>1</v>
      </c>
      <c r="E6" s="1029" t="s">
        <v>1476</v>
      </c>
      <c r="F6" s="1061">
        <v>2</v>
      </c>
      <c r="G6" s="1061">
        <v>2</v>
      </c>
      <c r="H6" s="1061"/>
      <c r="I6" s="1061"/>
      <c r="J6" s="1061"/>
      <c r="K6" s="1061"/>
      <c r="L6" s="1062" t="s">
        <v>197</v>
      </c>
      <c r="M6" s="1061"/>
      <c r="N6" s="1061">
        <v>64</v>
      </c>
      <c r="O6" s="1061">
        <v>48</v>
      </c>
      <c r="P6" s="1061">
        <v>16</v>
      </c>
      <c r="Q6" s="1061">
        <v>4</v>
      </c>
      <c r="R6" s="1453">
        <v>0.15909090000000001</v>
      </c>
      <c r="S6" s="1453">
        <v>0.21551719999999999</v>
      </c>
    </row>
    <row r="7" spans="1:19" ht="23.1" customHeight="1">
      <c r="A7" s="1450"/>
      <c r="B7" s="1450"/>
      <c r="C7" s="1450"/>
      <c r="D7" s="1061">
        <v>2</v>
      </c>
      <c r="E7" s="1063" t="s">
        <v>20</v>
      </c>
      <c r="F7" s="1061"/>
      <c r="G7" s="1061"/>
      <c r="H7" s="1061">
        <v>2</v>
      </c>
      <c r="I7" s="1061">
        <v>2</v>
      </c>
      <c r="J7" s="1061"/>
      <c r="K7" s="1061"/>
      <c r="L7" s="1062" t="s">
        <v>197</v>
      </c>
      <c r="M7" s="1061"/>
      <c r="N7" s="1061">
        <v>64</v>
      </c>
      <c r="O7" s="1061">
        <v>48</v>
      </c>
      <c r="P7" s="1061">
        <v>16</v>
      </c>
      <c r="Q7" s="1061">
        <v>4</v>
      </c>
      <c r="R7" s="1450"/>
      <c r="S7" s="1450"/>
    </row>
    <row r="8" spans="1:19">
      <c r="A8" s="1450"/>
      <c r="B8" s="1450"/>
      <c r="C8" s="1450"/>
      <c r="D8" s="1061">
        <v>3</v>
      </c>
      <c r="E8" s="1063" t="s">
        <v>21</v>
      </c>
      <c r="F8" s="1061">
        <v>2</v>
      </c>
      <c r="G8" s="1061">
        <v>2</v>
      </c>
      <c r="H8" s="1061"/>
      <c r="I8" s="1061"/>
      <c r="J8" s="1061"/>
      <c r="K8" s="1061"/>
      <c r="L8" s="1062" t="s">
        <v>197</v>
      </c>
      <c r="M8" s="1061"/>
      <c r="N8" s="1061">
        <v>64</v>
      </c>
      <c r="O8" s="1061">
        <v>48</v>
      </c>
      <c r="P8" s="1061">
        <v>16</v>
      </c>
      <c r="Q8" s="1061">
        <v>4</v>
      </c>
      <c r="R8" s="1450"/>
      <c r="S8" s="1450"/>
    </row>
    <row r="9" spans="1:19">
      <c r="A9" s="1450"/>
      <c r="B9" s="1450"/>
      <c r="C9" s="1450"/>
      <c r="D9" s="1061">
        <v>4</v>
      </c>
      <c r="E9" s="1063" t="s">
        <v>22</v>
      </c>
      <c r="F9" s="1061"/>
      <c r="G9" s="1061"/>
      <c r="H9" s="1061"/>
      <c r="I9" s="1061"/>
      <c r="J9" s="1061">
        <v>2</v>
      </c>
      <c r="K9" s="1061"/>
      <c r="L9" s="1062" t="s">
        <v>197</v>
      </c>
      <c r="M9" s="1061"/>
      <c r="N9" s="1061">
        <v>32</v>
      </c>
      <c r="O9" s="1061">
        <v>28</v>
      </c>
      <c r="P9" s="1061">
        <v>4</v>
      </c>
      <c r="Q9" s="1061">
        <v>2</v>
      </c>
      <c r="R9" s="1450"/>
      <c r="S9" s="1450"/>
    </row>
    <row r="10" spans="1:19">
      <c r="A10" s="1450"/>
      <c r="B10" s="1450"/>
      <c r="C10" s="1450"/>
      <c r="D10" s="1061">
        <v>5</v>
      </c>
      <c r="E10" s="1064" t="s">
        <v>23</v>
      </c>
      <c r="F10" s="1061"/>
      <c r="G10" s="1061"/>
      <c r="H10" s="1061">
        <v>2</v>
      </c>
      <c r="I10" s="1061">
        <v>2</v>
      </c>
      <c r="J10" s="1061"/>
      <c r="K10" s="1061"/>
      <c r="L10" s="1062" t="s">
        <v>197</v>
      </c>
      <c r="M10" s="1061"/>
      <c r="N10" s="1061">
        <v>64</v>
      </c>
      <c r="O10" s="1061">
        <v>56</v>
      </c>
      <c r="P10" s="1061">
        <v>8</v>
      </c>
      <c r="Q10" s="1061">
        <v>4</v>
      </c>
      <c r="R10" s="1450"/>
      <c r="S10" s="1450"/>
    </row>
    <row r="11" spans="1:19" ht="22.5">
      <c r="A11" s="1450"/>
      <c r="B11" s="1450"/>
      <c r="C11" s="1450"/>
      <c r="D11" s="1061">
        <v>6</v>
      </c>
      <c r="E11" s="1063" t="s">
        <v>1269</v>
      </c>
      <c r="F11" s="1061">
        <v>1</v>
      </c>
      <c r="G11" s="1061"/>
      <c r="H11" s="1061"/>
      <c r="I11" s="1061"/>
      <c r="J11" s="1061">
        <v>1</v>
      </c>
      <c r="K11" s="1061"/>
      <c r="L11" s="1061"/>
      <c r="M11" s="1062" t="s">
        <v>197</v>
      </c>
      <c r="N11" s="1061">
        <v>32</v>
      </c>
      <c r="O11" s="1061">
        <v>24</v>
      </c>
      <c r="P11" s="1061">
        <v>8</v>
      </c>
      <c r="Q11" s="1061">
        <v>2</v>
      </c>
      <c r="R11" s="1450"/>
      <c r="S11" s="1450"/>
    </row>
    <row r="12" spans="1:19" ht="22.5">
      <c r="A12" s="1450"/>
      <c r="B12" s="1450"/>
      <c r="C12" s="1450"/>
      <c r="D12" s="1061">
        <v>7</v>
      </c>
      <c r="E12" s="1063" t="s">
        <v>1270</v>
      </c>
      <c r="F12" s="1061"/>
      <c r="G12" s="1061">
        <v>1</v>
      </c>
      <c r="H12" s="1061"/>
      <c r="I12" s="1061"/>
      <c r="J12" s="1061"/>
      <c r="K12" s="1061"/>
      <c r="L12" s="1061"/>
      <c r="M12" s="1062" t="s">
        <v>197</v>
      </c>
      <c r="N12" s="1061">
        <v>16</v>
      </c>
      <c r="O12" s="1061">
        <v>12</v>
      </c>
      <c r="P12" s="1061">
        <v>4</v>
      </c>
      <c r="Q12" s="1061">
        <v>1</v>
      </c>
      <c r="R12" s="1450"/>
      <c r="S12" s="1450"/>
    </row>
    <row r="13" spans="1:19">
      <c r="A13" s="1450"/>
      <c r="B13" s="1450"/>
      <c r="C13" s="1450"/>
      <c r="D13" s="1061">
        <v>8</v>
      </c>
      <c r="E13" s="1063" t="s">
        <v>24</v>
      </c>
      <c r="F13" s="1061" t="s">
        <v>25</v>
      </c>
      <c r="G13" s="1061" t="s">
        <v>25</v>
      </c>
      <c r="H13" s="1061" t="s">
        <v>25</v>
      </c>
      <c r="I13" s="1061" t="s">
        <v>25</v>
      </c>
      <c r="J13" s="1061" t="s">
        <v>25</v>
      </c>
      <c r="K13" s="1061"/>
      <c r="L13" s="1061"/>
      <c r="M13" s="1062" t="s">
        <v>197</v>
      </c>
      <c r="N13" s="1061">
        <v>20</v>
      </c>
      <c r="O13" s="1061">
        <v>16</v>
      </c>
      <c r="P13" s="1061">
        <v>4</v>
      </c>
      <c r="Q13" s="1061">
        <v>1</v>
      </c>
      <c r="R13" s="1450"/>
      <c r="S13" s="1450"/>
    </row>
    <row r="14" spans="1:19">
      <c r="A14" s="1450"/>
      <c r="B14" s="1450"/>
      <c r="C14" s="1450"/>
      <c r="D14" s="1061">
        <v>9</v>
      </c>
      <c r="E14" s="1063" t="s">
        <v>27</v>
      </c>
      <c r="F14" s="1061" t="s">
        <v>28</v>
      </c>
      <c r="G14" s="1061" t="s">
        <v>28</v>
      </c>
      <c r="H14" s="1061" t="s">
        <v>28</v>
      </c>
      <c r="I14" s="1061" t="s">
        <v>28</v>
      </c>
      <c r="J14" s="1061"/>
      <c r="K14" s="1061"/>
      <c r="L14" s="1061"/>
      <c r="M14" s="1062" t="s">
        <v>197</v>
      </c>
      <c r="N14" s="1061">
        <v>24</v>
      </c>
      <c r="O14" s="1061">
        <v>20</v>
      </c>
      <c r="P14" s="1061">
        <v>4</v>
      </c>
      <c r="Q14" s="1061">
        <v>1</v>
      </c>
      <c r="R14" s="1450"/>
      <c r="S14" s="1450"/>
    </row>
    <row r="15" spans="1:19">
      <c r="A15" s="1450"/>
      <c r="B15" s="1450"/>
      <c r="C15" s="1450"/>
      <c r="D15" s="1061">
        <v>10</v>
      </c>
      <c r="E15" s="1063" t="s">
        <v>977</v>
      </c>
      <c r="F15" s="1061" t="s">
        <v>1273</v>
      </c>
      <c r="G15" s="1061" t="s">
        <v>1273</v>
      </c>
      <c r="H15" s="1061" t="s">
        <v>1273</v>
      </c>
      <c r="I15" s="1061" t="s">
        <v>1273</v>
      </c>
      <c r="J15" s="1061" t="s">
        <v>1273</v>
      </c>
      <c r="K15" s="1061"/>
      <c r="L15" s="1061"/>
      <c r="M15" s="1062" t="s">
        <v>197</v>
      </c>
      <c r="N15" s="1061">
        <v>10</v>
      </c>
      <c r="O15" s="1061">
        <v>10</v>
      </c>
      <c r="P15" s="1061">
        <v>0</v>
      </c>
      <c r="Q15" s="1061">
        <v>1</v>
      </c>
      <c r="R15" s="1450"/>
      <c r="S15" s="1450"/>
    </row>
    <row r="16" spans="1:19">
      <c r="A16" s="1450"/>
      <c r="B16" s="1450"/>
      <c r="C16" s="1436"/>
      <c r="D16" s="1061">
        <v>11</v>
      </c>
      <c r="E16" s="1063" t="s">
        <v>1274</v>
      </c>
      <c r="F16" s="1061" t="s">
        <v>1273</v>
      </c>
      <c r="G16" s="1061" t="s">
        <v>1273</v>
      </c>
      <c r="H16" s="1061" t="s">
        <v>25</v>
      </c>
      <c r="I16" s="1061" t="s">
        <v>25</v>
      </c>
      <c r="J16" s="1061" t="s">
        <v>25</v>
      </c>
      <c r="K16" s="1061"/>
      <c r="L16" s="1061"/>
      <c r="M16" s="1062" t="s">
        <v>197</v>
      </c>
      <c r="N16" s="1061">
        <v>16</v>
      </c>
      <c r="O16" s="1061">
        <v>12</v>
      </c>
      <c r="P16" s="1061">
        <v>4</v>
      </c>
      <c r="Q16" s="1061">
        <v>1</v>
      </c>
      <c r="R16" s="1436"/>
      <c r="S16" s="1450"/>
    </row>
    <row r="17" spans="1:19">
      <c r="A17" s="1450"/>
      <c r="B17" s="1450"/>
      <c r="C17" s="1435" t="s">
        <v>332</v>
      </c>
      <c r="D17" s="1061">
        <v>12</v>
      </c>
      <c r="E17" s="1063" t="s">
        <v>342</v>
      </c>
      <c r="F17" s="1061">
        <v>2</v>
      </c>
      <c r="G17" s="1061"/>
      <c r="H17" s="1061"/>
      <c r="I17" s="1061"/>
      <c r="J17" s="1061"/>
      <c r="K17" s="1061"/>
      <c r="L17" s="1062" t="s">
        <v>197</v>
      </c>
      <c r="M17" s="1061"/>
      <c r="N17" s="1061">
        <v>32</v>
      </c>
      <c r="O17" s="1061">
        <v>16</v>
      </c>
      <c r="P17" s="1061">
        <v>16</v>
      </c>
      <c r="Q17" s="1061">
        <v>2</v>
      </c>
      <c r="R17" s="1453">
        <v>5.6426332288401299E-2</v>
      </c>
      <c r="S17" s="1450"/>
    </row>
    <row r="18" spans="1:19">
      <c r="A18" s="1450"/>
      <c r="B18" s="1450"/>
      <c r="C18" s="1450"/>
      <c r="D18" s="1061">
        <v>13</v>
      </c>
      <c r="E18" s="1063" t="s">
        <v>344</v>
      </c>
      <c r="F18" s="1061"/>
      <c r="G18" s="1061">
        <v>2</v>
      </c>
      <c r="H18" s="1061"/>
      <c r="I18" s="1061"/>
      <c r="J18" s="1061"/>
      <c r="K18" s="1061"/>
      <c r="L18" s="1062" t="s">
        <v>197</v>
      </c>
      <c r="M18" s="1061"/>
      <c r="N18" s="1061">
        <v>32</v>
      </c>
      <c r="O18" s="1061">
        <v>16</v>
      </c>
      <c r="P18" s="1061">
        <v>16</v>
      </c>
      <c r="Q18" s="1061">
        <v>2</v>
      </c>
      <c r="R18" s="1450"/>
      <c r="S18" s="1450"/>
    </row>
    <row r="19" spans="1:19">
      <c r="A19" s="1450"/>
      <c r="B19" s="1450"/>
      <c r="C19" s="1450"/>
      <c r="D19" s="1061">
        <v>14</v>
      </c>
      <c r="E19" s="1063" t="s">
        <v>343</v>
      </c>
      <c r="F19" s="1061"/>
      <c r="G19" s="1061"/>
      <c r="H19" s="1061">
        <v>2</v>
      </c>
      <c r="I19" s="1061"/>
      <c r="J19" s="1061"/>
      <c r="K19" s="1061"/>
      <c r="L19" s="1062" t="s">
        <v>197</v>
      </c>
      <c r="M19" s="1061"/>
      <c r="N19" s="1061">
        <v>32</v>
      </c>
      <c r="O19" s="1061">
        <v>16</v>
      </c>
      <c r="P19" s="1061">
        <v>16</v>
      </c>
      <c r="Q19" s="1061">
        <v>2</v>
      </c>
      <c r="R19" s="1450"/>
      <c r="S19" s="1450"/>
    </row>
    <row r="20" spans="1:19">
      <c r="A20" s="1450"/>
      <c r="B20" s="1450"/>
      <c r="C20" s="1450"/>
      <c r="D20" s="1061">
        <v>15</v>
      </c>
      <c r="E20" s="1063" t="s">
        <v>345</v>
      </c>
      <c r="F20" s="1061"/>
      <c r="G20" s="1061"/>
      <c r="H20" s="1061"/>
      <c r="I20" s="1061">
        <v>2</v>
      </c>
      <c r="J20" s="1061"/>
      <c r="K20" s="1061"/>
      <c r="L20" s="1062" t="s">
        <v>197</v>
      </c>
      <c r="M20" s="1061"/>
      <c r="N20" s="1061">
        <v>32</v>
      </c>
      <c r="O20" s="1061">
        <v>16</v>
      </c>
      <c r="P20" s="1061">
        <v>16</v>
      </c>
      <c r="Q20" s="1061">
        <v>2</v>
      </c>
      <c r="R20" s="1450"/>
      <c r="S20" s="1450"/>
    </row>
    <row r="21" spans="1:19" ht="22.5">
      <c r="A21" s="1436"/>
      <c r="B21" s="1450"/>
      <c r="C21" s="1436"/>
      <c r="D21" s="1061">
        <v>16</v>
      </c>
      <c r="E21" s="1063" t="s">
        <v>348</v>
      </c>
      <c r="F21" s="1061"/>
      <c r="G21" s="1061"/>
      <c r="H21" s="1061"/>
      <c r="I21" s="1061"/>
      <c r="J21" s="1061">
        <v>1</v>
      </c>
      <c r="K21" s="1061"/>
      <c r="L21" s="1062" t="s">
        <v>197</v>
      </c>
      <c r="M21" s="1061"/>
      <c r="N21" s="1061">
        <v>16</v>
      </c>
      <c r="O21" s="1061">
        <v>16</v>
      </c>
      <c r="P21" s="1061">
        <v>0</v>
      </c>
      <c r="Q21" s="1061">
        <v>1</v>
      </c>
      <c r="R21" s="1436"/>
      <c r="S21" s="1436"/>
    </row>
    <row r="22" spans="1:19">
      <c r="A22" s="1449" t="s">
        <v>43</v>
      </c>
      <c r="B22" s="1450"/>
      <c r="C22" s="1449" t="s">
        <v>196</v>
      </c>
      <c r="D22" s="1061">
        <v>17</v>
      </c>
      <c r="E22" s="1063" t="s">
        <v>324</v>
      </c>
      <c r="F22" s="1061"/>
      <c r="G22" s="1061">
        <v>1</v>
      </c>
      <c r="H22" s="1061"/>
      <c r="I22" s="1061"/>
      <c r="J22" s="1061"/>
      <c r="K22" s="1061"/>
      <c r="L22" s="1061"/>
      <c r="M22" s="1062" t="s">
        <v>197</v>
      </c>
      <c r="N22" s="1061">
        <v>32</v>
      </c>
      <c r="O22" s="1061">
        <v>4</v>
      </c>
      <c r="P22" s="1061">
        <v>28</v>
      </c>
      <c r="Q22" s="1061">
        <v>2</v>
      </c>
      <c r="R22" s="1453">
        <v>0.173197492163009</v>
      </c>
      <c r="S22" s="1453">
        <v>0.78448275862068995</v>
      </c>
    </row>
    <row r="23" spans="1:19">
      <c r="A23" s="1450"/>
      <c r="B23" s="1450"/>
      <c r="C23" s="1450"/>
      <c r="D23" s="1061">
        <v>18</v>
      </c>
      <c r="E23" s="1063" t="s">
        <v>1381</v>
      </c>
      <c r="F23" s="1061">
        <v>2</v>
      </c>
      <c r="G23" s="1061">
        <v>2</v>
      </c>
      <c r="H23" s="1061"/>
      <c r="I23" s="1061"/>
      <c r="J23" s="1061"/>
      <c r="K23" s="1061"/>
      <c r="L23" s="1062" t="s">
        <v>197</v>
      </c>
      <c r="M23" s="1061"/>
      <c r="N23" s="1061">
        <v>64</v>
      </c>
      <c r="O23" s="1061">
        <v>4</v>
      </c>
      <c r="P23" s="1061">
        <v>60</v>
      </c>
      <c r="Q23" s="1061">
        <v>4</v>
      </c>
      <c r="R23" s="1450"/>
      <c r="S23" s="1450"/>
    </row>
    <row r="24" spans="1:19">
      <c r="A24" s="1450"/>
      <c r="B24" s="1450"/>
      <c r="C24" s="1450"/>
      <c r="D24" s="1061">
        <v>19</v>
      </c>
      <c r="E24" s="1064" t="s">
        <v>45</v>
      </c>
      <c r="F24" s="1061">
        <v>2</v>
      </c>
      <c r="G24" s="1061">
        <v>2</v>
      </c>
      <c r="H24" s="1061">
        <v>2</v>
      </c>
      <c r="I24" s="1061">
        <v>2</v>
      </c>
      <c r="J24" s="1061"/>
      <c r="K24" s="1061"/>
      <c r="L24" s="1061"/>
      <c r="M24" s="1062" t="s">
        <v>197</v>
      </c>
      <c r="N24" s="1061">
        <v>128</v>
      </c>
      <c r="O24" s="1061">
        <v>8</v>
      </c>
      <c r="P24" s="1061">
        <v>120</v>
      </c>
      <c r="Q24" s="1061">
        <v>8</v>
      </c>
      <c r="R24" s="1450"/>
      <c r="S24" s="1450"/>
    </row>
    <row r="25" spans="1:19">
      <c r="A25" s="1450"/>
      <c r="B25" s="1450"/>
      <c r="C25" s="1450"/>
      <c r="D25" s="1061">
        <v>20</v>
      </c>
      <c r="E25" s="1064" t="s">
        <v>46</v>
      </c>
      <c r="F25" s="1061">
        <v>2</v>
      </c>
      <c r="G25" s="1061">
        <v>2</v>
      </c>
      <c r="H25" s="1061"/>
      <c r="I25" s="1061"/>
      <c r="J25" s="1061"/>
      <c r="K25" s="1061"/>
      <c r="L25" s="1061"/>
      <c r="M25" s="1062" t="s">
        <v>197</v>
      </c>
      <c r="N25" s="1061">
        <v>64</v>
      </c>
      <c r="O25" s="1061">
        <v>24</v>
      </c>
      <c r="P25" s="1061">
        <v>40</v>
      </c>
      <c r="Q25" s="1061">
        <v>4</v>
      </c>
      <c r="R25" s="1450"/>
      <c r="S25" s="1450"/>
    </row>
    <row r="26" spans="1:19" ht="22.5">
      <c r="A26" s="1450"/>
      <c r="B26" s="1450"/>
      <c r="C26" s="1450"/>
      <c r="D26" s="1061">
        <v>21</v>
      </c>
      <c r="E26" s="1064" t="s">
        <v>57</v>
      </c>
      <c r="F26" s="1061">
        <v>1</v>
      </c>
      <c r="G26" s="1061">
        <v>1</v>
      </c>
      <c r="H26" s="1061"/>
      <c r="I26" s="1061"/>
      <c r="J26" s="1061"/>
      <c r="K26" s="1061"/>
      <c r="L26" s="1061"/>
      <c r="M26" s="1062" t="s">
        <v>197</v>
      </c>
      <c r="N26" s="1061">
        <v>32</v>
      </c>
      <c r="O26" s="1061">
        <v>4</v>
      </c>
      <c r="P26" s="1061">
        <v>28</v>
      </c>
      <c r="Q26" s="1061">
        <v>2</v>
      </c>
      <c r="R26" s="1450"/>
      <c r="S26" s="1450"/>
    </row>
    <row r="27" spans="1:19" ht="22.5">
      <c r="A27" s="1450"/>
      <c r="B27" s="1450"/>
      <c r="C27" s="1450"/>
      <c r="D27" s="1061">
        <v>22</v>
      </c>
      <c r="E27" s="1064" t="s">
        <v>1278</v>
      </c>
      <c r="F27" s="1061" t="s">
        <v>60</v>
      </c>
      <c r="G27" s="1061" t="s">
        <v>25</v>
      </c>
      <c r="H27" s="1061" t="s">
        <v>25</v>
      </c>
      <c r="I27" s="1061" t="s">
        <v>25</v>
      </c>
      <c r="J27" s="1061" t="s">
        <v>25</v>
      </c>
      <c r="K27" s="1061"/>
      <c r="L27" s="1061"/>
      <c r="M27" s="1061"/>
      <c r="N27" s="1061">
        <v>76</v>
      </c>
      <c r="O27" s="1061">
        <v>16</v>
      </c>
      <c r="P27" s="1061">
        <v>60</v>
      </c>
      <c r="Q27" s="1061">
        <v>2</v>
      </c>
      <c r="R27" s="1450"/>
      <c r="S27" s="1450"/>
    </row>
    <row r="28" spans="1:19">
      <c r="A28" s="1450"/>
      <c r="B28" s="1450"/>
      <c r="C28" s="1436"/>
      <c r="D28" s="1061">
        <v>23</v>
      </c>
      <c r="E28" s="1064" t="s">
        <v>993</v>
      </c>
      <c r="F28" s="1061" t="s">
        <v>69</v>
      </c>
      <c r="G28" s="1061" t="s">
        <v>25</v>
      </c>
      <c r="H28" s="1061" t="s">
        <v>25</v>
      </c>
      <c r="I28" s="1061" t="s">
        <v>25</v>
      </c>
      <c r="J28" s="1061" t="s">
        <v>25</v>
      </c>
      <c r="K28" s="1061"/>
      <c r="L28" s="1061"/>
      <c r="M28" s="1061"/>
      <c r="N28" s="1061">
        <v>46</v>
      </c>
      <c r="O28" s="1061">
        <v>16</v>
      </c>
      <c r="P28" s="1061">
        <v>30</v>
      </c>
      <c r="Q28" s="1061">
        <v>1</v>
      </c>
      <c r="R28" s="1436"/>
      <c r="S28" s="1450"/>
    </row>
    <row r="29" spans="1:19" ht="22.5">
      <c r="A29" s="1450"/>
      <c r="B29" s="1450"/>
      <c r="C29" s="1449" t="s">
        <v>332</v>
      </c>
      <c r="D29" s="1061">
        <v>24</v>
      </c>
      <c r="E29" s="1063" t="s">
        <v>359</v>
      </c>
      <c r="F29" s="1061">
        <v>2</v>
      </c>
      <c r="G29" s="1061">
        <v>2</v>
      </c>
      <c r="H29" s="1061"/>
      <c r="I29" s="1061"/>
      <c r="J29" s="1061"/>
      <c r="K29" s="1061"/>
      <c r="L29" s="1062" t="s">
        <v>197</v>
      </c>
      <c r="M29" s="1061"/>
      <c r="N29" s="1061">
        <v>64</v>
      </c>
      <c r="O29" s="1061">
        <v>8</v>
      </c>
      <c r="P29" s="1061">
        <v>56</v>
      </c>
      <c r="Q29" s="1061">
        <v>4</v>
      </c>
      <c r="R29" s="1453">
        <v>0.28840125391849503</v>
      </c>
      <c r="S29" s="1450"/>
    </row>
    <row r="30" spans="1:19">
      <c r="A30" s="1450"/>
      <c r="B30" s="1450"/>
      <c r="C30" s="1450"/>
      <c r="D30" s="1061">
        <v>25</v>
      </c>
      <c r="E30" s="1063" t="s">
        <v>1280</v>
      </c>
      <c r="F30" s="1061">
        <v>2</v>
      </c>
      <c r="G30" s="1061">
        <v>2</v>
      </c>
      <c r="H30" s="1061"/>
      <c r="I30" s="1061"/>
      <c r="J30" s="1061"/>
      <c r="K30" s="1061"/>
      <c r="L30" s="1062" t="s">
        <v>197</v>
      </c>
      <c r="M30" s="1061"/>
      <c r="N30" s="1061">
        <v>64</v>
      </c>
      <c r="O30" s="1061">
        <v>4</v>
      </c>
      <c r="P30" s="1061">
        <v>60</v>
      </c>
      <c r="Q30" s="1061">
        <v>4</v>
      </c>
      <c r="R30" s="1450"/>
      <c r="S30" s="1450"/>
    </row>
    <row r="31" spans="1:19">
      <c r="A31" s="1450"/>
      <c r="B31" s="1450"/>
      <c r="C31" s="1450"/>
      <c r="D31" s="1061">
        <v>26</v>
      </c>
      <c r="E31" s="1063" t="s">
        <v>351</v>
      </c>
      <c r="F31" s="1061">
        <v>2</v>
      </c>
      <c r="G31" s="1061">
        <v>2</v>
      </c>
      <c r="H31" s="1061"/>
      <c r="I31" s="1061"/>
      <c r="J31" s="1061"/>
      <c r="K31" s="1061"/>
      <c r="L31" s="1062" t="s">
        <v>197</v>
      </c>
      <c r="M31" s="1061"/>
      <c r="N31" s="1061">
        <v>64</v>
      </c>
      <c r="O31" s="1061">
        <v>8</v>
      </c>
      <c r="P31" s="1061">
        <v>56</v>
      </c>
      <c r="Q31" s="1061">
        <v>4</v>
      </c>
      <c r="R31" s="1450"/>
      <c r="S31" s="1450"/>
    </row>
    <row r="32" spans="1:19">
      <c r="A32" s="1450"/>
      <c r="B32" s="1450"/>
      <c r="C32" s="1450"/>
      <c r="D32" s="1061">
        <v>27</v>
      </c>
      <c r="E32" s="1063" t="s">
        <v>1281</v>
      </c>
      <c r="F32" s="1061"/>
      <c r="G32" s="1061"/>
      <c r="H32" s="1061">
        <v>2</v>
      </c>
      <c r="I32" s="1061">
        <v>2</v>
      </c>
      <c r="J32" s="1061"/>
      <c r="K32" s="1061"/>
      <c r="L32" s="1062" t="s">
        <v>197</v>
      </c>
      <c r="M32" s="1061"/>
      <c r="N32" s="1061">
        <v>64</v>
      </c>
      <c r="O32" s="1061">
        <v>4</v>
      </c>
      <c r="P32" s="1061">
        <v>60</v>
      </c>
      <c r="Q32" s="1061">
        <v>4</v>
      </c>
      <c r="R32" s="1450"/>
      <c r="S32" s="1450"/>
    </row>
    <row r="33" spans="1:19" ht="22.5">
      <c r="A33" s="1450"/>
      <c r="B33" s="1450"/>
      <c r="C33" s="1450"/>
      <c r="D33" s="1061">
        <v>28</v>
      </c>
      <c r="E33" s="1063" t="s">
        <v>347</v>
      </c>
      <c r="F33" s="1061"/>
      <c r="G33" s="1061"/>
      <c r="H33" s="1061">
        <v>4</v>
      </c>
      <c r="I33" s="1061">
        <v>2</v>
      </c>
      <c r="J33" s="1061"/>
      <c r="K33" s="1061"/>
      <c r="L33" s="1062" t="s">
        <v>197</v>
      </c>
      <c r="M33" s="1061"/>
      <c r="N33" s="1061">
        <v>96</v>
      </c>
      <c r="O33" s="1061">
        <v>16</v>
      </c>
      <c r="P33" s="1061">
        <v>80</v>
      </c>
      <c r="Q33" s="1061">
        <v>6</v>
      </c>
      <c r="R33" s="1450"/>
      <c r="S33" s="1450"/>
    </row>
    <row r="34" spans="1:19">
      <c r="A34" s="1450"/>
      <c r="B34" s="1450"/>
      <c r="C34" s="1450"/>
      <c r="D34" s="1061">
        <v>29</v>
      </c>
      <c r="E34" s="1063" t="s">
        <v>1080</v>
      </c>
      <c r="F34" s="1061"/>
      <c r="G34" s="1061"/>
      <c r="H34" s="1061">
        <v>2</v>
      </c>
      <c r="I34" s="1061">
        <v>4</v>
      </c>
      <c r="J34" s="1061">
        <v>2</v>
      </c>
      <c r="K34" s="1061"/>
      <c r="L34" s="1062" t="s">
        <v>197</v>
      </c>
      <c r="M34" s="1061"/>
      <c r="N34" s="1061">
        <v>128</v>
      </c>
      <c r="O34" s="1061">
        <v>32</v>
      </c>
      <c r="P34" s="1061">
        <v>96</v>
      </c>
      <c r="Q34" s="1061">
        <v>8</v>
      </c>
      <c r="R34" s="1450"/>
      <c r="S34" s="1450"/>
    </row>
    <row r="35" spans="1:19">
      <c r="A35" s="1450"/>
      <c r="B35" s="1450"/>
      <c r="C35" s="1450"/>
      <c r="D35" s="1061">
        <v>30</v>
      </c>
      <c r="E35" s="1063" t="s">
        <v>1081</v>
      </c>
      <c r="F35" s="1061"/>
      <c r="G35" s="1061"/>
      <c r="H35" s="1061">
        <v>4</v>
      </c>
      <c r="I35" s="1061">
        <v>4</v>
      </c>
      <c r="J35" s="1061"/>
      <c r="K35" s="1061"/>
      <c r="L35" s="1062" t="s">
        <v>197</v>
      </c>
      <c r="M35" s="1061"/>
      <c r="N35" s="1061">
        <v>128</v>
      </c>
      <c r="O35" s="1061">
        <v>32</v>
      </c>
      <c r="P35" s="1061">
        <v>96</v>
      </c>
      <c r="Q35" s="1061">
        <v>8</v>
      </c>
      <c r="R35" s="1450"/>
      <c r="S35" s="1450"/>
    </row>
    <row r="36" spans="1:19">
      <c r="A36" s="1450"/>
      <c r="B36" s="1450"/>
      <c r="C36" s="1450"/>
      <c r="D36" s="1061">
        <v>31</v>
      </c>
      <c r="E36" s="1063" t="s">
        <v>349</v>
      </c>
      <c r="F36" s="1061"/>
      <c r="G36" s="1061">
        <v>2</v>
      </c>
      <c r="H36" s="1061"/>
      <c r="I36" s="1061"/>
      <c r="J36" s="1061"/>
      <c r="K36" s="1061"/>
      <c r="L36" s="1062" t="s">
        <v>197</v>
      </c>
      <c r="M36" s="1061"/>
      <c r="N36" s="1061">
        <v>32</v>
      </c>
      <c r="O36" s="1061">
        <v>4</v>
      </c>
      <c r="P36" s="1061">
        <v>28</v>
      </c>
      <c r="Q36" s="1061">
        <v>2</v>
      </c>
      <c r="R36" s="1450"/>
      <c r="S36" s="1450"/>
    </row>
    <row r="37" spans="1:19" ht="22.5">
      <c r="A37" s="1450"/>
      <c r="B37" s="1450"/>
      <c r="C37" s="1450"/>
      <c r="D37" s="1061">
        <v>32</v>
      </c>
      <c r="E37" s="1063" t="s">
        <v>350</v>
      </c>
      <c r="F37" s="1061"/>
      <c r="G37" s="1061"/>
      <c r="H37" s="1061">
        <v>2</v>
      </c>
      <c r="I37" s="1061"/>
      <c r="J37" s="1061"/>
      <c r="K37" s="1061"/>
      <c r="L37" s="1062" t="s">
        <v>197</v>
      </c>
      <c r="M37" s="1061"/>
      <c r="N37" s="1061">
        <v>32</v>
      </c>
      <c r="O37" s="1061">
        <v>8</v>
      </c>
      <c r="P37" s="1061">
        <v>24</v>
      </c>
      <c r="Q37" s="1061">
        <v>2</v>
      </c>
      <c r="R37" s="1450"/>
      <c r="S37" s="1450"/>
    </row>
    <row r="38" spans="1:19">
      <c r="A38" s="1450"/>
      <c r="B38" s="1450"/>
      <c r="C38" s="1436"/>
      <c r="D38" s="1061">
        <v>33</v>
      </c>
      <c r="E38" s="1063" t="s">
        <v>1282</v>
      </c>
      <c r="F38" s="1061">
        <v>2</v>
      </c>
      <c r="G38" s="1061">
        <v>2</v>
      </c>
      <c r="H38" s="1061"/>
      <c r="I38" s="1061"/>
      <c r="J38" s="1061"/>
      <c r="K38" s="1061"/>
      <c r="L38" s="1062" t="s">
        <v>197</v>
      </c>
      <c r="M38" s="1061"/>
      <c r="N38" s="1061">
        <v>64</v>
      </c>
      <c r="O38" s="1061">
        <v>8</v>
      </c>
      <c r="P38" s="1061">
        <v>56</v>
      </c>
      <c r="Q38" s="1061">
        <v>4</v>
      </c>
      <c r="R38" s="1436"/>
      <c r="S38" s="1450"/>
    </row>
    <row r="39" spans="1:19" ht="24" customHeight="1">
      <c r="A39" s="1450"/>
      <c r="B39" s="1450"/>
      <c r="C39" s="1449" t="s">
        <v>352</v>
      </c>
      <c r="D39" s="1061">
        <v>34</v>
      </c>
      <c r="E39" s="1064" t="s">
        <v>1283</v>
      </c>
      <c r="F39" s="1061"/>
      <c r="G39" s="1061"/>
      <c r="H39" s="1061"/>
      <c r="I39" s="1061"/>
      <c r="J39" s="1061"/>
      <c r="K39" s="1061"/>
      <c r="L39" s="1065" t="s">
        <v>197</v>
      </c>
      <c r="M39" s="1061"/>
      <c r="N39" s="1062" t="s">
        <v>62</v>
      </c>
      <c r="O39" s="1061"/>
      <c r="P39" s="1061"/>
      <c r="Q39" s="1061"/>
      <c r="R39" s="1453">
        <v>0.23510971786833901</v>
      </c>
      <c r="S39" s="1450"/>
    </row>
    <row r="40" spans="1:19" ht="23.25">
      <c r="A40" s="1450"/>
      <c r="B40" s="1450"/>
      <c r="C40" s="1450"/>
      <c r="D40" s="1061">
        <v>35</v>
      </c>
      <c r="E40" s="1066" t="s">
        <v>1383</v>
      </c>
      <c r="F40" s="1061"/>
      <c r="G40" s="1061"/>
      <c r="H40" s="1061"/>
      <c r="I40" s="1061"/>
      <c r="J40" s="1061"/>
      <c r="K40" s="1061"/>
      <c r="L40" s="1061"/>
      <c r="M40" s="1061"/>
      <c r="N40" s="1062" t="s">
        <v>62</v>
      </c>
      <c r="O40" s="1061"/>
      <c r="P40" s="1061"/>
      <c r="Q40" s="1061"/>
      <c r="R40" s="1450"/>
      <c r="S40" s="1450"/>
    </row>
    <row r="41" spans="1:19">
      <c r="A41" s="1450"/>
      <c r="B41" s="1450"/>
      <c r="C41" s="1450"/>
      <c r="D41" s="1061">
        <v>36</v>
      </c>
      <c r="E41" s="1064" t="s">
        <v>1286</v>
      </c>
      <c r="F41" s="1061"/>
      <c r="G41" s="1061"/>
      <c r="H41" s="1061"/>
      <c r="I41" s="1061" t="s">
        <v>69</v>
      </c>
      <c r="J41" s="1061"/>
      <c r="K41" s="1061"/>
      <c r="L41" s="1061"/>
      <c r="M41" s="1061"/>
      <c r="N41" s="1061">
        <v>30</v>
      </c>
      <c r="O41" s="1061">
        <v>0</v>
      </c>
      <c r="P41" s="1061">
        <v>30</v>
      </c>
      <c r="Q41" s="1061">
        <v>1</v>
      </c>
      <c r="R41" s="1450"/>
      <c r="S41" s="1450"/>
    </row>
    <row r="42" spans="1:19">
      <c r="A42" s="1450"/>
      <c r="B42" s="1450"/>
      <c r="C42" s="1450"/>
      <c r="D42" s="1061">
        <v>37</v>
      </c>
      <c r="E42" s="1064" t="s">
        <v>955</v>
      </c>
      <c r="F42" s="1061"/>
      <c r="G42" s="1061"/>
      <c r="H42" s="1061"/>
      <c r="I42" s="1061"/>
      <c r="J42" s="1061"/>
      <c r="K42" s="1061" t="s">
        <v>65</v>
      </c>
      <c r="L42" s="1061"/>
      <c r="M42" s="1061"/>
      <c r="N42" s="1061">
        <v>420</v>
      </c>
      <c r="O42" s="1061">
        <v>0</v>
      </c>
      <c r="P42" s="1061">
        <v>420</v>
      </c>
      <c r="Q42" s="1061">
        <v>14</v>
      </c>
      <c r="R42" s="1450"/>
      <c r="S42" s="1450"/>
    </row>
    <row r="43" spans="1:19" ht="22.5">
      <c r="A43" s="1450"/>
      <c r="B43" s="1450"/>
      <c r="C43" s="1450"/>
      <c r="D43" s="1061">
        <v>38</v>
      </c>
      <c r="E43" s="1064" t="s">
        <v>323</v>
      </c>
      <c r="F43" s="1061"/>
      <c r="G43" s="1061"/>
      <c r="H43" s="1061"/>
      <c r="I43" s="1061"/>
      <c r="J43" s="1061"/>
      <c r="K43" s="1061" t="s">
        <v>67</v>
      </c>
      <c r="L43" s="1061"/>
      <c r="M43" s="1061"/>
      <c r="N43" s="1061">
        <v>120</v>
      </c>
      <c r="O43" s="1061">
        <v>0</v>
      </c>
      <c r="P43" s="1061">
        <v>120</v>
      </c>
      <c r="Q43" s="1061">
        <v>4</v>
      </c>
      <c r="R43" s="1450"/>
      <c r="S43" s="1450"/>
    </row>
    <row r="44" spans="1:19">
      <c r="A44" s="1436"/>
      <c r="B44" s="1450"/>
      <c r="C44" s="1436"/>
      <c r="D44" s="1061">
        <v>39</v>
      </c>
      <c r="E44" s="1064" t="s">
        <v>68</v>
      </c>
      <c r="F44" s="1061"/>
      <c r="G44" s="1061"/>
      <c r="H44" s="1061"/>
      <c r="I44" s="1061"/>
      <c r="J44" s="1061"/>
      <c r="K44" s="1061" t="s">
        <v>69</v>
      </c>
      <c r="L44" s="1061"/>
      <c r="M44" s="1061"/>
      <c r="N44" s="1061">
        <v>30</v>
      </c>
      <c r="O44" s="1061">
        <v>0</v>
      </c>
      <c r="P44" s="1061">
        <v>30</v>
      </c>
      <c r="Q44" s="1061">
        <v>1</v>
      </c>
      <c r="R44" s="1436"/>
      <c r="S44" s="1450"/>
    </row>
    <row r="45" spans="1:19" ht="22.5">
      <c r="A45" s="1449" t="s">
        <v>43</v>
      </c>
      <c r="B45" s="1450"/>
      <c r="C45" s="1449" t="s">
        <v>336</v>
      </c>
      <c r="D45" s="1061">
        <v>40</v>
      </c>
      <c r="E45" s="1063" t="s">
        <v>1288</v>
      </c>
      <c r="F45" s="1061"/>
      <c r="G45" s="1061"/>
      <c r="H45" s="1454">
        <v>4</v>
      </c>
      <c r="I45" s="1454">
        <v>4</v>
      </c>
      <c r="J45" s="1454">
        <v>4</v>
      </c>
      <c r="K45" s="1061"/>
      <c r="L45" s="1458" t="s">
        <v>197</v>
      </c>
      <c r="M45" s="1455"/>
      <c r="N45" s="1454">
        <v>192</v>
      </c>
      <c r="O45" s="1455">
        <v>0</v>
      </c>
      <c r="P45" s="1455">
        <v>192</v>
      </c>
      <c r="Q45" s="1454">
        <v>12</v>
      </c>
      <c r="R45" s="1453">
        <v>7.5235109717868301E-2</v>
      </c>
      <c r="S45" s="1450"/>
    </row>
    <row r="46" spans="1:19" ht="22.5">
      <c r="A46" s="1450"/>
      <c r="B46" s="1450"/>
      <c r="C46" s="1450"/>
      <c r="D46" s="1061">
        <v>41</v>
      </c>
      <c r="E46" s="1063" t="s">
        <v>1289</v>
      </c>
      <c r="F46" s="1061"/>
      <c r="G46" s="1061"/>
      <c r="H46" s="1450"/>
      <c r="I46" s="1450"/>
      <c r="J46" s="1450"/>
      <c r="K46" s="1061"/>
      <c r="L46" s="1450"/>
      <c r="M46" s="1450"/>
      <c r="N46" s="1450"/>
      <c r="O46" s="1450"/>
      <c r="P46" s="1450"/>
      <c r="Q46" s="1450"/>
      <c r="R46" s="1450"/>
      <c r="S46" s="1450"/>
    </row>
    <row r="47" spans="1:19">
      <c r="A47" s="1450"/>
      <c r="B47" s="1450"/>
      <c r="C47" s="1450"/>
      <c r="D47" s="1061">
        <v>42</v>
      </c>
      <c r="E47" s="1063" t="s">
        <v>1290</v>
      </c>
      <c r="F47" s="1061"/>
      <c r="G47" s="1061"/>
      <c r="H47" s="1450"/>
      <c r="I47" s="1450"/>
      <c r="J47" s="1450"/>
      <c r="K47" s="1061"/>
      <c r="L47" s="1450"/>
      <c r="M47" s="1450"/>
      <c r="N47" s="1450"/>
      <c r="O47" s="1450"/>
      <c r="P47" s="1450"/>
      <c r="Q47" s="1450"/>
      <c r="R47" s="1450"/>
      <c r="S47" s="1450"/>
    </row>
    <row r="48" spans="1:19">
      <c r="A48" s="1450"/>
      <c r="B48" s="1450"/>
      <c r="C48" s="1436"/>
      <c r="D48" s="1061">
        <v>43</v>
      </c>
      <c r="E48" s="1063" t="s">
        <v>1291</v>
      </c>
      <c r="F48" s="1061"/>
      <c r="G48" s="1061"/>
      <c r="H48" s="1436"/>
      <c r="I48" s="1436"/>
      <c r="J48" s="1436"/>
      <c r="K48" s="1061"/>
      <c r="L48" s="1450"/>
      <c r="M48" s="1450"/>
      <c r="N48" s="1436"/>
      <c r="O48" s="1450"/>
      <c r="P48" s="1450"/>
      <c r="Q48" s="1436"/>
      <c r="R48" s="1436"/>
      <c r="S48" s="1450"/>
    </row>
    <row r="49" spans="1:19" ht="22.5">
      <c r="A49" s="1450"/>
      <c r="B49" s="1449" t="s">
        <v>70</v>
      </c>
      <c r="C49" s="1449" t="s">
        <v>1292</v>
      </c>
      <c r="D49" s="1061">
        <v>46</v>
      </c>
      <c r="E49" s="1064" t="s">
        <v>722</v>
      </c>
      <c r="F49" s="1061"/>
      <c r="G49" s="1061"/>
      <c r="H49" s="1061"/>
      <c r="I49" s="1061"/>
      <c r="J49" s="1454">
        <v>2</v>
      </c>
      <c r="K49" s="1066"/>
      <c r="L49" s="1061"/>
      <c r="M49" s="1457" t="s">
        <v>197</v>
      </c>
      <c r="N49" s="1454">
        <v>32</v>
      </c>
      <c r="O49" s="1454">
        <v>0</v>
      </c>
      <c r="P49" s="1454">
        <v>32</v>
      </c>
      <c r="Q49" s="1454">
        <v>1</v>
      </c>
      <c r="R49" s="1453">
        <v>1.2539184952978099E-2</v>
      </c>
      <c r="S49" s="1450"/>
    </row>
    <row r="50" spans="1:19">
      <c r="A50" s="1450"/>
      <c r="B50" s="1450"/>
      <c r="C50" s="1450"/>
      <c r="D50" s="1061">
        <v>47</v>
      </c>
      <c r="E50" s="1064" t="s">
        <v>81</v>
      </c>
      <c r="F50" s="1061"/>
      <c r="G50" s="1061"/>
      <c r="H50" s="1061"/>
      <c r="I50" s="1061"/>
      <c r="J50" s="1450"/>
      <c r="K50" s="1066"/>
      <c r="L50" s="1061"/>
      <c r="M50" s="1450"/>
      <c r="N50" s="1450"/>
      <c r="O50" s="1450"/>
      <c r="P50" s="1450"/>
      <c r="Q50" s="1450"/>
      <c r="R50" s="1450"/>
      <c r="S50" s="1450"/>
    </row>
    <row r="51" spans="1:19" ht="24">
      <c r="A51" s="1450"/>
      <c r="B51" s="1450"/>
      <c r="C51" s="1450"/>
      <c r="D51" s="1061">
        <v>48</v>
      </c>
      <c r="E51" s="1064" t="s">
        <v>1384</v>
      </c>
      <c r="F51" s="1061"/>
      <c r="G51" s="1061"/>
      <c r="H51" s="1061"/>
      <c r="I51" s="1061"/>
      <c r="J51" s="1450"/>
      <c r="K51" s="1066"/>
      <c r="L51" s="1061"/>
      <c r="M51" s="1450"/>
      <c r="N51" s="1450"/>
      <c r="O51" s="1450"/>
      <c r="P51" s="1450"/>
      <c r="Q51" s="1450"/>
      <c r="R51" s="1450"/>
      <c r="S51" s="1450"/>
    </row>
    <row r="52" spans="1:19" ht="23.25">
      <c r="A52" s="1450"/>
      <c r="B52" s="1450"/>
      <c r="C52" s="1450"/>
      <c r="D52" s="1061">
        <v>49</v>
      </c>
      <c r="E52" s="1064" t="s">
        <v>1385</v>
      </c>
      <c r="F52" s="1061"/>
      <c r="G52" s="1061"/>
      <c r="H52" s="1061"/>
      <c r="I52" s="1061"/>
      <c r="J52" s="1450"/>
      <c r="K52" s="1066"/>
      <c r="L52" s="1061"/>
      <c r="M52" s="1450"/>
      <c r="N52" s="1450"/>
      <c r="O52" s="1450"/>
      <c r="P52" s="1450"/>
      <c r="Q52" s="1450"/>
      <c r="R52" s="1450"/>
      <c r="S52" s="1450"/>
    </row>
    <row r="53" spans="1:19">
      <c r="A53" s="1450"/>
      <c r="B53" s="1450"/>
      <c r="C53" s="1450"/>
      <c r="D53" s="1061">
        <v>50</v>
      </c>
      <c r="E53" s="1064" t="s">
        <v>1386</v>
      </c>
      <c r="F53" s="1061"/>
      <c r="G53" s="1061"/>
      <c r="H53" s="1061"/>
      <c r="I53" s="1061"/>
      <c r="J53" s="1450"/>
      <c r="K53" s="1066"/>
      <c r="L53" s="1061"/>
      <c r="M53" s="1450"/>
      <c r="N53" s="1450"/>
      <c r="O53" s="1450"/>
      <c r="P53" s="1450"/>
      <c r="Q53" s="1450"/>
      <c r="R53" s="1450"/>
      <c r="S53" s="1450"/>
    </row>
    <row r="54" spans="1:19">
      <c r="A54" s="1450"/>
      <c r="B54" s="1450"/>
      <c r="C54" s="1450"/>
      <c r="D54" s="1061">
        <v>51</v>
      </c>
      <c r="E54" s="1064" t="s">
        <v>1387</v>
      </c>
      <c r="F54" s="1061"/>
      <c r="G54" s="1061"/>
      <c r="H54" s="1061"/>
      <c r="I54" s="1061"/>
      <c r="J54" s="1450"/>
      <c r="K54" s="1066"/>
      <c r="L54" s="1061"/>
      <c r="M54" s="1450"/>
      <c r="N54" s="1450"/>
      <c r="O54" s="1450"/>
      <c r="P54" s="1450"/>
      <c r="Q54" s="1450"/>
      <c r="R54" s="1450"/>
      <c r="S54" s="1450"/>
    </row>
    <row r="55" spans="1:19">
      <c r="A55" s="1450"/>
      <c r="B55" s="1450"/>
      <c r="C55" s="1450"/>
      <c r="D55" s="1061">
        <v>52</v>
      </c>
      <c r="E55" s="1064" t="s">
        <v>1388</v>
      </c>
      <c r="F55" s="1061"/>
      <c r="G55" s="1061"/>
      <c r="H55" s="1061"/>
      <c r="I55" s="1061"/>
      <c r="J55" s="1450"/>
      <c r="K55" s="1066"/>
      <c r="L55" s="1061"/>
      <c r="M55" s="1450"/>
      <c r="N55" s="1450"/>
      <c r="O55" s="1450"/>
      <c r="P55" s="1450"/>
      <c r="Q55" s="1450"/>
      <c r="R55" s="1450"/>
      <c r="S55" s="1450"/>
    </row>
    <row r="56" spans="1:19" ht="23.25">
      <c r="A56" s="1450"/>
      <c r="B56" s="1450"/>
      <c r="C56" s="1450"/>
      <c r="D56" s="1061">
        <v>53</v>
      </c>
      <c r="E56" s="1064" t="s">
        <v>1389</v>
      </c>
      <c r="F56" s="1061"/>
      <c r="G56" s="1061"/>
      <c r="H56" s="1061"/>
      <c r="I56" s="1061"/>
      <c r="J56" s="1450"/>
      <c r="K56" s="1066"/>
      <c r="L56" s="1061"/>
      <c r="M56" s="1450"/>
      <c r="N56" s="1450"/>
      <c r="O56" s="1450"/>
      <c r="P56" s="1450"/>
      <c r="Q56" s="1450"/>
      <c r="R56" s="1450"/>
      <c r="S56" s="1450"/>
    </row>
    <row r="57" spans="1:19">
      <c r="A57" s="1450"/>
      <c r="B57" s="1450"/>
      <c r="C57" s="1450"/>
      <c r="D57" s="1061">
        <v>54</v>
      </c>
      <c r="E57" s="1064" t="s">
        <v>1390</v>
      </c>
      <c r="F57" s="1061"/>
      <c r="G57" s="1061"/>
      <c r="H57" s="1061"/>
      <c r="I57" s="1061"/>
      <c r="J57" s="1450"/>
      <c r="K57" s="1066"/>
      <c r="L57" s="1061"/>
      <c r="M57" s="1450"/>
      <c r="N57" s="1450"/>
      <c r="O57" s="1450"/>
      <c r="P57" s="1450"/>
      <c r="Q57" s="1450"/>
      <c r="R57" s="1450"/>
      <c r="S57" s="1450"/>
    </row>
    <row r="58" spans="1:19">
      <c r="A58" s="1450"/>
      <c r="B58" s="1450"/>
      <c r="C58" s="1450"/>
      <c r="D58" s="1061">
        <v>55</v>
      </c>
      <c r="E58" s="1064" t="s">
        <v>89</v>
      </c>
      <c r="F58" s="1061"/>
      <c r="G58" s="1061"/>
      <c r="H58" s="1061"/>
      <c r="I58" s="1061"/>
      <c r="J58" s="1450"/>
      <c r="K58" s="1066"/>
      <c r="L58" s="1061"/>
      <c r="M58" s="1450"/>
      <c r="N58" s="1450"/>
      <c r="O58" s="1450"/>
      <c r="P58" s="1450"/>
      <c r="Q58" s="1450"/>
      <c r="R58" s="1450"/>
      <c r="S58" s="1450"/>
    </row>
    <row r="59" spans="1:19">
      <c r="A59" s="1450"/>
      <c r="B59" s="1450"/>
      <c r="C59" s="1450"/>
      <c r="D59" s="1061">
        <v>56</v>
      </c>
      <c r="E59" s="1064" t="s">
        <v>1391</v>
      </c>
      <c r="F59" s="1061"/>
      <c r="G59" s="1061"/>
      <c r="H59" s="1061"/>
      <c r="I59" s="1061"/>
      <c r="J59" s="1450"/>
      <c r="K59" s="1066"/>
      <c r="L59" s="1061"/>
      <c r="M59" s="1450"/>
      <c r="N59" s="1450"/>
      <c r="O59" s="1450"/>
      <c r="P59" s="1450"/>
      <c r="Q59" s="1450"/>
      <c r="R59" s="1450"/>
      <c r="S59" s="1450"/>
    </row>
    <row r="60" spans="1:19">
      <c r="A60" s="1450"/>
      <c r="B60" s="1450"/>
      <c r="C60" s="1450"/>
      <c r="D60" s="1061">
        <v>57</v>
      </c>
      <c r="E60" s="1064" t="s">
        <v>91</v>
      </c>
      <c r="F60" s="1061"/>
      <c r="G60" s="1061"/>
      <c r="H60" s="1061"/>
      <c r="I60" s="1061"/>
      <c r="J60" s="1450"/>
      <c r="K60" s="1066"/>
      <c r="L60" s="1061"/>
      <c r="M60" s="1450"/>
      <c r="N60" s="1450"/>
      <c r="O60" s="1450"/>
      <c r="P60" s="1450"/>
      <c r="Q60" s="1450"/>
      <c r="R60" s="1450"/>
      <c r="S60" s="1450"/>
    </row>
    <row r="61" spans="1:19">
      <c r="A61" s="1450"/>
      <c r="B61" s="1450"/>
      <c r="C61" s="1450"/>
      <c r="D61" s="1061">
        <v>58</v>
      </c>
      <c r="E61" s="1064" t="s">
        <v>92</v>
      </c>
      <c r="F61" s="1061"/>
      <c r="G61" s="1061"/>
      <c r="H61" s="1061"/>
      <c r="I61" s="1061"/>
      <c r="J61" s="1450"/>
      <c r="K61" s="1066"/>
      <c r="L61" s="1061"/>
      <c r="M61" s="1450"/>
      <c r="N61" s="1450"/>
      <c r="O61" s="1450"/>
      <c r="P61" s="1450"/>
      <c r="Q61" s="1450"/>
      <c r="R61" s="1450"/>
      <c r="S61" s="1450"/>
    </row>
    <row r="62" spans="1:19">
      <c r="A62" s="1450"/>
      <c r="B62" s="1450"/>
      <c r="C62" s="1450"/>
      <c r="D62" s="1061">
        <v>59</v>
      </c>
      <c r="E62" s="1064" t="s">
        <v>93</v>
      </c>
      <c r="F62" s="1061"/>
      <c r="G62" s="1061"/>
      <c r="H62" s="1061"/>
      <c r="I62" s="1061"/>
      <c r="J62" s="1450"/>
      <c r="K62" s="1066"/>
      <c r="L62" s="1061"/>
      <c r="M62" s="1450"/>
      <c r="N62" s="1450"/>
      <c r="O62" s="1450"/>
      <c r="P62" s="1450"/>
      <c r="Q62" s="1450"/>
      <c r="R62" s="1450"/>
      <c r="S62" s="1450"/>
    </row>
    <row r="63" spans="1:19" ht="23.25">
      <c r="A63" s="1450"/>
      <c r="B63" s="1450"/>
      <c r="C63" s="1450"/>
      <c r="D63" s="1061">
        <v>60</v>
      </c>
      <c r="E63" s="1064" t="s">
        <v>1392</v>
      </c>
      <c r="F63" s="1061"/>
      <c r="G63" s="1061"/>
      <c r="H63" s="1061"/>
      <c r="I63" s="1061"/>
      <c r="J63" s="1450"/>
      <c r="K63" s="1066"/>
      <c r="L63" s="1061"/>
      <c r="M63" s="1450"/>
      <c r="N63" s="1450"/>
      <c r="O63" s="1450"/>
      <c r="P63" s="1450"/>
      <c r="Q63" s="1450"/>
      <c r="R63" s="1450"/>
      <c r="S63" s="1450"/>
    </row>
    <row r="64" spans="1:19" ht="23.25">
      <c r="A64" s="1450"/>
      <c r="B64" s="1450"/>
      <c r="C64" s="1450"/>
      <c r="D64" s="1061">
        <v>61</v>
      </c>
      <c r="E64" s="1064" t="s">
        <v>1393</v>
      </c>
      <c r="F64" s="1061"/>
      <c r="G64" s="1061"/>
      <c r="H64" s="1061"/>
      <c r="I64" s="1061"/>
      <c r="J64" s="1450"/>
      <c r="K64" s="1066"/>
      <c r="L64" s="1061"/>
      <c r="M64" s="1450"/>
      <c r="N64" s="1450"/>
      <c r="O64" s="1450"/>
      <c r="P64" s="1450"/>
      <c r="Q64" s="1450"/>
      <c r="R64" s="1450"/>
      <c r="S64" s="1450"/>
    </row>
    <row r="65" spans="1:19">
      <c r="A65" s="1450"/>
      <c r="B65" s="1450"/>
      <c r="C65" s="1450"/>
      <c r="D65" s="1061">
        <v>62</v>
      </c>
      <c r="E65" s="1064" t="s">
        <v>96</v>
      </c>
      <c r="F65" s="1061"/>
      <c r="G65" s="1061"/>
      <c r="H65" s="1061"/>
      <c r="I65" s="1061"/>
      <c r="J65" s="1450"/>
      <c r="K65" s="1066"/>
      <c r="L65" s="1061"/>
      <c r="M65" s="1450"/>
      <c r="N65" s="1450"/>
      <c r="O65" s="1450"/>
      <c r="P65" s="1450"/>
      <c r="Q65" s="1450"/>
      <c r="R65" s="1450"/>
      <c r="S65" s="1450"/>
    </row>
    <row r="66" spans="1:19" ht="23.25">
      <c r="A66" s="1450"/>
      <c r="B66" s="1450"/>
      <c r="C66" s="1450"/>
      <c r="D66" s="1061">
        <v>63</v>
      </c>
      <c r="E66" s="1064" t="s">
        <v>1394</v>
      </c>
      <c r="F66" s="1061"/>
      <c r="G66" s="1061"/>
      <c r="H66" s="1061"/>
      <c r="I66" s="1061"/>
      <c r="J66" s="1450"/>
      <c r="K66" s="1066"/>
      <c r="L66" s="1061"/>
      <c r="M66" s="1450"/>
      <c r="N66" s="1450"/>
      <c r="O66" s="1450"/>
      <c r="P66" s="1450"/>
      <c r="Q66" s="1450"/>
      <c r="R66" s="1450"/>
      <c r="S66" s="1450"/>
    </row>
    <row r="67" spans="1:19">
      <c r="A67" s="1450"/>
      <c r="B67" s="1450"/>
      <c r="C67" s="1450"/>
      <c r="D67" s="1061">
        <v>64</v>
      </c>
      <c r="E67" s="1064" t="s">
        <v>98</v>
      </c>
      <c r="F67" s="1061"/>
      <c r="G67" s="1061"/>
      <c r="H67" s="1061"/>
      <c r="I67" s="1061"/>
      <c r="J67" s="1450"/>
      <c r="K67" s="1066"/>
      <c r="L67" s="1061"/>
      <c r="M67" s="1450"/>
      <c r="N67" s="1450"/>
      <c r="O67" s="1450"/>
      <c r="P67" s="1450"/>
      <c r="Q67" s="1450"/>
      <c r="R67" s="1450"/>
      <c r="S67" s="1450"/>
    </row>
    <row r="68" spans="1:19">
      <c r="A68" s="1450"/>
      <c r="B68" s="1450"/>
      <c r="C68" s="1450"/>
      <c r="D68" s="1061">
        <v>65</v>
      </c>
      <c r="E68" s="1064" t="s">
        <v>1395</v>
      </c>
      <c r="F68" s="1061"/>
      <c r="G68" s="1061"/>
      <c r="H68" s="1061"/>
      <c r="I68" s="1061"/>
      <c r="J68" s="1450"/>
      <c r="K68" s="1066"/>
      <c r="L68" s="1061"/>
      <c r="M68" s="1450"/>
      <c r="N68" s="1450"/>
      <c r="O68" s="1450"/>
      <c r="P68" s="1450"/>
      <c r="Q68" s="1450"/>
      <c r="R68" s="1450"/>
      <c r="S68" s="1450"/>
    </row>
    <row r="69" spans="1:19">
      <c r="A69" s="1450"/>
      <c r="B69" s="1450"/>
      <c r="C69" s="1450"/>
      <c r="D69" s="1061">
        <v>66</v>
      </c>
      <c r="E69" s="1064" t="s">
        <v>324</v>
      </c>
      <c r="F69" s="1061"/>
      <c r="G69" s="1061"/>
      <c r="H69" s="1061"/>
      <c r="I69" s="1061"/>
      <c r="J69" s="1450"/>
      <c r="K69" s="1066"/>
      <c r="L69" s="1061"/>
      <c r="M69" s="1450"/>
      <c r="N69" s="1450"/>
      <c r="O69" s="1450"/>
      <c r="P69" s="1450"/>
      <c r="Q69" s="1450"/>
      <c r="R69" s="1450"/>
      <c r="S69" s="1450"/>
    </row>
    <row r="70" spans="1:19">
      <c r="A70" s="1450"/>
      <c r="B70" s="1450"/>
      <c r="C70" s="1450"/>
      <c r="D70" s="1061">
        <v>67</v>
      </c>
      <c r="E70" s="1064" t="s">
        <v>100</v>
      </c>
      <c r="F70" s="1061"/>
      <c r="G70" s="1061"/>
      <c r="H70" s="1061"/>
      <c r="I70" s="1061"/>
      <c r="J70" s="1450"/>
      <c r="K70" s="1066"/>
      <c r="L70" s="1061"/>
      <c r="M70" s="1450"/>
      <c r="N70" s="1450"/>
      <c r="O70" s="1450"/>
      <c r="P70" s="1450"/>
      <c r="Q70" s="1450"/>
      <c r="R70" s="1450"/>
      <c r="S70" s="1450"/>
    </row>
    <row r="71" spans="1:19" ht="22.5">
      <c r="A71" s="1450"/>
      <c r="B71" s="1450"/>
      <c r="C71" s="1450"/>
      <c r="D71" s="1061">
        <v>68</v>
      </c>
      <c r="E71" s="1064" t="s">
        <v>101</v>
      </c>
      <c r="F71" s="1061"/>
      <c r="G71" s="1061"/>
      <c r="H71" s="1061"/>
      <c r="I71" s="1061"/>
      <c r="J71" s="1450"/>
      <c r="K71" s="1066"/>
      <c r="L71" s="1061"/>
      <c r="M71" s="1450"/>
      <c r="N71" s="1450"/>
      <c r="O71" s="1450"/>
      <c r="P71" s="1450"/>
      <c r="Q71" s="1450"/>
      <c r="R71" s="1450"/>
      <c r="S71" s="1450"/>
    </row>
    <row r="72" spans="1:19">
      <c r="A72" s="1450"/>
      <c r="B72" s="1450"/>
      <c r="C72" s="1450"/>
      <c r="D72" s="1061">
        <v>69</v>
      </c>
      <c r="E72" s="1064" t="s">
        <v>102</v>
      </c>
      <c r="F72" s="1061"/>
      <c r="G72" s="1061"/>
      <c r="H72" s="1061"/>
      <c r="I72" s="1061"/>
      <c r="J72" s="1450"/>
      <c r="K72" s="1066"/>
      <c r="L72" s="1061"/>
      <c r="M72" s="1450"/>
      <c r="N72" s="1450"/>
      <c r="O72" s="1450"/>
      <c r="P72" s="1450"/>
      <c r="Q72" s="1450"/>
      <c r="R72" s="1450"/>
      <c r="S72" s="1450"/>
    </row>
    <row r="73" spans="1:19">
      <c r="A73" s="1450"/>
      <c r="B73" s="1450"/>
      <c r="C73" s="1450"/>
      <c r="D73" s="1061">
        <v>70</v>
      </c>
      <c r="E73" s="1064" t="s">
        <v>103</v>
      </c>
      <c r="F73" s="1061"/>
      <c r="G73" s="1061"/>
      <c r="H73" s="1061"/>
      <c r="I73" s="1061"/>
      <c r="J73" s="1450"/>
      <c r="K73" s="1066"/>
      <c r="L73" s="1061"/>
      <c r="M73" s="1450"/>
      <c r="N73" s="1450"/>
      <c r="O73" s="1450"/>
      <c r="P73" s="1450"/>
      <c r="Q73" s="1450"/>
      <c r="R73" s="1450"/>
      <c r="S73" s="1450"/>
    </row>
    <row r="74" spans="1:19" ht="22.5">
      <c r="A74" s="1450"/>
      <c r="B74" s="1450"/>
      <c r="C74" s="1450"/>
      <c r="D74" s="1061">
        <v>71</v>
      </c>
      <c r="E74" s="1064" t="s">
        <v>104</v>
      </c>
      <c r="F74" s="1061"/>
      <c r="G74" s="1061"/>
      <c r="H74" s="1061"/>
      <c r="I74" s="1061"/>
      <c r="J74" s="1450"/>
      <c r="K74" s="1066"/>
      <c r="L74" s="1061"/>
      <c r="M74" s="1450"/>
      <c r="N74" s="1450"/>
      <c r="O74" s="1450"/>
      <c r="P74" s="1450"/>
      <c r="Q74" s="1450"/>
      <c r="R74" s="1450"/>
      <c r="S74" s="1450"/>
    </row>
    <row r="75" spans="1:19" ht="22.5">
      <c r="A75" s="1450"/>
      <c r="B75" s="1450"/>
      <c r="C75" s="1450"/>
      <c r="D75" s="1061">
        <v>72</v>
      </c>
      <c r="E75" s="1064" t="s">
        <v>105</v>
      </c>
      <c r="F75" s="1061"/>
      <c r="G75" s="1061"/>
      <c r="H75" s="1061"/>
      <c r="I75" s="1061"/>
      <c r="J75" s="1450"/>
      <c r="K75" s="1066"/>
      <c r="L75" s="1061"/>
      <c r="M75" s="1450"/>
      <c r="N75" s="1450"/>
      <c r="O75" s="1450"/>
      <c r="P75" s="1450"/>
      <c r="Q75" s="1450"/>
      <c r="R75" s="1450"/>
      <c r="S75" s="1450"/>
    </row>
    <row r="76" spans="1:19" ht="22.5">
      <c r="A76" s="1450"/>
      <c r="B76" s="1450"/>
      <c r="C76" s="1450"/>
      <c r="D76" s="1061">
        <v>73</v>
      </c>
      <c r="E76" s="1064" t="s">
        <v>106</v>
      </c>
      <c r="F76" s="1061"/>
      <c r="G76" s="1061"/>
      <c r="H76" s="1061"/>
      <c r="I76" s="1061"/>
      <c r="J76" s="1450"/>
      <c r="K76" s="1066"/>
      <c r="L76" s="1061"/>
      <c r="M76" s="1450"/>
      <c r="N76" s="1450"/>
      <c r="O76" s="1450"/>
      <c r="P76" s="1450"/>
      <c r="Q76" s="1450"/>
      <c r="R76" s="1450"/>
      <c r="S76" s="1450"/>
    </row>
    <row r="77" spans="1:19">
      <c r="A77" s="1436"/>
      <c r="B77" s="1436"/>
      <c r="C77" s="1436"/>
      <c r="D77" s="1061">
        <v>74</v>
      </c>
      <c r="E77" s="1064" t="s">
        <v>107</v>
      </c>
      <c r="F77" s="1061"/>
      <c r="G77" s="1061"/>
      <c r="H77" s="1061"/>
      <c r="I77" s="1061"/>
      <c r="J77" s="1436"/>
      <c r="K77" s="1066"/>
      <c r="L77" s="1061"/>
      <c r="M77" s="1436"/>
      <c r="N77" s="1436"/>
      <c r="O77" s="1436"/>
      <c r="P77" s="1436"/>
      <c r="Q77" s="1436"/>
      <c r="R77" s="1436"/>
      <c r="S77" s="1436"/>
    </row>
    <row r="78" spans="1:19">
      <c r="A78" s="1435" t="s">
        <v>108</v>
      </c>
      <c r="B78" s="1456"/>
      <c r="C78" s="1456"/>
      <c r="D78" s="1456"/>
      <c r="E78" s="1451"/>
      <c r="F78" s="1061">
        <v>23</v>
      </c>
      <c r="G78" s="1061">
        <v>25</v>
      </c>
      <c r="H78" s="1061">
        <v>26</v>
      </c>
      <c r="I78" s="1061">
        <v>24</v>
      </c>
      <c r="J78" s="1061">
        <v>22</v>
      </c>
      <c r="K78" s="1061"/>
      <c r="L78" s="1061"/>
      <c r="M78" s="1061"/>
      <c r="N78" s="1067">
        <v>2552</v>
      </c>
      <c r="O78" s="1067">
        <v>602</v>
      </c>
      <c r="P78" s="1067">
        <v>1950</v>
      </c>
      <c r="Q78" s="1067">
        <v>136</v>
      </c>
      <c r="R78" s="1068">
        <v>1</v>
      </c>
      <c r="S78" s="1068">
        <v>1</v>
      </c>
    </row>
    <row r="79" spans="1:19">
      <c r="A79" s="1435" t="s">
        <v>1318</v>
      </c>
      <c r="B79" s="1456"/>
      <c r="C79" s="1456"/>
      <c r="D79" s="1456"/>
      <c r="E79" s="1451"/>
      <c r="F79" s="1066"/>
      <c r="G79" s="1066"/>
      <c r="H79" s="1066"/>
      <c r="I79" s="1066"/>
      <c r="J79" s="1066"/>
      <c r="K79" s="1066"/>
      <c r="L79" s="1061"/>
      <c r="M79" s="1061"/>
      <c r="N79" s="1069"/>
      <c r="O79" s="1070">
        <v>0.2358934169279</v>
      </c>
      <c r="P79" s="1071">
        <v>0.7641065830721</v>
      </c>
      <c r="Q79" s="1069"/>
      <c r="R79" s="1069"/>
      <c r="S79" s="1069"/>
    </row>
  </sheetData>
  <mergeCells count="55">
    <mergeCell ref="A78:E78"/>
    <mergeCell ref="A79:E79"/>
    <mergeCell ref="R45:R48"/>
    <mergeCell ref="B49:B77"/>
    <mergeCell ref="C49:C77"/>
    <mergeCell ref="J49:J77"/>
    <mergeCell ref="M49:M77"/>
    <mergeCell ref="N49:N77"/>
    <mergeCell ref="O49:O77"/>
    <mergeCell ref="P49:P77"/>
    <mergeCell ref="Q49:Q77"/>
    <mergeCell ref="R49:R77"/>
    <mergeCell ref="L45:L48"/>
    <mergeCell ref="M45:M48"/>
    <mergeCell ref="N45:N48"/>
    <mergeCell ref="O45:O48"/>
    <mergeCell ref="P45:P48"/>
    <mergeCell ref="Q45:Q48"/>
    <mergeCell ref="S22:S77"/>
    <mergeCell ref="C29:C38"/>
    <mergeCell ref="R29:R38"/>
    <mergeCell ref="C39:C44"/>
    <mergeCell ref="R39:R44"/>
    <mergeCell ref="S3:S5"/>
    <mergeCell ref="A6:A21"/>
    <mergeCell ref="B6:B48"/>
    <mergeCell ref="C6:C16"/>
    <mergeCell ref="R6:R16"/>
    <mergeCell ref="S6:S21"/>
    <mergeCell ref="C17:C21"/>
    <mergeCell ref="R17:R21"/>
    <mergeCell ref="A22:A44"/>
    <mergeCell ref="C22:C28"/>
    <mergeCell ref="R22:R28"/>
    <mergeCell ref="A45:A77"/>
    <mergeCell ref="C45:C48"/>
    <mergeCell ref="H45:H48"/>
    <mergeCell ref="I45:I48"/>
    <mergeCell ref="J45:J48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07" type="noConversion"/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5"/>
  <sheetViews>
    <sheetView zoomScaleNormal="100" workbookViewId="0">
      <pane xSplit="4" ySplit="5" topLeftCell="E15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32" customWidth="1"/>
    <col min="5" max="5" width="20.625" style="32" customWidth="1"/>
    <col min="6" max="17" width="3.125" style="32" customWidth="1"/>
    <col min="18" max="19" width="3.625" style="32" customWidth="1"/>
    <col min="20" max="21" width="4.625" style="32" customWidth="1"/>
    <col min="22" max="16384" width="9" style="32"/>
  </cols>
  <sheetData>
    <row r="1" spans="1:21" ht="30" customHeight="1">
      <c r="A1" s="1182" t="s">
        <v>308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  <c r="T1" s="1182"/>
      <c r="U1" s="1182"/>
    </row>
    <row r="2" spans="1:21" ht="15" customHeight="1">
      <c r="A2" s="1183" t="s">
        <v>370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  <c r="R2" s="1183"/>
      <c r="S2" s="1183"/>
      <c r="T2" s="1183"/>
      <c r="U2" s="1183"/>
    </row>
    <row r="3" spans="1:21" ht="18" customHeight="1">
      <c r="A3" s="1172" t="s">
        <v>1</v>
      </c>
      <c r="B3" s="1172"/>
      <c r="C3" s="1174"/>
      <c r="D3" s="1169" t="s">
        <v>2</v>
      </c>
      <c r="E3" s="1172" t="s">
        <v>3</v>
      </c>
      <c r="F3" s="1305" t="s">
        <v>4</v>
      </c>
      <c r="G3" s="1305"/>
      <c r="H3" s="1305" t="s">
        <v>5</v>
      </c>
      <c r="I3" s="1305"/>
      <c r="J3" s="1305" t="s">
        <v>6</v>
      </c>
      <c r="K3" s="1305"/>
      <c r="L3" s="1305" t="s">
        <v>230</v>
      </c>
      <c r="M3" s="1305"/>
      <c r="N3" s="1305" t="s">
        <v>231</v>
      </c>
      <c r="O3" s="1305"/>
      <c r="P3" s="1305" t="s">
        <v>232</v>
      </c>
      <c r="Q3" s="1305"/>
      <c r="R3" s="1169" t="s">
        <v>8</v>
      </c>
      <c r="S3" s="1169" t="s">
        <v>9</v>
      </c>
      <c r="T3" s="1172" t="s">
        <v>10</v>
      </c>
      <c r="U3" s="1160" t="s">
        <v>11</v>
      </c>
    </row>
    <row r="4" spans="1:21" ht="18" customHeight="1">
      <c r="A4" s="1174"/>
      <c r="B4" s="1174"/>
      <c r="C4" s="1174"/>
      <c r="D4" s="1169"/>
      <c r="E4" s="1172"/>
      <c r="F4" s="432">
        <v>1</v>
      </c>
      <c r="G4" s="432">
        <v>2</v>
      </c>
      <c r="H4" s="432">
        <v>3</v>
      </c>
      <c r="I4" s="432">
        <v>4</v>
      </c>
      <c r="J4" s="432">
        <v>5</v>
      </c>
      <c r="K4" s="432">
        <v>6</v>
      </c>
      <c r="L4" s="432">
        <v>7</v>
      </c>
      <c r="M4" s="432">
        <v>8</v>
      </c>
      <c r="N4" s="432">
        <v>9</v>
      </c>
      <c r="O4" s="432">
        <v>10</v>
      </c>
      <c r="P4" s="1172" t="s">
        <v>12</v>
      </c>
      <c r="Q4" s="1172" t="s">
        <v>13</v>
      </c>
      <c r="R4" s="1169"/>
      <c r="S4" s="1257"/>
      <c r="T4" s="1172"/>
      <c r="U4" s="1160"/>
    </row>
    <row r="5" spans="1:21" ht="18" customHeight="1">
      <c r="A5" s="1174"/>
      <c r="B5" s="1174"/>
      <c r="C5" s="1174"/>
      <c r="D5" s="1169"/>
      <c r="E5" s="1172"/>
      <c r="F5" s="157" t="s">
        <v>234</v>
      </c>
      <c r="G5" s="157" t="s">
        <v>234</v>
      </c>
      <c r="H5" s="157" t="s">
        <v>234</v>
      </c>
      <c r="I5" s="157" t="s">
        <v>234</v>
      </c>
      <c r="J5" s="157" t="s">
        <v>234</v>
      </c>
      <c r="K5" s="116" t="s">
        <v>234</v>
      </c>
      <c r="L5" s="157" t="s">
        <v>234</v>
      </c>
      <c r="M5" s="164" t="s">
        <v>110</v>
      </c>
      <c r="N5" s="157" t="s">
        <v>234</v>
      </c>
      <c r="O5" s="157" t="s">
        <v>234</v>
      </c>
      <c r="P5" s="1172"/>
      <c r="Q5" s="1172"/>
      <c r="R5" s="1169"/>
      <c r="S5" s="1257"/>
      <c r="T5" s="1172"/>
      <c r="U5" s="1160"/>
    </row>
    <row r="6" spans="1:21" ht="15.6" customHeight="1">
      <c r="A6" s="1169" t="s">
        <v>16</v>
      </c>
      <c r="B6" s="1169" t="s">
        <v>17</v>
      </c>
      <c r="C6" s="1169" t="s">
        <v>18</v>
      </c>
      <c r="D6" s="430">
        <v>1</v>
      </c>
      <c r="E6" s="23" t="s">
        <v>237</v>
      </c>
      <c r="F6" s="448">
        <v>2</v>
      </c>
      <c r="G6" s="448">
        <v>2</v>
      </c>
      <c r="H6" s="400"/>
      <c r="I6" s="400"/>
      <c r="J6" s="400"/>
      <c r="K6" s="448"/>
      <c r="L6" s="448"/>
      <c r="M6" s="448"/>
      <c r="N6" s="448"/>
      <c r="O6" s="448"/>
      <c r="P6" s="444"/>
      <c r="Q6" s="444"/>
      <c r="R6" s="446">
        <f t="shared" ref="R6:R20" si="0">F6*14+G6*14+H6*16+I6*14+J6*16+K6*14+L6*16+M6*14+N6*16+O6*19</f>
        <v>56</v>
      </c>
      <c r="S6" s="446">
        <f>INT(R6/16)+IF(MOD(R6,16)&gt;9,1,0)</f>
        <v>3</v>
      </c>
      <c r="T6" s="1372">
        <f>SUM(R6:R23)/(SUM(R6:R94))</f>
        <v>0.28205128205128205</v>
      </c>
      <c r="U6" s="1295">
        <f>SUM(R6:R28)/(SUM(R6:R94))</f>
        <v>0.43123543123543123</v>
      </c>
    </row>
    <row r="7" spans="1:21" ht="15.6" customHeight="1">
      <c r="A7" s="1252"/>
      <c r="B7" s="1252"/>
      <c r="C7" s="1253"/>
      <c r="D7" s="430">
        <v>2</v>
      </c>
      <c r="E7" s="23" t="s">
        <v>238</v>
      </c>
      <c r="F7" s="400"/>
      <c r="G7" s="400"/>
      <c r="H7" s="400">
        <v>2</v>
      </c>
      <c r="I7" s="400"/>
      <c r="J7" s="400"/>
      <c r="K7" s="448"/>
      <c r="L7" s="448"/>
      <c r="M7" s="448"/>
      <c r="N7" s="448"/>
      <c r="O7" s="448"/>
      <c r="P7" s="444"/>
      <c r="Q7" s="444"/>
      <c r="R7" s="446">
        <f t="shared" si="0"/>
        <v>32</v>
      </c>
      <c r="S7" s="446">
        <f t="shared" ref="S7:S20" si="1">INT(R7/16)+IF(MOD(R7,16)&gt;9,1,0)</f>
        <v>2</v>
      </c>
      <c r="T7" s="1372"/>
      <c r="U7" s="1295"/>
    </row>
    <row r="8" spans="1:21" ht="15.6" customHeight="1">
      <c r="A8" s="1252"/>
      <c r="B8" s="1252"/>
      <c r="C8" s="1253"/>
      <c r="D8" s="430">
        <v>3</v>
      </c>
      <c r="E8" s="23" t="s">
        <v>239</v>
      </c>
      <c r="F8" s="400"/>
      <c r="G8" s="400"/>
      <c r="H8" s="400"/>
      <c r="I8" s="400">
        <v>2</v>
      </c>
      <c r="J8" s="400"/>
      <c r="K8" s="448"/>
      <c r="L8" s="448"/>
      <c r="M8" s="448"/>
      <c r="N8" s="448"/>
      <c r="O8" s="448"/>
      <c r="P8" s="444"/>
      <c r="Q8" s="444"/>
      <c r="R8" s="446">
        <f t="shared" si="0"/>
        <v>28</v>
      </c>
      <c r="S8" s="446">
        <f t="shared" si="1"/>
        <v>2</v>
      </c>
      <c r="T8" s="1372"/>
      <c r="U8" s="1295"/>
    </row>
    <row r="9" spans="1:21" ht="15.6" customHeight="1">
      <c r="A9" s="1252"/>
      <c r="B9" s="1252"/>
      <c r="C9" s="1253"/>
      <c r="D9" s="430">
        <v>4</v>
      </c>
      <c r="E9" s="23" t="s">
        <v>19</v>
      </c>
      <c r="F9" s="400"/>
      <c r="G9" s="400"/>
      <c r="H9" s="400"/>
      <c r="I9" s="400"/>
      <c r="J9" s="448">
        <v>2</v>
      </c>
      <c r="K9" s="448">
        <v>2</v>
      </c>
      <c r="L9" s="448"/>
      <c r="M9" s="448"/>
      <c r="N9" s="448"/>
      <c r="O9" s="448"/>
      <c r="P9" s="444"/>
      <c r="Q9" s="444"/>
      <c r="R9" s="446">
        <f t="shared" si="0"/>
        <v>60</v>
      </c>
      <c r="S9" s="446">
        <f t="shared" si="1"/>
        <v>4</v>
      </c>
      <c r="T9" s="1372"/>
      <c r="U9" s="1295"/>
    </row>
    <row r="10" spans="1:21" ht="15.6" customHeight="1">
      <c r="A10" s="1252"/>
      <c r="B10" s="1252"/>
      <c r="C10" s="1253"/>
      <c r="D10" s="430">
        <v>5</v>
      </c>
      <c r="E10" s="158" t="s">
        <v>20</v>
      </c>
      <c r="F10" s="448"/>
      <c r="G10" s="448"/>
      <c r="H10" s="448"/>
      <c r="I10" s="448"/>
      <c r="J10" s="448"/>
      <c r="K10" s="448"/>
      <c r="L10" s="448">
        <v>2</v>
      </c>
      <c r="M10" s="448">
        <v>2</v>
      </c>
      <c r="N10" s="448"/>
      <c r="O10" s="448"/>
      <c r="P10" s="446"/>
      <c r="Q10" s="446"/>
      <c r="R10" s="446">
        <f t="shared" si="0"/>
        <v>60</v>
      </c>
      <c r="S10" s="446">
        <f t="shared" si="1"/>
        <v>4</v>
      </c>
      <c r="T10" s="1372"/>
      <c r="U10" s="1295"/>
    </row>
    <row r="11" spans="1:21" ht="15.6" customHeight="1">
      <c r="A11" s="1252"/>
      <c r="B11" s="1252"/>
      <c r="C11" s="1253"/>
      <c r="D11" s="430">
        <v>6</v>
      </c>
      <c r="E11" s="159" t="s">
        <v>240</v>
      </c>
      <c r="F11" s="448">
        <v>2</v>
      </c>
      <c r="G11" s="448">
        <v>2</v>
      </c>
      <c r="H11" s="448">
        <v>2</v>
      </c>
      <c r="I11" s="448">
        <v>2</v>
      </c>
      <c r="J11" s="448"/>
      <c r="K11" s="448"/>
      <c r="L11" s="448"/>
      <c r="M11" s="448"/>
      <c r="N11" s="448"/>
      <c r="O11" s="448"/>
      <c r="P11" s="446"/>
      <c r="Q11" s="446"/>
      <c r="R11" s="446">
        <f t="shared" si="0"/>
        <v>116</v>
      </c>
      <c r="S11" s="446">
        <f t="shared" si="1"/>
        <v>7</v>
      </c>
      <c r="T11" s="1372"/>
      <c r="U11" s="1295"/>
    </row>
    <row r="12" spans="1:21" ht="15.6" customHeight="1">
      <c r="A12" s="1252"/>
      <c r="B12" s="1252"/>
      <c r="C12" s="1253"/>
      <c r="D12" s="430">
        <v>7</v>
      </c>
      <c r="E12" s="159" t="s">
        <v>241</v>
      </c>
      <c r="F12" s="448">
        <v>2</v>
      </c>
      <c r="G12" s="448">
        <v>2</v>
      </c>
      <c r="H12" s="448">
        <v>2</v>
      </c>
      <c r="I12" s="448">
        <v>2</v>
      </c>
      <c r="J12" s="448"/>
      <c r="K12" s="448"/>
      <c r="L12" s="448"/>
      <c r="M12" s="448"/>
      <c r="N12" s="448"/>
      <c r="O12" s="448"/>
      <c r="P12" s="446"/>
      <c r="Q12" s="446"/>
      <c r="R12" s="446">
        <f t="shared" si="0"/>
        <v>116</v>
      </c>
      <c r="S12" s="446">
        <f t="shared" si="1"/>
        <v>7</v>
      </c>
      <c r="T12" s="1372"/>
      <c r="U12" s="1295"/>
    </row>
    <row r="13" spans="1:21" ht="15.6" customHeight="1">
      <c r="A13" s="1252"/>
      <c r="B13" s="1252"/>
      <c r="C13" s="1253"/>
      <c r="D13" s="430">
        <v>8</v>
      </c>
      <c r="E13" s="159" t="s">
        <v>242</v>
      </c>
      <c r="F13" s="448">
        <v>2</v>
      </c>
      <c r="G13" s="448">
        <v>2</v>
      </c>
      <c r="H13" s="448"/>
      <c r="I13" s="448"/>
      <c r="J13" s="448"/>
      <c r="K13" s="448"/>
      <c r="L13" s="448"/>
      <c r="M13" s="448"/>
      <c r="N13" s="448"/>
      <c r="O13" s="448"/>
      <c r="P13" s="446"/>
      <c r="Q13" s="446"/>
      <c r="R13" s="446">
        <f t="shared" si="0"/>
        <v>56</v>
      </c>
      <c r="S13" s="446">
        <f t="shared" si="1"/>
        <v>3</v>
      </c>
      <c r="T13" s="1372"/>
      <c r="U13" s="1295"/>
    </row>
    <row r="14" spans="1:21" ht="15.6" customHeight="1">
      <c r="A14" s="1252"/>
      <c r="B14" s="1252"/>
      <c r="C14" s="1253"/>
      <c r="D14" s="430">
        <v>9</v>
      </c>
      <c r="E14" s="159" t="s">
        <v>243</v>
      </c>
      <c r="F14" s="448">
        <v>2</v>
      </c>
      <c r="G14" s="448">
        <v>2</v>
      </c>
      <c r="H14" s="448"/>
      <c r="I14" s="448"/>
      <c r="J14" s="448"/>
      <c r="K14" s="448"/>
      <c r="L14" s="448"/>
      <c r="M14" s="448"/>
      <c r="N14" s="448"/>
      <c r="O14" s="448"/>
      <c r="P14" s="446"/>
      <c r="Q14" s="446"/>
      <c r="R14" s="446">
        <f t="shared" si="0"/>
        <v>56</v>
      </c>
      <c r="S14" s="446">
        <f t="shared" si="1"/>
        <v>3</v>
      </c>
      <c r="T14" s="1372"/>
      <c r="U14" s="1295"/>
    </row>
    <row r="15" spans="1:21" ht="15.6" customHeight="1">
      <c r="A15" s="1252"/>
      <c r="B15" s="1252"/>
      <c r="C15" s="1253"/>
      <c r="D15" s="430">
        <v>10</v>
      </c>
      <c r="E15" s="159" t="s">
        <v>244</v>
      </c>
      <c r="F15" s="448">
        <v>2</v>
      </c>
      <c r="G15" s="448">
        <v>2</v>
      </c>
      <c r="H15" s="448">
        <v>2</v>
      </c>
      <c r="I15" s="448">
        <v>2</v>
      </c>
      <c r="J15" s="448"/>
      <c r="K15" s="448"/>
      <c r="L15" s="448"/>
      <c r="M15" s="448"/>
      <c r="N15" s="448"/>
      <c r="O15" s="448"/>
      <c r="P15" s="446"/>
      <c r="Q15" s="446"/>
      <c r="R15" s="446">
        <f t="shared" si="0"/>
        <v>116</v>
      </c>
      <c r="S15" s="446">
        <f t="shared" si="1"/>
        <v>7</v>
      </c>
      <c r="T15" s="1372"/>
      <c r="U15" s="1295"/>
    </row>
    <row r="16" spans="1:21" ht="15.6" customHeight="1">
      <c r="A16" s="1252"/>
      <c r="B16" s="1252"/>
      <c r="C16" s="1253"/>
      <c r="D16" s="430">
        <v>11</v>
      </c>
      <c r="E16" s="40" t="s">
        <v>309</v>
      </c>
      <c r="F16" s="448"/>
      <c r="G16" s="448"/>
      <c r="H16" s="448"/>
      <c r="I16" s="448"/>
      <c r="J16" s="401">
        <v>2</v>
      </c>
      <c r="K16" s="401">
        <v>2</v>
      </c>
      <c r="L16" s="448"/>
      <c r="M16" s="448"/>
      <c r="N16" s="448"/>
      <c r="O16" s="448"/>
      <c r="P16" s="446"/>
      <c r="Q16" s="446"/>
      <c r="R16" s="446">
        <f t="shared" si="0"/>
        <v>60</v>
      </c>
      <c r="S16" s="446">
        <f t="shared" si="1"/>
        <v>4</v>
      </c>
      <c r="T16" s="1372"/>
      <c r="U16" s="1295"/>
    </row>
    <row r="17" spans="1:21" ht="15.6" customHeight="1">
      <c r="A17" s="1252"/>
      <c r="B17" s="1252"/>
      <c r="C17" s="1253"/>
      <c r="D17" s="430">
        <v>12</v>
      </c>
      <c r="E17" s="40" t="s">
        <v>310</v>
      </c>
      <c r="F17" s="448"/>
      <c r="G17" s="448"/>
      <c r="H17" s="448"/>
      <c r="I17" s="448"/>
      <c r="J17" s="448"/>
      <c r="K17" s="448"/>
      <c r="L17" s="401">
        <v>2</v>
      </c>
      <c r="M17" s="401">
        <v>2</v>
      </c>
      <c r="N17" s="401"/>
      <c r="O17" s="448"/>
      <c r="P17" s="446"/>
      <c r="Q17" s="446"/>
      <c r="R17" s="446">
        <f t="shared" si="0"/>
        <v>60</v>
      </c>
      <c r="S17" s="446">
        <f t="shared" si="1"/>
        <v>4</v>
      </c>
      <c r="T17" s="1372"/>
      <c r="U17" s="1295"/>
    </row>
    <row r="18" spans="1:21" ht="15.6" customHeight="1">
      <c r="A18" s="1252"/>
      <c r="B18" s="1252"/>
      <c r="C18" s="1253"/>
      <c r="D18" s="430">
        <v>13</v>
      </c>
      <c r="E18" s="159" t="s">
        <v>21</v>
      </c>
      <c r="F18" s="448"/>
      <c r="G18" s="448"/>
      <c r="H18" s="448"/>
      <c r="I18" s="448"/>
      <c r="J18" s="401">
        <v>2</v>
      </c>
      <c r="K18" s="401">
        <v>2</v>
      </c>
      <c r="L18" s="401"/>
      <c r="M18" s="401"/>
      <c r="N18" s="448"/>
      <c r="O18" s="448"/>
      <c r="P18" s="446"/>
      <c r="Q18" s="446"/>
      <c r="R18" s="446">
        <f t="shared" si="0"/>
        <v>60</v>
      </c>
      <c r="S18" s="446">
        <f t="shared" si="1"/>
        <v>4</v>
      </c>
      <c r="T18" s="1372"/>
      <c r="U18" s="1295"/>
    </row>
    <row r="19" spans="1:21" ht="15.6" customHeight="1">
      <c r="A19" s="1252"/>
      <c r="B19" s="1252"/>
      <c r="C19" s="1253"/>
      <c r="D19" s="430">
        <v>14</v>
      </c>
      <c r="E19" s="40" t="s">
        <v>22</v>
      </c>
      <c r="F19" s="402"/>
      <c r="G19" s="402"/>
      <c r="H19" s="402"/>
      <c r="I19" s="402"/>
      <c r="J19" s="402"/>
      <c r="K19" s="402"/>
      <c r="L19" s="402"/>
      <c r="M19" s="402"/>
      <c r="N19" s="402">
        <v>2</v>
      </c>
      <c r="O19" s="402"/>
      <c r="P19" s="446"/>
      <c r="Q19" s="446"/>
      <c r="R19" s="446">
        <f t="shared" si="0"/>
        <v>32</v>
      </c>
      <c r="S19" s="446">
        <f t="shared" si="1"/>
        <v>2</v>
      </c>
      <c r="T19" s="1372"/>
      <c r="U19" s="1295"/>
    </row>
    <row r="20" spans="1:21" ht="15.6" customHeight="1">
      <c r="A20" s="1252"/>
      <c r="B20" s="1252"/>
      <c r="C20" s="1253"/>
      <c r="D20" s="430">
        <v>15</v>
      </c>
      <c r="E20" s="28" t="s">
        <v>23</v>
      </c>
      <c r="F20" s="448"/>
      <c r="G20" s="448"/>
      <c r="H20" s="448"/>
      <c r="I20" s="46"/>
      <c r="J20" s="448"/>
      <c r="K20" s="448">
        <v>0</v>
      </c>
      <c r="L20" s="448">
        <v>2</v>
      </c>
      <c r="M20" s="448">
        <v>2</v>
      </c>
      <c r="N20" s="400"/>
      <c r="O20" s="400"/>
      <c r="P20" s="400"/>
      <c r="Q20" s="400"/>
      <c r="R20" s="446">
        <f t="shared" si="0"/>
        <v>60</v>
      </c>
      <c r="S20" s="446">
        <f t="shared" si="1"/>
        <v>4</v>
      </c>
      <c r="T20" s="1372"/>
      <c r="U20" s="1295"/>
    </row>
    <row r="21" spans="1:21" ht="15.6" customHeight="1">
      <c r="A21" s="1252"/>
      <c r="B21" s="1252"/>
      <c r="C21" s="1253"/>
      <c r="D21" s="430">
        <v>16</v>
      </c>
      <c r="E21" s="159" t="s">
        <v>24</v>
      </c>
      <c r="F21" s="103"/>
      <c r="G21" s="103"/>
      <c r="H21" s="103"/>
      <c r="I21" s="103"/>
      <c r="J21" s="165" t="s">
        <v>25</v>
      </c>
      <c r="K21" s="165" t="s">
        <v>25</v>
      </c>
      <c r="L21" s="165" t="s">
        <v>25</v>
      </c>
      <c r="M21" s="165" t="s">
        <v>25</v>
      </c>
      <c r="N21" s="165" t="s">
        <v>25</v>
      </c>
      <c r="O21" s="448"/>
      <c r="P21" s="446"/>
      <c r="Q21" s="446"/>
      <c r="R21" s="133" t="s">
        <v>26</v>
      </c>
      <c r="S21" s="1298">
        <v>1</v>
      </c>
      <c r="T21" s="1372"/>
      <c r="U21" s="1295"/>
    </row>
    <row r="22" spans="1:21" ht="15.6" customHeight="1">
      <c r="A22" s="1252"/>
      <c r="B22" s="1252"/>
      <c r="C22" s="1253"/>
      <c r="D22" s="430">
        <v>17</v>
      </c>
      <c r="E22" s="159" t="s">
        <v>27</v>
      </c>
      <c r="F22" s="103"/>
      <c r="G22" s="103"/>
      <c r="H22" s="103"/>
      <c r="I22" s="103"/>
      <c r="J22" s="165" t="s">
        <v>28</v>
      </c>
      <c r="K22" s="165" t="s">
        <v>28</v>
      </c>
      <c r="L22" s="165" t="s">
        <v>28</v>
      </c>
      <c r="M22" s="165" t="s">
        <v>28</v>
      </c>
      <c r="N22" s="165"/>
      <c r="O22" s="448"/>
      <c r="P22" s="446"/>
      <c r="Q22" s="446"/>
      <c r="R22" s="133" t="s">
        <v>26</v>
      </c>
      <c r="S22" s="1298"/>
      <c r="T22" s="1372"/>
      <c r="U22" s="1295"/>
    </row>
    <row r="23" spans="1:21" ht="15.6" customHeight="1">
      <c r="A23" s="1252"/>
      <c r="B23" s="1252"/>
      <c r="C23" s="1253"/>
      <c r="D23" s="430">
        <v>18</v>
      </c>
      <c r="E23" s="160" t="s">
        <v>29</v>
      </c>
      <c r="F23" s="448" t="s">
        <v>30</v>
      </c>
      <c r="G23" s="103"/>
      <c r="H23" s="103"/>
      <c r="I23" s="103"/>
      <c r="J23" s="165"/>
      <c r="K23" s="165"/>
      <c r="L23" s="165"/>
      <c r="M23" s="165"/>
      <c r="N23" s="165" t="s">
        <v>25</v>
      </c>
      <c r="O23" s="448"/>
      <c r="P23" s="446"/>
      <c r="Q23" s="446"/>
      <c r="R23" s="133" t="s">
        <v>26</v>
      </c>
      <c r="S23" s="1298"/>
      <c r="T23" s="1372"/>
      <c r="U23" s="1295"/>
    </row>
    <row r="24" spans="1:21" ht="15.6" customHeight="1">
      <c r="A24" s="1252"/>
      <c r="B24" s="1252"/>
      <c r="C24" s="1169" t="s">
        <v>31</v>
      </c>
      <c r="D24" s="430">
        <v>19</v>
      </c>
      <c r="E24" s="159" t="s">
        <v>311</v>
      </c>
      <c r="F24" s="448">
        <v>2</v>
      </c>
      <c r="G24" s="448">
        <v>2</v>
      </c>
      <c r="H24" s="448">
        <v>2</v>
      </c>
      <c r="I24" s="448">
        <v>2</v>
      </c>
      <c r="J24" s="166">
        <v>0</v>
      </c>
      <c r="K24" s="166">
        <v>0</v>
      </c>
      <c r="L24" s="448"/>
      <c r="M24" s="448"/>
      <c r="N24" s="448"/>
      <c r="O24" s="448"/>
      <c r="P24" s="446"/>
      <c r="Q24" s="446"/>
      <c r="R24" s="446">
        <f>(F24+G24+H24+I24+J24+K24+L24+M24+N24+O24)*16</f>
        <v>128</v>
      </c>
      <c r="S24" s="446">
        <f t="shared" ref="S24:S47" si="2">INT(R24/16)+IF(MOD(R24,16)&gt;9,1,0)</f>
        <v>8</v>
      </c>
      <c r="T24" s="1372">
        <f>SUM(R24:R28)/(SUM(R6:R94))</f>
        <v>0.14918414918414918</v>
      </c>
      <c r="U24" s="1295"/>
    </row>
    <row r="25" spans="1:21" ht="15.6" customHeight="1">
      <c r="A25" s="1252"/>
      <c r="B25" s="1252"/>
      <c r="C25" s="1254"/>
      <c r="D25" s="430">
        <v>20</v>
      </c>
      <c r="E25" s="161" t="s">
        <v>325</v>
      </c>
      <c r="F25" s="448">
        <v>2</v>
      </c>
      <c r="G25" s="448">
        <v>2</v>
      </c>
      <c r="H25" s="448">
        <v>2</v>
      </c>
      <c r="I25" s="448">
        <v>2</v>
      </c>
      <c r="J25" s="166">
        <v>2</v>
      </c>
      <c r="K25" s="166">
        <v>2</v>
      </c>
      <c r="L25" s="448">
        <v>2</v>
      </c>
      <c r="M25" s="448">
        <v>2</v>
      </c>
      <c r="N25" s="448"/>
      <c r="O25" s="448"/>
      <c r="P25" s="446"/>
      <c r="Q25" s="446"/>
      <c r="R25" s="446">
        <f t="shared" ref="R25:R46" si="3">(F25+G25+H25+I25+J25+K25+L25+M25+N25+O25)*16</f>
        <v>256</v>
      </c>
      <c r="S25" s="446">
        <f t="shared" si="2"/>
        <v>16</v>
      </c>
      <c r="T25" s="1372"/>
      <c r="U25" s="1295"/>
    </row>
    <row r="26" spans="1:21" ht="15.6" customHeight="1">
      <c r="A26" s="1252"/>
      <c r="B26" s="1252"/>
      <c r="C26" s="1254"/>
      <c r="D26" s="430">
        <v>21</v>
      </c>
      <c r="E26" s="159" t="s">
        <v>365</v>
      </c>
      <c r="F26" s="448"/>
      <c r="G26" s="448"/>
      <c r="H26" s="448"/>
      <c r="I26" s="448">
        <v>2</v>
      </c>
      <c r="J26" s="448"/>
      <c r="K26" s="448"/>
      <c r="L26" s="448"/>
      <c r="M26" s="448"/>
      <c r="N26" s="448"/>
      <c r="O26" s="448"/>
      <c r="P26" s="446"/>
      <c r="Q26" s="446"/>
      <c r="R26" s="446">
        <f t="shared" si="3"/>
        <v>32</v>
      </c>
      <c r="S26" s="446">
        <f t="shared" si="2"/>
        <v>2</v>
      </c>
      <c r="T26" s="1372"/>
      <c r="U26" s="1295"/>
    </row>
    <row r="27" spans="1:21" ht="15.6" customHeight="1">
      <c r="A27" s="1464"/>
      <c r="B27" s="1464"/>
      <c r="C27" s="1466"/>
      <c r="D27" s="430">
        <v>22</v>
      </c>
      <c r="E27" s="159" t="s">
        <v>326</v>
      </c>
      <c r="F27" s="448"/>
      <c r="G27" s="448"/>
      <c r="H27" s="448"/>
      <c r="I27" s="448"/>
      <c r="J27" s="448"/>
      <c r="K27" s="167"/>
      <c r="L27" s="448">
        <v>2</v>
      </c>
      <c r="M27" s="448">
        <v>2</v>
      </c>
      <c r="N27" s="448"/>
      <c r="O27" s="448"/>
      <c r="P27" s="446"/>
      <c r="Q27" s="446"/>
      <c r="R27" s="446">
        <f t="shared" ref="R27" si="4">(F27+G27+H27+I27+J27+K27+L27+M27+N27+O27)*16</f>
        <v>64</v>
      </c>
      <c r="S27" s="446">
        <f t="shared" ref="S27" si="5">INT(R27/16)+IF(MOD(R27,16)&gt;9,1,0)</f>
        <v>4</v>
      </c>
      <c r="T27" s="1373"/>
      <c r="U27" s="1459"/>
    </row>
    <row r="28" spans="1:21" ht="15.6" customHeight="1">
      <c r="A28" s="1252"/>
      <c r="B28" s="1252"/>
      <c r="C28" s="1254"/>
      <c r="D28" s="430">
        <v>22</v>
      </c>
      <c r="E28" s="159" t="s">
        <v>469</v>
      </c>
      <c r="F28" s="448"/>
      <c r="G28" s="448"/>
      <c r="H28" s="448"/>
      <c r="I28" s="448"/>
      <c r="J28" s="448"/>
      <c r="K28" s="167"/>
      <c r="L28" s="448"/>
      <c r="M28" s="448"/>
      <c r="N28" s="448">
        <v>2</v>
      </c>
      <c r="O28" s="448"/>
      <c r="P28" s="446"/>
      <c r="Q28" s="446"/>
      <c r="R28" s="446">
        <f t="shared" si="3"/>
        <v>32</v>
      </c>
      <c r="S28" s="446">
        <f t="shared" si="2"/>
        <v>2</v>
      </c>
      <c r="T28" s="1372"/>
      <c r="U28" s="1295"/>
    </row>
    <row r="29" spans="1:21" ht="15.6" customHeight="1">
      <c r="A29" s="1169" t="s">
        <v>43</v>
      </c>
      <c r="B29" s="1169" t="s">
        <v>17</v>
      </c>
      <c r="C29" s="1467" t="s">
        <v>44</v>
      </c>
      <c r="D29" s="430">
        <v>24</v>
      </c>
      <c r="E29" s="159" t="s">
        <v>324</v>
      </c>
      <c r="F29" s="448"/>
      <c r="G29" s="448"/>
      <c r="H29" s="448"/>
      <c r="I29" s="448"/>
      <c r="J29" s="401">
        <v>1</v>
      </c>
      <c r="K29" s="401">
        <v>1</v>
      </c>
      <c r="L29" s="448"/>
      <c r="M29" s="448"/>
      <c r="N29" s="448"/>
      <c r="O29" s="448"/>
      <c r="P29" s="446"/>
      <c r="Q29" s="446"/>
      <c r="R29" s="446">
        <f t="shared" si="3"/>
        <v>32</v>
      </c>
      <c r="S29" s="446">
        <f t="shared" si="2"/>
        <v>2</v>
      </c>
      <c r="T29" s="1372">
        <f>SUM(R29:R31)/(SUM(R6:R94))</f>
        <v>0.10256410256410256</v>
      </c>
      <c r="U29" s="1295">
        <f>SUM(R29:R94)/(SUM(R6:R94))</f>
        <v>0.56876456876456871</v>
      </c>
    </row>
    <row r="30" spans="1:21" ht="15.6" customHeight="1">
      <c r="A30" s="1169"/>
      <c r="B30" s="1169"/>
      <c r="C30" s="1303"/>
      <c r="D30" s="430">
        <v>25</v>
      </c>
      <c r="E30" s="28" t="s">
        <v>45</v>
      </c>
      <c r="F30" s="448">
        <v>2</v>
      </c>
      <c r="G30" s="448">
        <v>2</v>
      </c>
      <c r="H30" s="448">
        <v>2</v>
      </c>
      <c r="I30" s="448">
        <v>2</v>
      </c>
      <c r="J30" s="448">
        <v>2</v>
      </c>
      <c r="K30" s="448">
        <v>2</v>
      </c>
      <c r="L30" s="448">
        <v>2</v>
      </c>
      <c r="M30" s="448">
        <v>2</v>
      </c>
      <c r="N30" s="448"/>
      <c r="O30" s="448"/>
      <c r="P30" s="446"/>
      <c r="Q30" s="446"/>
      <c r="R30" s="446">
        <f t="shared" si="3"/>
        <v>256</v>
      </c>
      <c r="S30" s="446">
        <f t="shared" si="2"/>
        <v>16</v>
      </c>
      <c r="T30" s="1372"/>
      <c r="U30" s="1295"/>
    </row>
    <row r="31" spans="1:21" ht="15.6" customHeight="1">
      <c r="A31" s="1169"/>
      <c r="B31" s="1169"/>
      <c r="C31" s="1303"/>
      <c r="D31" s="430">
        <v>26</v>
      </c>
      <c r="E31" s="28" t="s">
        <v>46</v>
      </c>
      <c r="F31" s="448"/>
      <c r="G31" s="448"/>
      <c r="H31" s="448"/>
      <c r="I31" s="448"/>
      <c r="J31" s="401">
        <v>2</v>
      </c>
      <c r="K31" s="401">
        <v>2</v>
      </c>
      <c r="L31" s="448"/>
      <c r="M31" s="448"/>
      <c r="N31" s="448"/>
      <c r="O31" s="448"/>
      <c r="P31" s="446"/>
      <c r="Q31" s="446"/>
      <c r="R31" s="446">
        <f t="shared" si="3"/>
        <v>64</v>
      </c>
      <c r="S31" s="446">
        <f t="shared" si="2"/>
        <v>4</v>
      </c>
      <c r="T31" s="1372"/>
      <c r="U31" s="1295"/>
    </row>
    <row r="32" spans="1:21" ht="15.6" customHeight="1">
      <c r="A32" s="1169"/>
      <c r="B32" s="1169"/>
      <c r="C32" s="1169" t="s">
        <v>31</v>
      </c>
      <c r="D32" s="430">
        <v>27</v>
      </c>
      <c r="E32" s="159" t="s">
        <v>50</v>
      </c>
      <c r="F32" s="448">
        <v>2</v>
      </c>
      <c r="G32" s="448">
        <v>2</v>
      </c>
      <c r="H32" s="448">
        <v>2</v>
      </c>
      <c r="I32" s="448">
        <v>2</v>
      </c>
      <c r="J32" s="448">
        <v>2</v>
      </c>
      <c r="K32" s="448">
        <v>2</v>
      </c>
      <c r="L32" s="448"/>
      <c r="M32" s="448"/>
      <c r="N32" s="448"/>
      <c r="O32" s="448"/>
      <c r="P32" s="446"/>
      <c r="Q32" s="446"/>
      <c r="R32" s="446">
        <f t="shared" si="3"/>
        <v>192</v>
      </c>
      <c r="S32" s="446">
        <f t="shared" si="2"/>
        <v>12</v>
      </c>
      <c r="T32" s="1372">
        <f>SUM(R32:R46)/(SUM(R6:R94))</f>
        <v>0.33566433566433568</v>
      </c>
      <c r="U32" s="1295"/>
    </row>
    <row r="33" spans="1:21" ht="15.6" customHeight="1">
      <c r="A33" s="1465"/>
      <c r="B33" s="1465"/>
      <c r="C33" s="1465"/>
      <c r="D33" s="404"/>
      <c r="E33" s="1060" t="s">
        <v>1370</v>
      </c>
      <c r="F33" s="460"/>
      <c r="G33" s="460"/>
      <c r="H33" s="460"/>
      <c r="I33" s="460"/>
      <c r="J33" s="460"/>
      <c r="K33" s="460"/>
      <c r="L33" s="460"/>
      <c r="M33" s="460"/>
      <c r="N33" s="460">
        <v>2</v>
      </c>
      <c r="O33" s="460"/>
      <c r="P33" s="459"/>
      <c r="Q33" s="459"/>
      <c r="R33" s="446">
        <f t="shared" ref="R33" si="6">(F33+G33+H33+I33+J33+K33+L33+M33+N33+O33)*16</f>
        <v>32</v>
      </c>
      <c r="S33" s="446">
        <f t="shared" ref="S33" si="7">INT(R33/16)+IF(MOD(R33,16)&gt;9,1,0)</f>
        <v>2</v>
      </c>
      <c r="T33" s="1373"/>
      <c r="U33" s="1459"/>
    </row>
    <row r="34" spans="1:21" ht="15.6" customHeight="1">
      <c r="A34" s="1169"/>
      <c r="B34" s="1169"/>
      <c r="C34" s="1169"/>
      <c r="D34" s="430">
        <v>28</v>
      </c>
      <c r="E34" s="159" t="s">
        <v>314</v>
      </c>
      <c r="F34" s="448">
        <v>2</v>
      </c>
      <c r="G34" s="448">
        <v>2</v>
      </c>
      <c r="H34" s="448">
        <v>2</v>
      </c>
      <c r="I34" s="448">
        <v>2</v>
      </c>
      <c r="J34" s="448">
        <v>2</v>
      </c>
      <c r="K34" s="448">
        <v>2</v>
      </c>
      <c r="L34" s="448"/>
      <c r="M34" s="448"/>
      <c r="N34" s="448"/>
      <c r="O34" s="448"/>
      <c r="P34" s="446"/>
      <c r="Q34" s="446"/>
      <c r="R34" s="446">
        <f t="shared" si="3"/>
        <v>192</v>
      </c>
      <c r="S34" s="446">
        <f t="shared" si="2"/>
        <v>12</v>
      </c>
      <c r="T34" s="1372"/>
      <c r="U34" s="1295"/>
    </row>
    <row r="35" spans="1:21" ht="15.6" customHeight="1">
      <c r="A35" s="1169"/>
      <c r="B35" s="1169"/>
      <c r="C35" s="1169"/>
      <c r="D35" s="430">
        <v>29</v>
      </c>
      <c r="E35" s="159" t="s">
        <v>315</v>
      </c>
      <c r="F35" s="448">
        <v>2</v>
      </c>
      <c r="G35" s="448">
        <v>2</v>
      </c>
      <c r="H35" s="448">
        <v>2</v>
      </c>
      <c r="I35" s="448">
        <v>2</v>
      </c>
      <c r="J35" s="448">
        <v>2</v>
      </c>
      <c r="K35" s="448">
        <v>2</v>
      </c>
      <c r="L35" s="448"/>
      <c r="M35" s="448"/>
      <c r="N35" s="448"/>
      <c r="O35" s="448"/>
      <c r="P35" s="446"/>
      <c r="Q35" s="446"/>
      <c r="R35" s="446">
        <f t="shared" si="3"/>
        <v>192</v>
      </c>
      <c r="S35" s="446">
        <f t="shared" si="2"/>
        <v>12</v>
      </c>
      <c r="T35" s="1372"/>
      <c r="U35" s="1295"/>
    </row>
    <row r="36" spans="1:21" ht="15.6" customHeight="1">
      <c r="A36" s="1465"/>
      <c r="B36" s="1465"/>
      <c r="C36" s="1465"/>
      <c r="D36" s="404"/>
      <c r="E36" s="1060" t="s">
        <v>1374</v>
      </c>
      <c r="F36" s="460"/>
      <c r="G36" s="460"/>
      <c r="H36" s="460"/>
      <c r="I36" s="460"/>
      <c r="J36" s="460"/>
      <c r="K36" s="460"/>
      <c r="L36" s="460"/>
      <c r="M36" s="460"/>
      <c r="N36" s="460">
        <v>2</v>
      </c>
      <c r="O36" s="460"/>
      <c r="P36" s="459"/>
      <c r="Q36" s="459"/>
      <c r="R36" s="446">
        <f t="shared" ref="R36" si="8">(F36+G36+H36+I36+J36+K36+L36+M36+N36+O36)*16</f>
        <v>32</v>
      </c>
      <c r="S36" s="446">
        <f t="shared" ref="S36" si="9">INT(R36/16)+IF(MOD(R36,16)&gt;9,1,0)</f>
        <v>2</v>
      </c>
      <c r="T36" s="1373"/>
      <c r="U36" s="1459"/>
    </row>
    <row r="37" spans="1:21" ht="15.6" customHeight="1">
      <c r="A37" s="1169"/>
      <c r="B37" s="1169"/>
      <c r="C37" s="1169"/>
      <c r="D37" s="430">
        <v>30</v>
      </c>
      <c r="E37" s="159" t="s">
        <v>316</v>
      </c>
      <c r="F37" s="448"/>
      <c r="G37" s="448"/>
      <c r="H37" s="448"/>
      <c r="I37" s="448"/>
      <c r="J37" s="448"/>
      <c r="K37" s="167"/>
      <c r="L37" s="448">
        <v>2</v>
      </c>
      <c r="M37" s="448"/>
      <c r="N37" s="448"/>
      <c r="O37" s="448"/>
      <c r="P37" s="446"/>
      <c r="Q37" s="446"/>
      <c r="R37" s="446">
        <f t="shared" si="3"/>
        <v>32</v>
      </c>
      <c r="S37" s="446">
        <f t="shared" si="2"/>
        <v>2</v>
      </c>
      <c r="T37" s="1372"/>
      <c r="U37" s="1295"/>
    </row>
    <row r="38" spans="1:21" ht="15.6" customHeight="1">
      <c r="A38" s="1169"/>
      <c r="B38" s="1169"/>
      <c r="C38" s="1169"/>
      <c r="D38" s="430">
        <v>31</v>
      </c>
      <c r="E38" s="159" t="s">
        <v>317</v>
      </c>
      <c r="F38" s="448"/>
      <c r="G38" s="448"/>
      <c r="H38" s="448"/>
      <c r="I38" s="448"/>
      <c r="J38" s="448"/>
      <c r="K38" s="167"/>
      <c r="L38" s="166">
        <v>2</v>
      </c>
      <c r="M38" s="448">
        <v>2</v>
      </c>
      <c r="N38" s="448"/>
      <c r="O38" s="448"/>
      <c r="P38" s="446"/>
      <c r="Q38" s="168"/>
      <c r="R38" s="446">
        <f t="shared" si="3"/>
        <v>64</v>
      </c>
      <c r="S38" s="446">
        <f t="shared" si="2"/>
        <v>4</v>
      </c>
      <c r="T38" s="1372"/>
      <c r="U38" s="1295"/>
    </row>
    <row r="39" spans="1:21" ht="15.6" customHeight="1">
      <c r="A39" s="1169"/>
      <c r="B39" s="1169"/>
      <c r="C39" s="1169"/>
      <c r="D39" s="430">
        <v>32</v>
      </c>
      <c r="E39" s="159" t="s">
        <v>318</v>
      </c>
      <c r="F39" s="448"/>
      <c r="G39" s="448"/>
      <c r="H39" s="448"/>
      <c r="I39" s="448"/>
      <c r="J39" s="448"/>
      <c r="K39" s="448"/>
      <c r="L39" s="448"/>
      <c r="M39" s="448">
        <v>2</v>
      </c>
      <c r="N39" s="448"/>
      <c r="O39" s="448"/>
      <c r="P39" s="168"/>
      <c r="Q39" s="446"/>
      <c r="R39" s="446">
        <f t="shared" si="3"/>
        <v>32</v>
      </c>
      <c r="S39" s="446">
        <f t="shared" si="2"/>
        <v>2</v>
      </c>
      <c r="T39" s="1372"/>
      <c r="U39" s="1295"/>
    </row>
    <row r="40" spans="1:21" ht="15.6" customHeight="1">
      <c r="A40" s="1169"/>
      <c r="B40" s="1169"/>
      <c r="C40" s="1169"/>
      <c r="D40" s="430">
        <v>33</v>
      </c>
      <c r="E40" s="159" t="s">
        <v>319</v>
      </c>
      <c r="F40" s="448"/>
      <c r="G40" s="448"/>
      <c r="H40" s="448"/>
      <c r="I40" s="448"/>
      <c r="J40" s="448"/>
      <c r="K40" s="448"/>
      <c r="L40" s="448"/>
      <c r="M40" s="448"/>
      <c r="N40" s="63">
        <v>0</v>
      </c>
      <c r="O40" s="448"/>
      <c r="P40" s="168"/>
      <c r="Q40" s="446"/>
      <c r="R40" s="446">
        <f t="shared" si="3"/>
        <v>0</v>
      </c>
      <c r="S40" s="446">
        <f t="shared" si="2"/>
        <v>0</v>
      </c>
      <c r="T40" s="1372"/>
      <c r="U40" s="1295"/>
    </row>
    <row r="41" spans="1:21" ht="15.6" customHeight="1">
      <c r="A41" s="1465"/>
      <c r="B41" s="1465"/>
      <c r="C41" s="1465"/>
      <c r="D41" s="404"/>
      <c r="E41" s="1060" t="s">
        <v>1369</v>
      </c>
      <c r="F41" s="460"/>
      <c r="G41" s="460"/>
      <c r="H41" s="460"/>
      <c r="I41" s="460"/>
      <c r="J41" s="460"/>
      <c r="K41" s="460"/>
      <c r="L41" s="460"/>
      <c r="M41" s="460"/>
      <c r="N41" s="460">
        <v>2</v>
      </c>
      <c r="O41" s="460"/>
      <c r="P41" s="418"/>
      <c r="Q41" s="459"/>
      <c r="R41" s="446">
        <f t="shared" ref="R41" si="10">(F41+G41+H41+I41+J41+K41+L41+M41+N41+O41)*16</f>
        <v>32</v>
      </c>
      <c r="S41" s="446">
        <f t="shared" ref="S41" si="11">INT(R41/16)+IF(MOD(R41,16)&gt;9,1,0)</f>
        <v>2</v>
      </c>
      <c r="T41" s="1373"/>
      <c r="U41" s="1459"/>
    </row>
    <row r="42" spans="1:21" ht="15.6" customHeight="1">
      <c r="A42" s="1169"/>
      <c r="B42" s="1169"/>
      <c r="C42" s="1169"/>
      <c r="D42" s="430">
        <v>34</v>
      </c>
      <c r="E42" s="159" t="s">
        <v>371</v>
      </c>
      <c r="F42" s="448">
        <v>2</v>
      </c>
      <c r="G42" s="448">
        <v>2</v>
      </c>
      <c r="H42" s="448">
        <v>2</v>
      </c>
      <c r="I42" s="448">
        <v>2</v>
      </c>
      <c r="J42" s="448">
        <v>2</v>
      </c>
      <c r="K42" s="448">
        <v>2</v>
      </c>
      <c r="L42" s="448"/>
      <c r="M42" s="448"/>
      <c r="N42" s="448"/>
      <c r="O42" s="448"/>
      <c r="P42" s="446"/>
      <c r="Q42" s="446"/>
      <c r="R42" s="446">
        <f t="shared" si="3"/>
        <v>192</v>
      </c>
      <c r="S42" s="446">
        <f t="shared" si="2"/>
        <v>12</v>
      </c>
      <c r="T42" s="1372"/>
      <c r="U42" s="1295"/>
    </row>
    <row r="43" spans="1:21" ht="15.6" customHeight="1">
      <c r="A43" s="1169"/>
      <c r="B43" s="1169"/>
      <c r="C43" s="1169"/>
      <c r="D43" s="430">
        <v>35</v>
      </c>
      <c r="E43" s="159" t="s">
        <v>372</v>
      </c>
      <c r="F43" s="448"/>
      <c r="G43" s="448"/>
      <c r="H43" s="448"/>
      <c r="I43" s="448"/>
      <c r="J43" s="448"/>
      <c r="K43" s="448"/>
      <c r="L43" s="448"/>
      <c r="M43" s="448"/>
      <c r="N43" s="448">
        <v>2</v>
      </c>
      <c r="O43" s="448"/>
      <c r="P43" s="446"/>
      <c r="Q43" s="446"/>
      <c r="R43" s="446">
        <f t="shared" si="3"/>
        <v>32</v>
      </c>
      <c r="S43" s="446">
        <f t="shared" si="2"/>
        <v>2</v>
      </c>
      <c r="T43" s="1372"/>
      <c r="U43" s="1295"/>
    </row>
    <row r="44" spans="1:21" ht="15.6" customHeight="1">
      <c r="A44" s="1169"/>
      <c r="B44" s="1169"/>
      <c r="C44" s="1169"/>
      <c r="D44" s="430">
        <v>36</v>
      </c>
      <c r="E44" s="159" t="s">
        <v>366</v>
      </c>
      <c r="F44" s="448"/>
      <c r="G44" s="448"/>
      <c r="H44" s="448"/>
      <c r="I44" s="448">
        <v>2</v>
      </c>
      <c r="J44" s="448"/>
      <c r="K44" s="448"/>
      <c r="L44" s="448"/>
      <c r="M44" s="448"/>
      <c r="N44" s="448"/>
      <c r="O44" s="448"/>
      <c r="P44" s="446"/>
      <c r="Q44" s="446"/>
      <c r="R44" s="446">
        <f t="shared" si="3"/>
        <v>32</v>
      </c>
      <c r="S44" s="446">
        <f t="shared" si="2"/>
        <v>2</v>
      </c>
      <c r="T44" s="1372"/>
      <c r="U44" s="1295"/>
    </row>
    <row r="45" spans="1:21" ht="15.6" customHeight="1">
      <c r="A45" s="1169"/>
      <c r="B45" s="1169"/>
      <c r="C45" s="1169"/>
      <c r="D45" s="430">
        <v>37</v>
      </c>
      <c r="E45" s="159" t="s">
        <v>367</v>
      </c>
      <c r="F45" s="448"/>
      <c r="G45" s="448"/>
      <c r="H45" s="448">
        <v>2</v>
      </c>
      <c r="I45" s="448"/>
      <c r="J45" s="448"/>
      <c r="K45" s="448"/>
      <c r="L45" s="448"/>
      <c r="M45" s="448"/>
      <c r="N45" s="448"/>
      <c r="O45" s="448"/>
      <c r="P45" s="400"/>
      <c r="Q45" s="400"/>
      <c r="R45" s="446">
        <f t="shared" si="3"/>
        <v>32</v>
      </c>
      <c r="S45" s="446">
        <f t="shared" si="2"/>
        <v>2</v>
      </c>
      <c r="T45" s="1372"/>
      <c r="U45" s="1295"/>
    </row>
    <row r="46" spans="1:21" ht="15.6" customHeight="1">
      <c r="A46" s="1169"/>
      <c r="B46" s="1169"/>
      <c r="C46" s="1169"/>
      <c r="D46" s="430">
        <v>38</v>
      </c>
      <c r="E46" s="159" t="s">
        <v>368</v>
      </c>
      <c r="F46" s="448"/>
      <c r="G46" s="448"/>
      <c r="H46" s="448"/>
      <c r="I46" s="448"/>
      <c r="J46" s="63">
        <v>2</v>
      </c>
      <c r="K46" s="448">
        <v>2</v>
      </c>
      <c r="L46" s="448"/>
      <c r="M46" s="448"/>
      <c r="N46" s="448"/>
      <c r="O46" s="448"/>
      <c r="P46" s="400"/>
      <c r="Q46" s="400"/>
      <c r="R46" s="446">
        <f t="shared" si="3"/>
        <v>64</v>
      </c>
      <c r="S46" s="446">
        <f t="shared" si="2"/>
        <v>4</v>
      </c>
      <c r="T46" s="1372"/>
      <c r="U46" s="1295"/>
    </row>
    <row r="47" spans="1:21" ht="12.95" customHeight="1">
      <c r="A47" s="1169" t="s">
        <v>43</v>
      </c>
      <c r="B47" s="1169"/>
      <c r="C47" s="1169" t="s">
        <v>250</v>
      </c>
      <c r="D47" s="430">
        <v>39</v>
      </c>
      <c r="E47" s="159" t="s">
        <v>50</v>
      </c>
      <c r="F47" s="448"/>
      <c r="G47" s="448"/>
      <c r="H47" s="448"/>
      <c r="I47" s="448"/>
      <c r="J47" s="448"/>
      <c r="K47" s="448"/>
      <c r="L47" s="1462">
        <v>4</v>
      </c>
      <c r="M47" s="1462">
        <v>4</v>
      </c>
      <c r="N47" s="1462">
        <v>4</v>
      </c>
      <c r="O47" s="448"/>
      <c r="P47" s="400"/>
      <c r="Q47" s="400"/>
      <c r="R47" s="1298">
        <f>(L47+M47+N47+L54+M54+N54+L55+M55+N55)*16</f>
        <v>320</v>
      </c>
      <c r="S47" s="1298">
        <f t="shared" si="2"/>
        <v>20</v>
      </c>
      <c r="T47" s="1159">
        <f>SUM(R47:R55)/(SUM(R6:R94))</f>
        <v>9.3240093240093247E-2</v>
      </c>
      <c r="U47" s="1295"/>
    </row>
    <row r="48" spans="1:21" ht="12.95" customHeight="1">
      <c r="A48" s="1169"/>
      <c r="B48" s="1169"/>
      <c r="C48" s="1169"/>
      <c r="D48" s="430">
        <v>40</v>
      </c>
      <c r="E48" s="159" t="s">
        <v>314</v>
      </c>
      <c r="F48" s="448"/>
      <c r="G48" s="448"/>
      <c r="H48" s="448"/>
      <c r="I48" s="448"/>
      <c r="J48" s="448"/>
      <c r="K48" s="448"/>
      <c r="L48" s="1462"/>
      <c r="M48" s="1462"/>
      <c r="N48" s="1462"/>
      <c r="O48" s="448"/>
      <c r="P48" s="400"/>
      <c r="Q48" s="400"/>
      <c r="R48" s="1298"/>
      <c r="S48" s="1298"/>
      <c r="T48" s="1159"/>
      <c r="U48" s="1295"/>
    </row>
    <row r="49" spans="1:21" ht="12.95" customHeight="1">
      <c r="A49" s="1169"/>
      <c r="B49" s="1169"/>
      <c r="C49" s="1169"/>
      <c r="D49" s="430">
        <v>41</v>
      </c>
      <c r="E49" s="159" t="s">
        <v>315</v>
      </c>
      <c r="F49" s="448"/>
      <c r="G49" s="448"/>
      <c r="H49" s="448"/>
      <c r="I49" s="448"/>
      <c r="J49" s="448"/>
      <c r="K49" s="448"/>
      <c r="L49" s="1462"/>
      <c r="M49" s="1462"/>
      <c r="N49" s="1462"/>
      <c r="O49" s="448"/>
      <c r="P49" s="400"/>
      <c r="Q49" s="400"/>
      <c r="R49" s="1298"/>
      <c r="S49" s="1298"/>
      <c r="T49" s="1159"/>
      <c r="U49" s="1295"/>
    </row>
    <row r="50" spans="1:21" ht="12.95" customHeight="1">
      <c r="A50" s="1169"/>
      <c r="B50" s="1169"/>
      <c r="C50" s="1169"/>
      <c r="D50" s="430">
        <v>42</v>
      </c>
      <c r="E50" s="159" t="s">
        <v>327</v>
      </c>
      <c r="F50" s="448"/>
      <c r="G50" s="448"/>
      <c r="H50" s="448"/>
      <c r="I50" s="448"/>
      <c r="J50" s="448"/>
      <c r="K50" s="448"/>
      <c r="L50" s="1462"/>
      <c r="M50" s="1462"/>
      <c r="N50" s="1462"/>
      <c r="O50" s="448"/>
      <c r="P50" s="446"/>
      <c r="Q50" s="446"/>
      <c r="R50" s="1298"/>
      <c r="S50" s="1298"/>
      <c r="T50" s="1159"/>
      <c r="U50" s="1295"/>
    </row>
    <row r="51" spans="1:21" ht="12.95" customHeight="1">
      <c r="A51" s="1169"/>
      <c r="B51" s="1169"/>
      <c r="C51" s="1169"/>
      <c r="D51" s="430">
        <v>43</v>
      </c>
      <c r="E51" s="159" t="s">
        <v>328</v>
      </c>
      <c r="F51" s="448"/>
      <c r="G51" s="448"/>
      <c r="H51" s="448"/>
      <c r="I51" s="448"/>
      <c r="J51" s="448"/>
      <c r="K51" s="448"/>
      <c r="L51" s="1462"/>
      <c r="M51" s="1462"/>
      <c r="N51" s="1462"/>
      <c r="O51" s="448"/>
      <c r="P51" s="446"/>
      <c r="Q51" s="446"/>
      <c r="R51" s="1298"/>
      <c r="S51" s="1298"/>
      <c r="T51" s="1159"/>
      <c r="U51" s="1295"/>
    </row>
    <row r="52" spans="1:21" ht="12.95" customHeight="1">
      <c r="A52" s="1465"/>
      <c r="B52" s="1465"/>
      <c r="C52" s="1465"/>
      <c r="D52" s="430">
        <v>44</v>
      </c>
      <c r="E52" s="159" t="s">
        <v>329</v>
      </c>
      <c r="F52" s="460"/>
      <c r="G52" s="460"/>
      <c r="H52" s="460"/>
      <c r="I52" s="460"/>
      <c r="J52" s="460"/>
      <c r="K52" s="460"/>
      <c r="L52" s="1463"/>
      <c r="M52" s="1463"/>
      <c r="N52" s="1463"/>
      <c r="O52" s="460"/>
      <c r="P52" s="459"/>
      <c r="Q52" s="459"/>
      <c r="R52" s="1461"/>
      <c r="S52" s="1461"/>
      <c r="T52" s="1460"/>
      <c r="U52" s="1459"/>
    </row>
    <row r="53" spans="1:21" ht="12.95" customHeight="1">
      <c r="A53" s="1169"/>
      <c r="B53" s="1169"/>
      <c r="C53" s="1169"/>
      <c r="D53" s="430">
        <v>44</v>
      </c>
      <c r="E53" s="159" t="s">
        <v>317</v>
      </c>
      <c r="F53" s="448"/>
      <c r="G53" s="448"/>
      <c r="H53" s="448"/>
      <c r="I53" s="448"/>
      <c r="J53" s="448"/>
      <c r="K53" s="448"/>
      <c r="L53" s="1462"/>
      <c r="M53" s="1462"/>
      <c r="N53" s="1462"/>
      <c r="O53" s="448"/>
      <c r="P53" s="446"/>
      <c r="Q53" s="446"/>
      <c r="R53" s="1298"/>
      <c r="S53" s="1298"/>
      <c r="T53" s="1159"/>
      <c r="U53" s="1295"/>
    </row>
    <row r="54" spans="1:21" ht="12.95" customHeight="1">
      <c r="A54" s="1169"/>
      <c r="B54" s="1169"/>
      <c r="C54" s="1169"/>
      <c r="D54" s="430">
        <v>45</v>
      </c>
      <c r="E54" s="159" t="s">
        <v>337</v>
      </c>
      <c r="F54" s="448"/>
      <c r="G54" s="448"/>
      <c r="H54" s="448"/>
      <c r="I54" s="448"/>
      <c r="J54" s="448"/>
      <c r="K54" s="448"/>
      <c r="L54" s="448">
        <v>2</v>
      </c>
      <c r="M54" s="448">
        <v>2</v>
      </c>
      <c r="N54" s="63">
        <v>0</v>
      </c>
      <c r="O54" s="448"/>
      <c r="P54" s="446"/>
      <c r="Q54" s="446"/>
      <c r="R54" s="1298"/>
      <c r="S54" s="1298"/>
      <c r="T54" s="1159"/>
      <c r="U54" s="1295"/>
    </row>
    <row r="55" spans="1:21" ht="12.95" customHeight="1">
      <c r="A55" s="1169"/>
      <c r="B55" s="1169"/>
      <c r="C55" s="1169"/>
      <c r="D55" s="430">
        <v>46</v>
      </c>
      <c r="E55" s="159" t="s">
        <v>338</v>
      </c>
      <c r="F55" s="448"/>
      <c r="G55" s="448"/>
      <c r="H55" s="448"/>
      <c r="I55" s="448"/>
      <c r="J55" s="448"/>
      <c r="K55" s="448"/>
      <c r="L55" s="448">
        <v>2</v>
      </c>
      <c r="M55" s="448">
        <v>2</v>
      </c>
      <c r="N55" s="63">
        <v>0</v>
      </c>
      <c r="O55" s="448"/>
      <c r="P55" s="446"/>
      <c r="Q55" s="446"/>
      <c r="R55" s="1298"/>
      <c r="S55" s="1298"/>
      <c r="T55" s="1159"/>
      <c r="U55" s="1295"/>
    </row>
    <row r="56" spans="1:21" ht="12.95" customHeight="1">
      <c r="A56" s="1169"/>
      <c r="B56" s="1169" t="s">
        <v>17</v>
      </c>
      <c r="C56" s="1169" t="s">
        <v>56</v>
      </c>
      <c r="D56" s="430">
        <v>47</v>
      </c>
      <c r="E56" s="28" t="s">
        <v>57</v>
      </c>
      <c r="F56" s="448">
        <v>1</v>
      </c>
      <c r="G56" s="448">
        <v>1</v>
      </c>
      <c r="H56" s="448"/>
      <c r="I56" s="448"/>
      <c r="J56" s="448"/>
      <c r="K56" s="448"/>
      <c r="L56" s="400"/>
      <c r="M56" s="400"/>
      <c r="N56" s="400"/>
      <c r="O56" s="400"/>
      <c r="P56" s="400"/>
      <c r="Q56" s="400"/>
      <c r="R56" s="446">
        <f>(F56+G56+H56+I56+J56+K56+L56+M56+N56+O56)*16</f>
        <v>32</v>
      </c>
      <c r="S56" s="446">
        <f t="shared" ref="S56:S58" si="12">INT(R56/16)+IF(MOD(R56,16)&gt;9,1,0)</f>
        <v>2</v>
      </c>
      <c r="T56" s="1159">
        <f>SUM(R56:R66)/(SUM(R6:R94))</f>
        <v>2.7972027972027972E-2</v>
      </c>
      <c r="U56" s="1295"/>
    </row>
    <row r="57" spans="1:21" ht="12.95" customHeight="1">
      <c r="A57" s="1169"/>
      <c r="B57" s="1169"/>
      <c r="C57" s="1169"/>
      <c r="D57" s="430">
        <v>48</v>
      </c>
      <c r="E57" s="28" t="s">
        <v>199</v>
      </c>
      <c r="F57" s="448">
        <v>1</v>
      </c>
      <c r="G57" s="448">
        <v>1</v>
      </c>
      <c r="H57" s="448"/>
      <c r="I57" s="46"/>
      <c r="J57" s="448"/>
      <c r="K57" s="448"/>
      <c r="L57" s="400"/>
      <c r="M57" s="400"/>
      <c r="N57" s="400"/>
      <c r="O57" s="400"/>
      <c r="P57" s="400"/>
      <c r="Q57" s="400"/>
      <c r="R57" s="446">
        <f t="shared" ref="R57:R58" si="13">(F57+G57+H57+I57+J57+K57+L57+M57+N57+O57)*16</f>
        <v>32</v>
      </c>
      <c r="S57" s="446">
        <f t="shared" si="12"/>
        <v>2</v>
      </c>
      <c r="T57" s="1159"/>
      <c r="U57" s="1295"/>
    </row>
    <row r="58" spans="1:21" ht="12.95" customHeight="1">
      <c r="A58" s="1169"/>
      <c r="B58" s="1169"/>
      <c r="C58" s="1169"/>
      <c r="D58" s="430">
        <v>49</v>
      </c>
      <c r="E58" s="28" t="s">
        <v>322</v>
      </c>
      <c r="F58" s="448"/>
      <c r="G58" s="448"/>
      <c r="H58" s="448"/>
      <c r="I58" s="46"/>
      <c r="J58" s="448"/>
      <c r="K58" s="448"/>
      <c r="L58" s="448"/>
      <c r="M58" s="400">
        <v>2</v>
      </c>
      <c r="N58" s="400">
        <v>0</v>
      </c>
      <c r="O58" s="400"/>
      <c r="P58" s="400"/>
      <c r="Q58" s="400"/>
      <c r="R58" s="446">
        <f t="shared" si="13"/>
        <v>32</v>
      </c>
      <c r="S58" s="446">
        <f t="shared" si="12"/>
        <v>2</v>
      </c>
      <c r="T58" s="1159"/>
      <c r="U58" s="1295"/>
    </row>
    <row r="59" spans="1:21" ht="12.95" customHeight="1">
      <c r="A59" s="1169"/>
      <c r="B59" s="1169"/>
      <c r="C59" s="1169"/>
      <c r="D59" s="430">
        <v>50</v>
      </c>
      <c r="E59" s="29" t="s">
        <v>59</v>
      </c>
      <c r="F59" s="453" t="s">
        <v>60</v>
      </c>
      <c r="G59" s="448"/>
      <c r="H59" s="448"/>
      <c r="I59" s="46"/>
      <c r="J59" s="448"/>
      <c r="K59" s="448"/>
      <c r="L59" s="400"/>
      <c r="M59" s="400"/>
      <c r="N59" s="400"/>
      <c r="O59" s="400"/>
      <c r="P59" s="400"/>
      <c r="Q59" s="400"/>
      <c r="R59" s="446"/>
      <c r="S59" s="446">
        <v>1</v>
      </c>
      <c r="T59" s="1159"/>
      <c r="U59" s="1295"/>
    </row>
    <row r="60" spans="1:21" ht="12.95" customHeight="1">
      <c r="A60" s="1169"/>
      <c r="B60" s="1169"/>
      <c r="C60" s="1169"/>
      <c r="D60" s="430">
        <v>51</v>
      </c>
      <c r="E60" s="28" t="s">
        <v>61</v>
      </c>
      <c r="F60" s="448"/>
      <c r="G60" s="448"/>
      <c r="H60" s="448"/>
      <c r="I60" s="46"/>
      <c r="J60" s="448"/>
      <c r="K60" s="448"/>
      <c r="L60" s="400"/>
      <c r="M60" s="400"/>
      <c r="N60" s="400"/>
      <c r="O60" s="400"/>
      <c r="P60" s="400"/>
      <c r="Q60" s="400"/>
      <c r="R60" s="133" t="s">
        <v>62</v>
      </c>
      <c r="S60" s="446"/>
      <c r="T60" s="1159"/>
      <c r="U60" s="1295"/>
    </row>
    <row r="61" spans="1:21" ht="12.95" customHeight="1">
      <c r="A61" s="1169"/>
      <c r="B61" s="1169"/>
      <c r="C61" s="1169"/>
      <c r="D61" s="430">
        <v>52</v>
      </c>
      <c r="E61" s="28" t="s">
        <v>63</v>
      </c>
      <c r="F61" s="448"/>
      <c r="G61" s="448"/>
      <c r="H61" s="448"/>
      <c r="I61" s="46"/>
      <c r="J61" s="448"/>
      <c r="K61" s="448"/>
      <c r="L61" s="400"/>
      <c r="M61" s="453" t="s">
        <v>60</v>
      </c>
      <c r="N61" s="400"/>
      <c r="O61" s="400"/>
      <c r="P61" s="400"/>
      <c r="Q61" s="400"/>
      <c r="R61" s="133"/>
      <c r="S61" s="133">
        <v>1</v>
      </c>
      <c r="T61" s="1159"/>
      <c r="U61" s="1295"/>
    </row>
    <row r="62" spans="1:21" ht="12.95" customHeight="1">
      <c r="A62" s="1169"/>
      <c r="B62" s="1169"/>
      <c r="C62" s="1169"/>
      <c r="D62" s="430">
        <v>53</v>
      </c>
      <c r="E62" s="28" t="s">
        <v>253</v>
      </c>
      <c r="F62" s="448"/>
      <c r="G62" s="448"/>
      <c r="H62" s="448"/>
      <c r="I62" s="46"/>
      <c r="J62" s="448"/>
      <c r="K62" s="448"/>
      <c r="L62" s="400"/>
      <c r="M62" s="400"/>
      <c r="N62" s="400"/>
      <c r="O62" s="400"/>
      <c r="P62" s="400"/>
      <c r="Q62" s="400"/>
      <c r="R62" s="133" t="s">
        <v>62</v>
      </c>
      <c r="S62" s="133"/>
      <c r="T62" s="1159"/>
      <c r="U62" s="1295"/>
    </row>
    <row r="63" spans="1:21" ht="12.95" customHeight="1">
      <c r="A63" s="1169"/>
      <c r="B63" s="1169"/>
      <c r="C63" s="1169"/>
      <c r="D63" s="430">
        <v>54</v>
      </c>
      <c r="E63" s="28" t="s">
        <v>254</v>
      </c>
      <c r="F63" s="448"/>
      <c r="G63" s="448"/>
      <c r="H63" s="448"/>
      <c r="I63" s="46"/>
      <c r="J63" s="448"/>
      <c r="K63" s="448"/>
      <c r="L63" s="400"/>
      <c r="M63" s="400"/>
      <c r="N63" s="400"/>
      <c r="O63" s="400"/>
      <c r="P63" s="400"/>
      <c r="Q63" s="400"/>
      <c r="R63" s="170" t="s">
        <v>62</v>
      </c>
      <c r="S63" s="400"/>
      <c r="T63" s="1159"/>
      <c r="U63" s="1295"/>
    </row>
    <row r="64" spans="1:21" ht="12.95" customHeight="1">
      <c r="A64" s="1169"/>
      <c r="B64" s="1169"/>
      <c r="C64" s="1169"/>
      <c r="D64" s="430">
        <v>55</v>
      </c>
      <c r="E64" s="28" t="s">
        <v>64</v>
      </c>
      <c r="F64" s="448"/>
      <c r="G64" s="448"/>
      <c r="H64" s="448"/>
      <c r="I64" s="448"/>
      <c r="J64" s="448"/>
      <c r="K64" s="448"/>
      <c r="L64" s="400"/>
      <c r="M64" s="448"/>
      <c r="N64" s="400"/>
      <c r="O64" s="169" t="s">
        <v>65</v>
      </c>
      <c r="P64" s="400"/>
      <c r="Q64" s="400"/>
      <c r="R64" s="400"/>
      <c r="S64" s="400">
        <v>7</v>
      </c>
      <c r="T64" s="1159"/>
      <c r="U64" s="1295"/>
    </row>
    <row r="65" spans="1:21" ht="12.95" customHeight="1">
      <c r="A65" s="1169"/>
      <c r="B65" s="1169"/>
      <c r="C65" s="1169"/>
      <c r="D65" s="430">
        <v>56</v>
      </c>
      <c r="E65" s="162" t="s">
        <v>66</v>
      </c>
      <c r="F65" s="46"/>
      <c r="G65" s="46"/>
      <c r="H65" s="448"/>
      <c r="I65" s="46"/>
      <c r="J65" s="448"/>
      <c r="K65" s="448"/>
      <c r="L65" s="400"/>
      <c r="M65" s="400"/>
      <c r="N65" s="400"/>
      <c r="O65" s="169" t="s">
        <v>67</v>
      </c>
      <c r="P65" s="400"/>
      <c r="Q65" s="400"/>
      <c r="R65" s="400"/>
      <c r="S65" s="400">
        <v>2</v>
      </c>
      <c r="T65" s="1159"/>
      <c r="U65" s="1295"/>
    </row>
    <row r="66" spans="1:21" ht="12.95" customHeight="1">
      <c r="A66" s="1169"/>
      <c r="B66" s="1169"/>
      <c r="C66" s="1169"/>
      <c r="D66" s="430">
        <v>57</v>
      </c>
      <c r="E66" s="28" t="s">
        <v>68</v>
      </c>
      <c r="F66" s="46"/>
      <c r="G66" s="46"/>
      <c r="H66" s="448"/>
      <c r="I66" s="46"/>
      <c r="J66" s="448"/>
      <c r="K66" s="448"/>
      <c r="L66" s="400"/>
      <c r="M66" s="400"/>
      <c r="N66" s="400"/>
      <c r="O66" s="169" t="s">
        <v>69</v>
      </c>
      <c r="P66" s="400"/>
      <c r="Q66" s="400"/>
      <c r="R66" s="400"/>
      <c r="S66" s="400">
        <v>1</v>
      </c>
      <c r="T66" s="1159"/>
      <c r="U66" s="1295"/>
    </row>
    <row r="67" spans="1:21" ht="12.95" customHeight="1">
      <c r="A67" s="1169"/>
      <c r="B67" s="1169" t="s">
        <v>70</v>
      </c>
      <c r="C67" s="1169" t="s">
        <v>79</v>
      </c>
      <c r="D67" s="430">
        <v>61</v>
      </c>
      <c r="E67" s="25" t="s">
        <v>259</v>
      </c>
      <c r="F67" s="430"/>
      <c r="G67" s="430"/>
      <c r="H67" s="430"/>
      <c r="I67" s="430"/>
      <c r="J67" s="38"/>
      <c r="K67" s="38"/>
      <c r="L67" s="38"/>
      <c r="M67" s="38"/>
      <c r="N67" s="1171">
        <v>2</v>
      </c>
      <c r="O67" s="38"/>
      <c r="P67" s="430"/>
      <c r="Q67" s="1257" t="s">
        <v>13</v>
      </c>
      <c r="R67" s="1170">
        <f>N67*16</f>
        <v>32</v>
      </c>
      <c r="S67" s="1170">
        <v>1</v>
      </c>
      <c r="T67" s="1159">
        <f>SUM(R67)/(SUM(R6:R94))</f>
        <v>9.324009324009324E-3</v>
      </c>
      <c r="U67" s="1295"/>
    </row>
    <row r="68" spans="1:21" ht="12.95" customHeight="1">
      <c r="A68" s="1169"/>
      <c r="B68" s="1169"/>
      <c r="C68" s="1169"/>
      <c r="D68" s="430">
        <v>62</v>
      </c>
      <c r="E68" s="25" t="s">
        <v>81</v>
      </c>
      <c r="F68" s="430"/>
      <c r="G68" s="430"/>
      <c r="H68" s="430"/>
      <c r="I68" s="430"/>
      <c r="J68" s="38"/>
      <c r="K68" s="38"/>
      <c r="L68" s="38"/>
      <c r="M68" s="38"/>
      <c r="N68" s="1171"/>
      <c r="O68" s="38"/>
      <c r="P68" s="430"/>
      <c r="Q68" s="1257"/>
      <c r="R68" s="1170"/>
      <c r="S68" s="1170"/>
      <c r="T68" s="1159"/>
      <c r="U68" s="1295"/>
    </row>
    <row r="69" spans="1:21" ht="12.95" customHeight="1">
      <c r="A69" s="1169"/>
      <c r="B69" s="1169"/>
      <c r="C69" s="1169"/>
      <c r="D69" s="430">
        <v>63</v>
      </c>
      <c r="E69" s="163" t="s">
        <v>82</v>
      </c>
      <c r="F69" s="430"/>
      <c r="G69" s="430"/>
      <c r="H69" s="430"/>
      <c r="I69" s="430"/>
      <c r="J69" s="38"/>
      <c r="K69" s="38"/>
      <c r="L69" s="38"/>
      <c r="M69" s="38"/>
      <c r="N69" s="1171"/>
      <c r="O69" s="38"/>
      <c r="P69" s="430"/>
      <c r="Q69" s="1257"/>
      <c r="R69" s="1170"/>
      <c r="S69" s="1170"/>
      <c r="T69" s="1159"/>
      <c r="U69" s="1295"/>
    </row>
    <row r="70" spans="1:21" ht="12.95" customHeight="1">
      <c r="A70" s="1169"/>
      <c r="B70" s="1169"/>
      <c r="C70" s="1169"/>
      <c r="D70" s="430">
        <v>64</v>
      </c>
      <c r="E70" s="29" t="s">
        <v>83</v>
      </c>
      <c r="F70" s="430"/>
      <c r="G70" s="430"/>
      <c r="H70" s="430"/>
      <c r="I70" s="430"/>
      <c r="J70" s="38"/>
      <c r="K70" s="38"/>
      <c r="L70" s="38"/>
      <c r="M70" s="38"/>
      <c r="N70" s="1171"/>
      <c r="O70" s="38"/>
      <c r="P70" s="430"/>
      <c r="Q70" s="1257"/>
      <c r="R70" s="1170"/>
      <c r="S70" s="1170"/>
      <c r="T70" s="1159"/>
      <c r="U70" s="1295"/>
    </row>
    <row r="71" spans="1:21" ht="12.95" customHeight="1">
      <c r="A71" s="1169"/>
      <c r="B71" s="1169"/>
      <c r="C71" s="1169"/>
      <c r="D71" s="430">
        <v>65</v>
      </c>
      <c r="E71" s="29" t="s">
        <v>84</v>
      </c>
      <c r="F71" s="430"/>
      <c r="G71" s="430"/>
      <c r="H71" s="430"/>
      <c r="I71" s="430"/>
      <c r="J71" s="38"/>
      <c r="K71" s="38"/>
      <c r="L71" s="38"/>
      <c r="M71" s="38"/>
      <c r="N71" s="1171"/>
      <c r="O71" s="38"/>
      <c r="P71" s="430"/>
      <c r="Q71" s="1257"/>
      <c r="R71" s="1170"/>
      <c r="S71" s="1170"/>
      <c r="T71" s="1159"/>
      <c r="U71" s="1295"/>
    </row>
    <row r="72" spans="1:21" ht="12.95" customHeight="1">
      <c r="A72" s="1169"/>
      <c r="B72" s="1169"/>
      <c r="C72" s="1169"/>
      <c r="D72" s="430">
        <v>66</v>
      </c>
      <c r="E72" s="29" t="s">
        <v>85</v>
      </c>
      <c r="F72" s="430"/>
      <c r="G72" s="430"/>
      <c r="H72" s="430"/>
      <c r="I72" s="430"/>
      <c r="J72" s="38"/>
      <c r="K72" s="38"/>
      <c r="L72" s="38"/>
      <c r="M72" s="38"/>
      <c r="N72" s="1171"/>
      <c r="O72" s="38"/>
      <c r="P72" s="430"/>
      <c r="Q72" s="1257"/>
      <c r="R72" s="1170"/>
      <c r="S72" s="1170"/>
      <c r="T72" s="1159"/>
      <c r="U72" s="1295"/>
    </row>
    <row r="73" spans="1:21" ht="12.95" customHeight="1">
      <c r="A73" s="1169"/>
      <c r="B73" s="1169"/>
      <c r="C73" s="1169"/>
      <c r="D73" s="430">
        <v>67</v>
      </c>
      <c r="E73" s="29" t="s">
        <v>86</v>
      </c>
      <c r="F73" s="430"/>
      <c r="G73" s="430"/>
      <c r="H73" s="430"/>
      <c r="I73" s="430"/>
      <c r="J73" s="38"/>
      <c r="K73" s="38"/>
      <c r="L73" s="38"/>
      <c r="M73" s="38"/>
      <c r="N73" s="1171"/>
      <c r="O73" s="38"/>
      <c r="P73" s="430"/>
      <c r="Q73" s="1257"/>
      <c r="R73" s="1170"/>
      <c r="S73" s="1170"/>
      <c r="T73" s="1159"/>
      <c r="U73" s="1295"/>
    </row>
    <row r="74" spans="1:21" ht="12.95" customHeight="1">
      <c r="A74" s="1169"/>
      <c r="B74" s="1169"/>
      <c r="C74" s="1169"/>
      <c r="D74" s="430">
        <v>68</v>
      </c>
      <c r="E74" s="29" t="s">
        <v>87</v>
      </c>
      <c r="F74" s="430"/>
      <c r="G74" s="430"/>
      <c r="H74" s="430"/>
      <c r="I74" s="430"/>
      <c r="J74" s="38"/>
      <c r="K74" s="38"/>
      <c r="L74" s="38"/>
      <c r="M74" s="38"/>
      <c r="N74" s="1171"/>
      <c r="O74" s="38"/>
      <c r="P74" s="430"/>
      <c r="Q74" s="1257"/>
      <c r="R74" s="1170"/>
      <c r="S74" s="1170"/>
      <c r="T74" s="1159"/>
      <c r="U74" s="1295"/>
    </row>
    <row r="75" spans="1:21" ht="12.95" customHeight="1">
      <c r="A75" s="1169"/>
      <c r="B75" s="1169"/>
      <c r="C75" s="1169"/>
      <c r="D75" s="430">
        <v>69</v>
      </c>
      <c r="E75" s="29" t="s">
        <v>88</v>
      </c>
      <c r="F75" s="430"/>
      <c r="G75" s="430"/>
      <c r="H75" s="430"/>
      <c r="I75" s="430"/>
      <c r="J75" s="38"/>
      <c r="K75" s="38"/>
      <c r="L75" s="38"/>
      <c r="M75" s="38"/>
      <c r="N75" s="1171"/>
      <c r="O75" s="38"/>
      <c r="P75" s="430"/>
      <c r="Q75" s="1257"/>
      <c r="R75" s="1170"/>
      <c r="S75" s="1170"/>
      <c r="T75" s="1159"/>
      <c r="U75" s="1295"/>
    </row>
    <row r="76" spans="1:21" ht="12.95" customHeight="1">
      <c r="A76" s="1169"/>
      <c r="B76" s="1169"/>
      <c r="C76" s="1169"/>
      <c r="D76" s="430">
        <v>70</v>
      </c>
      <c r="E76" s="29" t="s">
        <v>89</v>
      </c>
      <c r="F76" s="430"/>
      <c r="G76" s="430"/>
      <c r="H76" s="430"/>
      <c r="I76" s="430"/>
      <c r="J76" s="38"/>
      <c r="K76" s="38"/>
      <c r="L76" s="38"/>
      <c r="M76" s="38"/>
      <c r="N76" s="1171"/>
      <c r="O76" s="38"/>
      <c r="P76" s="430"/>
      <c r="Q76" s="1257"/>
      <c r="R76" s="1170"/>
      <c r="S76" s="1170"/>
      <c r="T76" s="1159"/>
      <c r="U76" s="1295"/>
    </row>
    <row r="77" spans="1:21" ht="12.95" customHeight="1">
      <c r="A77" s="1169"/>
      <c r="B77" s="1169"/>
      <c r="C77" s="1169"/>
      <c r="D77" s="430">
        <v>71</v>
      </c>
      <c r="E77" s="29" t="s">
        <v>90</v>
      </c>
      <c r="F77" s="430"/>
      <c r="G77" s="430"/>
      <c r="H77" s="430"/>
      <c r="I77" s="430"/>
      <c r="J77" s="38"/>
      <c r="K77" s="38"/>
      <c r="L77" s="38"/>
      <c r="M77" s="38"/>
      <c r="N77" s="1171"/>
      <c r="O77" s="38"/>
      <c r="P77" s="430"/>
      <c r="Q77" s="1257"/>
      <c r="R77" s="1170"/>
      <c r="S77" s="1170"/>
      <c r="T77" s="1159"/>
      <c r="U77" s="1295"/>
    </row>
    <row r="78" spans="1:21" ht="12.95" customHeight="1">
      <c r="A78" s="1169"/>
      <c r="B78" s="1169"/>
      <c r="C78" s="1169"/>
      <c r="D78" s="430">
        <v>72</v>
      </c>
      <c r="E78" s="29" t="s">
        <v>91</v>
      </c>
      <c r="F78" s="430"/>
      <c r="G78" s="430"/>
      <c r="H78" s="430"/>
      <c r="I78" s="430"/>
      <c r="J78" s="38"/>
      <c r="K78" s="38"/>
      <c r="L78" s="38"/>
      <c r="M78" s="38"/>
      <c r="N78" s="1171"/>
      <c r="O78" s="38"/>
      <c r="P78" s="430"/>
      <c r="Q78" s="1257"/>
      <c r="R78" s="1170"/>
      <c r="S78" s="1170"/>
      <c r="T78" s="1159"/>
      <c r="U78" s="1295"/>
    </row>
    <row r="79" spans="1:21" ht="12.95" customHeight="1">
      <c r="A79" s="1169"/>
      <c r="B79" s="1169"/>
      <c r="C79" s="1169"/>
      <c r="D79" s="430">
        <v>73</v>
      </c>
      <c r="E79" s="29" t="s">
        <v>92</v>
      </c>
      <c r="F79" s="430"/>
      <c r="G79" s="430"/>
      <c r="H79" s="430"/>
      <c r="I79" s="430"/>
      <c r="J79" s="38"/>
      <c r="K79" s="38"/>
      <c r="L79" s="38"/>
      <c r="M79" s="38"/>
      <c r="N79" s="1171"/>
      <c r="O79" s="38"/>
      <c r="P79" s="430"/>
      <c r="Q79" s="1257"/>
      <c r="R79" s="1170"/>
      <c r="S79" s="1170"/>
      <c r="T79" s="1159"/>
      <c r="U79" s="1295"/>
    </row>
    <row r="80" spans="1:21" ht="12.95" customHeight="1">
      <c r="A80" s="1169"/>
      <c r="B80" s="1169"/>
      <c r="C80" s="1169"/>
      <c r="D80" s="430">
        <v>74</v>
      </c>
      <c r="E80" s="29" t="s">
        <v>93</v>
      </c>
      <c r="F80" s="430"/>
      <c r="G80" s="430"/>
      <c r="H80" s="430"/>
      <c r="I80" s="430"/>
      <c r="J80" s="38"/>
      <c r="K80" s="38"/>
      <c r="L80" s="38"/>
      <c r="M80" s="38"/>
      <c r="N80" s="1171"/>
      <c r="O80" s="38"/>
      <c r="P80" s="430"/>
      <c r="Q80" s="1257"/>
      <c r="R80" s="1170"/>
      <c r="S80" s="1170"/>
      <c r="T80" s="1159"/>
      <c r="U80" s="1295"/>
    </row>
    <row r="81" spans="1:21" ht="12.95" customHeight="1">
      <c r="A81" s="1169"/>
      <c r="B81" s="1169"/>
      <c r="C81" s="1169"/>
      <c r="D81" s="430">
        <v>75</v>
      </c>
      <c r="E81" s="29" t="s">
        <v>94</v>
      </c>
      <c r="F81" s="430"/>
      <c r="G81" s="430"/>
      <c r="H81" s="430"/>
      <c r="I81" s="430"/>
      <c r="J81" s="38"/>
      <c r="K81" s="38"/>
      <c r="L81" s="38"/>
      <c r="M81" s="38"/>
      <c r="N81" s="1171"/>
      <c r="O81" s="38"/>
      <c r="P81" s="430"/>
      <c r="Q81" s="1257"/>
      <c r="R81" s="1170"/>
      <c r="S81" s="1170"/>
      <c r="T81" s="1159"/>
      <c r="U81" s="1295"/>
    </row>
    <row r="82" spans="1:21" ht="12.95" customHeight="1">
      <c r="A82" s="1169"/>
      <c r="B82" s="1169"/>
      <c r="C82" s="1169"/>
      <c r="D82" s="430">
        <v>76</v>
      </c>
      <c r="E82" s="29" t="s">
        <v>95</v>
      </c>
      <c r="F82" s="430"/>
      <c r="G82" s="430"/>
      <c r="H82" s="430"/>
      <c r="I82" s="430"/>
      <c r="J82" s="38"/>
      <c r="K82" s="38"/>
      <c r="L82" s="38"/>
      <c r="M82" s="38"/>
      <c r="N82" s="1171"/>
      <c r="O82" s="38"/>
      <c r="P82" s="430"/>
      <c r="Q82" s="1257"/>
      <c r="R82" s="1170"/>
      <c r="S82" s="1170"/>
      <c r="T82" s="1159"/>
      <c r="U82" s="1295"/>
    </row>
    <row r="83" spans="1:21" ht="12.95" customHeight="1">
      <c r="A83" s="1169"/>
      <c r="B83" s="1169"/>
      <c r="C83" s="1169"/>
      <c r="D83" s="430">
        <v>77</v>
      </c>
      <c r="E83" s="29" t="s">
        <v>96</v>
      </c>
      <c r="F83" s="430"/>
      <c r="G83" s="430"/>
      <c r="H83" s="430"/>
      <c r="I83" s="430"/>
      <c r="J83" s="38"/>
      <c r="K83" s="38"/>
      <c r="L83" s="38"/>
      <c r="M83" s="38"/>
      <c r="N83" s="1171"/>
      <c r="O83" s="38"/>
      <c r="P83" s="430"/>
      <c r="Q83" s="1257"/>
      <c r="R83" s="1170"/>
      <c r="S83" s="1170"/>
      <c r="T83" s="1159"/>
      <c r="U83" s="1295"/>
    </row>
    <row r="84" spans="1:21" ht="12.95" customHeight="1">
      <c r="A84" s="1169"/>
      <c r="B84" s="1169"/>
      <c r="C84" s="1169"/>
      <c r="D84" s="430">
        <v>78</v>
      </c>
      <c r="E84" s="29" t="s">
        <v>97</v>
      </c>
      <c r="F84" s="430"/>
      <c r="G84" s="430"/>
      <c r="H84" s="430"/>
      <c r="I84" s="430"/>
      <c r="J84" s="38"/>
      <c r="K84" s="38"/>
      <c r="L84" s="38"/>
      <c r="M84" s="38"/>
      <c r="N84" s="1171"/>
      <c r="O84" s="38"/>
      <c r="P84" s="430"/>
      <c r="Q84" s="1257"/>
      <c r="R84" s="1170"/>
      <c r="S84" s="1170"/>
      <c r="T84" s="1159"/>
      <c r="U84" s="1295"/>
    </row>
    <row r="85" spans="1:21" ht="12.95" customHeight="1">
      <c r="A85" s="1169"/>
      <c r="B85" s="1169"/>
      <c r="C85" s="1169"/>
      <c r="D85" s="430">
        <v>79</v>
      </c>
      <c r="E85" s="29" t="s">
        <v>98</v>
      </c>
      <c r="F85" s="430"/>
      <c r="G85" s="430"/>
      <c r="H85" s="430"/>
      <c r="I85" s="430"/>
      <c r="J85" s="38"/>
      <c r="K85" s="38"/>
      <c r="L85" s="38"/>
      <c r="M85" s="38"/>
      <c r="N85" s="1171"/>
      <c r="O85" s="38"/>
      <c r="P85" s="430"/>
      <c r="Q85" s="1257"/>
      <c r="R85" s="1170"/>
      <c r="S85" s="1170"/>
      <c r="T85" s="1159"/>
      <c r="U85" s="1295"/>
    </row>
    <row r="86" spans="1:21" ht="12.95" customHeight="1">
      <c r="A86" s="1169"/>
      <c r="B86" s="1169"/>
      <c r="C86" s="1169"/>
      <c r="D86" s="430">
        <v>80</v>
      </c>
      <c r="E86" s="29" t="s">
        <v>99</v>
      </c>
      <c r="F86" s="430"/>
      <c r="G86" s="430"/>
      <c r="H86" s="430"/>
      <c r="I86" s="430"/>
      <c r="J86" s="38"/>
      <c r="K86" s="38"/>
      <c r="L86" s="38"/>
      <c r="M86" s="38"/>
      <c r="N86" s="1171"/>
      <c r="O86" s="38"/>
      <c r="P86" s="430"/>
      <c r="Q86" s="1257"/>
      <c r="R86" s="1170"/>
      <c r="S86" s="1170"/>
      <c r="T86" s="1159"/>
      <c r="U86" s="1295"/>
    </row>
    <row r="87" spans="1:21" ht="12.95" customHeight="1">
      <c r="A87" s="1169"/>
      <c r="B87" s="1169"/>
      <c r="C87" s="1169"/>
      <c r="D87" s="430">
        <v>81</v>
      </c>
      <c r="E87" s="29" t="s">
        <v>100</v>
      </c>
      <c r="F87" s="430"/>
      <c r="G87" s="430"/>
      <c r="H87" s="430"/>
      <c r="I87" s="430"/>
      <c r="J87" s="38"/>
      <c r="K87" s="38"/>
      <c r="L87" s="38"/>
      <c r="M87" s="38"/>
      <c r="N87" s="1171"/>
      <c r="O87" s="38"/>
      <c r="P87" s="430"/>
      <c r="Q87" s="1257"/>
      <c r="R87" s="1170"/>
      <c r="S87" s="1170"/>
      <c r="T87" s="1159"/>
      <c r="U87" s="1295"/>
    </row>
    <row r="88" spans="1:21" ht="12.95" customHeight="1">
      <c r="A88" s="1169"/>
      <c r="B88" s="1169"/>
      <c r="C88" s="1169"/>
      <c r="D88" s="430">
        <v>82</v>
      </c>
      <c r="E88" s="31" t="s">
        <v>101</v>
      </c>
      <c r="F88" s="430"/>
      <c r="G88" s="430"/>
      <c r="H88" s="430"/>
      <c r="I88" s="430"/>
      <c r="J88" s="38"/>
      <c r="K88" s="38"/>
      <c r="L88" s="38"/>
      <c r="M88" s="38"/>
      <c r="N88" s="1171"/>
      <c r="O88" s="38"/>
      <c r="P88" s="430"/>
      <c r="Q88" s="1257"/>
      <c r="R88" s="1170"/>
      <c r="S88" s="1170"/>
      <c r="T88" s="1159"/>
      <c r="U88" s="1295"/>
    </row>
    <row r="89" spans="1:21" ht="12.95" customHeight="1">
      <c r="A89" s="1169"/>
      <c r="B89" s="1169"/>
      <c r="C89" s="1169"/>
      <c r="D89" s="430">
        <v>83</v>
      </c>
      <c r="E89" s="29" t="s">
        <v>102</v>
      </c>
      <c r="F89" s="430"/>
      <c r="G89" s="430"/>
      <c r="H89" s="430"/>
      <c r="I89" s="430"/>
      <c r="J89" s="38"/>
      <c r="K89" s="38"/>
      <c r="L89" s="38"/>
      <c r="M89" s="38"/>
      <c r="N89" s="1171"/>
      <c r="O89" s="38"/>
      <c r="P89" s="430"/>
      <c r="Q89" s="1257"/>
      <c r="R89" s="1170"/>
      <c r="S89" s="1170"/>
      <c r="T89" s="1159"/>
      <c r="U89" s="1295"/>
    </row>
    <row r="90" spans="1:21" ht="12.95" customHeight="1">
      <c r="A90" s="1169"/>
      <c r="B90" s="1169"/>
      <c r="C90" s="1169"/>
      <c r="D90" s="430">
        <v>84</v>
      </c>
      <c r="E90" s="29" t="s">
        <v>103</v>
      </c>
      <c r="F90" s="430"/>
      <c r="G90" s="430"/>
      <c r="H90" s="430"/>
      <c r="I90" s="430"/>
      <c r="J90" s="38"/>
      <c r="K90" s="38"/>
      <c r="L90" s="38"/>
      <c r="M90" s="38"/>
      <c r="N90" s="1171"/>
      <c r="O90" s="38"/>
      <c r="P90" s="430"/>
      <c r="Q90" s="1257"/>
      <c r="R90" s="1170"/>
      <c r="S90" s="1170"/>
      <c r="T90" s="1159"/>
      <c r="U90" s="1295"/>
    </row>
    <row r="91" spans="1:21" ht="12.95" customHeight="1">
      <c r="A91" s="1169"/>
      <c r="B91" s="1169"/>
      <c r="C91" s="1169"/>
      <c r="D91" s="430">
        <v>85</v>
      </c>
      <c r="E91" s="29" t="s">
        <v>104</v>
      </c>
      <c r="F91" s="430"/>
      <c r="G91" s="430"/>
      <c r="H91" s="430"/>
      <c r="I91" s="430"/>
      <c r="J91" s="38"/>
      <c r="K91" s="38"/>
      <c r="L91" s="38"/>
      <c r="M91" s="38"/>
      <c r="N91" s="1171"/>
      <c r="O91" s="38"/>
      <c r="P91" s="430"/>
      <c r="Q91" s="1257"/>
      <c r="R91" s="1170"/>
      <c r="S91" s="1170"/>
      <c r="T91" s="1159"/>
      <c r="U91" s="1295"/>
    </row>
    <row r="92" spans="1:21" ht="12.95" customHeight="1">
      <c r="A92" s="1169"/>
      <c r="B92" s="1169"/>
      <c r="C92" s="1169"/>
      <c r="D92" s="430">
        <v>86</v>
      </c>
      <c r="E92" s="29" t="s">
        <v>105</v>
      </c>
      <c r="F92" s="430"/>
      <c r="G92" s="430"/>
      <c r="H92" s="430"/>
      <c r="I92" s="430"/>
      <c r="J92" s="38"/>
      <c r="K92" s="38"/>
      <c r="L92" s="38"/>
      <c r="M92" s="38"/>
      <c r="N92" s="1171"/>
      <c r="O92" s="38"/>
      <c r="P92" s="430"/>
      <c r="Q92" s="1257"/>
      <c r="R92" s="1170"/>
      <c r="S92" s="1170"/>
      <c r="T92" s="1159"/>
      <c r="U92" s="1295"/>
    </row>
    <row r="93" spans="1:21" ht="12.95" customHeight="1">
      <c r="A93" s="1169"/>
      <c r="B93" s="1169"/>
      <c r="C93" s="1169"/>
      <c r="D93" s="430">
        <v>87</v>
      </c>
      <c r="E93" s="29" t="s">
        <v>106</v>
      </c>
      <c r="F93" s="430"/>
      <c r="G93" s="430"/>
      <c r="H93" s="430"/>
      <c r="I93" s="430"/>
      <c r="J93" s="38"/>
      <c r="K93" s="38"/>
      <c r="L93" s="38"/>
      <c r="M93" s="38"/>
      <c r="N93" s="1171"/>
      <c r="O93" s="38"/>
      <c r="P93" s="430"/>
      <c r="Q93" s="1257"/>
      <c r="R93" s="1170"/>
      <c r="S93" s="1170"/>
      <c r="T93" s="1159"/>
      <c r="U93" s="1295"/>
    </row>
    <row r="94" spans="1:21" ht="12.95" customHeight="1">
      <c r="A94" s="1169"/>
      <c r="B94" s="1169"/>
      <c r="C94" s="1169"/>
      <c r="D94" s="430">
        <v>88</v>
      </c>
      <c r="E94" s="29" t="s">
        <v>107</v>
      </c>
      <c r="F94" s="430"/>
      <c r="G94" s="430"/>
      <c r="H94" s="430"/>
      <c r="I94" s="430"/>
      <c r="J94" s="38"/>
      <c r="K94" s="38"/>
      <c r="L94" s="38"/>
      <c r="M94" s="38"/>
      <c r="N94" s="1171"/>
      <c r="O94" s="38"/>
      <c r="P94" s="430"/>
      <c r="Q94" s="1257"/>
      <c r="R94" s="1170"/>
      <c r="S94" s="1170"/>
      <c r="T94" s="1159"/>
      <c r="U94" s="1295"/>
    </row>
    <row r="95" spans="1:21" ht="12.95" customHeight="1">
      <c r="A95" s="1174" t="s">
        <v>108</v>
      </c>
      <c r="B95" s="1174"/>
      <c r="C95" s="1174"/>
      <c r="D95" s="1174"/>
      <c r="E95" s="1174"/>
      <c r="F95" s="430">
        <f>SUM(F6:F94)</f>
        <v>28</v>
      </c>
      <c r="G95" s="430">
        <f t="shared" ref="G95:N95" si="14">SUM(G6:G94)</f>
        <v>28</v>
      </c>
      <c r="H95" s="430">
        <f t="shared" si="14"/>
        <v>24</v>
      </c>
      <c r="I95" s="430">
        <f t="shared" si="14"/>
        <v>26</v>
      </c>
      <c r="J95" s="430">
        <f t="shared" si="14"/>
        <v>23</v>
      </c>
      <c r="K95" s="430">
        <f t="shared" si="14"/>
        <v>23</v>
      </c>
      <c r="L95" s="430">
        <f t="shared" si="14"/>
        <v>24</v>
      </c>
      <c r="M95" s="430">
        <f t="shared" si="14"/>
        <v>26</v>
      </c>
      <c r="N95" s="430">
        <f t="shared" si="14"/>
        <v>18</v>
      </c>
      <c r="O95" s="430"/>
      <c r="P95" s="430"/>
      <c r="Q95" s="430"/>
      <c r="R95" s="116">
        <f>SUM(R6:R94)</f>
        <v>3432</v>
      </c>
      <c r="S95" s="116">
        <f>SUM(S6:S94)</f>
        <v>226</v>
      </c>
      <c r="T95" s="125">
        <f>SUM(T6:T94)</f>
        <v>1</v>
      </c>
      <c r="U95" s="125">
        <f>SUM(U6:U94)</f>
        <v>1</v>
      </c>
    </row>
  </sheetData>
  <mergeCells count="51">
    <mergeCell ref="A1:U1"/>
    <mergeCell ref="A2:U2"/>
    <mergeCell ref="F3:G3"/>
    <mergeCell ref="H3:I3"/>
    <mergeCell ref="J3:K3"/>
    <mergeCell ref="L3:M3"/>
    <mergeCell ref="N3:O3"/>
    <mergeCell ref="P3:Q3"/>
    <mergeCell ref="D3:D5"/>
    <mergeCell ref="E3:E5"/>
    <mergeCell ref="Q4:Q5"/>
    <mergeCell ref="T3:T5"/>
    <mergeCell ref="A3:C5"/>
    <mergeCell ref="A95:E95"/>
    <mergeCell ref="A6:A28"/>
    <mergeCell ref="A29:A46"/>
    <mergeCell ref="A47:A94"/>
    <mergeCell ref="B6:B28"/>
    <mergeCell ref="B29:B55"/>
    <mergeCell ref="B56:B66"/>
    <mergeCell ref="B67:B94"/>
    <mergeCell ref="C6:C23"/>
    <mergeCell ref="C24:C28"/>
    <mergeCell ref="C29:C31"/>
    <mergeCell ref="C32:C46"/>
    <mergeCell ref="C47:C55"/>
    <mergeCell ref="C56:C66"/>
    <mergeCell ref="C67:C94"/>
    <mergeCell ref="L47:L53"/>
    <mergeCell ref="M47:M53"/>
    <mergeCell ref="N47:N53"/>
    <mergeCell ref="N67:N94"/>
    <mergeCell ref="P4:P5"/>
    <mergeCell ref="Q67:Q94"/>
    <mergeCell ref="R3:R5"/>
    <mergeCell ref="R47:R55"/>
    <mergeCell ref="R67:R94"/>
    <mergeCell ref="S3:S5"/>
    <mergeCell ref="S21:S23"/>
    <mergeCell ref="S47:S55"/>
    <mergeCell ref="S67:S94"/>
    <mergeCell ref="T56:T66"/>
    <mergeCell ref="T67:T94"/>
    <mergeCell ref="U3:U5"/>
    <mergeCell ref="U6:U28"/>
    <mergeCell ref="U29:U94"/>
    <mergeCell ref="T6:T23"/>
    <mergeCell ref="T24:T28"/>
    <mergeCell ref="T29:T31"/>
    <mergeCell ref="T32:T46"/>
    <mergeCell ref="T47:T55"/>
  </mergeCells>
  <phoneticPr fontId="64" type="noConversion"/>
  <pageMargins left="0.39305555555555599" right="0.39305555555555599" top="0.98402777777777795" bottom="0.98402777777777795" header="0.51180555555555596" footer="0.51180555555555596"/>
  <pageSetup paperSize="9" orientation="portrait" r:id="rId1"/>
  <headerFooter alignWithMargins="0">
    <oddFooter>&amp;C&amp;10第 &amp;P 页，共 &amp;N 页&amp;R&amp;10&amp;A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8"/>
  <sheetViews>
    <sheetView zoomScaleNormal="100"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32" customWidth="1"/>
    <col min="5" max="5" width="20.625" style="32" customWidth="1"/>
    <col min="6" max="17" width="3.125" style="32" customWidth="1"/>
    <col min="18" max="19" width="3.625" style="32" customWidth="1"/>
    <col min="20" max="21" width="4.625" style="32" customWidth="1"/>
    <col min="22" max="16384" width="9" style="32"/>
  </cols>
  <sheetData>
    <row r="1" spans="1:21" ht="30" customHeight="1">
      <c r="A1" s="1182" t="s">
        <v>308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  <c r="T1" s="1182"/>
      <c r="U1" s="1182"/>
    </row>
    <row r="2" spans="1:21" ht="15" customHeight="1">
      <c r="A2" s="1183" t="s">
        <v>370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  <c r="R2" s="1183"/>
      <c r="S2" s="1183"/>
      <c r="T2" s="1183"/>
      <c r="U2" s="1183"/>
    </row>
    <row r="3" spans="1:21" ht="18" customHeight="1">
      <c r="A3" s="1172" t="s">
        <v>1</v>
      </c>
      <c r="B3" s="1172"/>
      <c r="C3" s="1174"/>
      <c r="D3" s="1169" t="s">
        <v>2</v>
      </c>
      <c r="E3" s="1172" t="s">
        <v>3</v>
      </c>
      <c r="F3" s="1305" t="s">
        <v>4</v>
      </c>
      <c r="G3" s="1305"/>
      <c r="H3" s="1305" t="s">
        <v>5</v>
      </c>
      <c r="I3" s="1305"/>
      <c r="J3" s="1305" t="s">
        <v>6</v>
      </c>
      <c r="K3" s="1305"/>
      <c r="L3" s="1305" t="s">
        <v>230</v>
      </c>
      <c r="M3" s="1305"/>
      <c r="N3" s="1305" t="s">
        <v>231</v>
      </c>
      <c r="O3" s="1305"/>
      <c r="P3" s="1305" t="s">
        <v>232</v>
      </c>
      <c r="Q3" s="1305"/>
      <c r="R3" s="1169" t="s">
        <v>8</v>
      </c>
      <c r="S3" s="1169" t="s">
        <v>9</v>
      </c>
      <c r="T3" s="1172" t="s">
        <v>10</v>
      </c>
      <c r="U3" s="1160" t="s">
        <v>11</v>
      </c>
    </row>
    <row r="4" spans="1:21" ht="18" customHeight="1">
      <c r="A4" s="1174"/>
      <c r="B4" s="1174"/>
      <c r="C4" s="1174"/>
      <c r="D4" s="1169"/>
      <c r="E4" s="1172"/>
      <c r="F4" s="432">
        <v>1</v>
      </c>
      <c r="G4" s="432">
        <v>2</v>
      </c>
      <c r="H4" s="432">
        <v>3</v>
      </c>
      <c r="I4" s="432">
        <v>4</v>
      </c>
      <c r="J4" s="432">
        <v>5</v>
      </c>
      <c r="K4" s="432">
        <v>6</v>
      </c>
      <c r="L4" s="432">
        <v>7</v>
      </c>
      <c r="M4" s="432">
        <v>8</v>
      </c>
      <c r="N4" s="432">
        <v>9</v>
      </c>
      <c r="O4" s="432">
        <v>10</v>
      </c>
      <c r="P4" s="1172" t="s">
        <v>12</v>
      </c>
      <c r="Q4" s="1172" t="s">
        <v>13</v>
      </c>
      <c r="R4" s="1169"/>
      <c r="S4" s="1257"/>
      <c r="T4" s="1172"/>
      <c r="U4" s="1160"/>
    </row>
    <row r="5" spans="1:21" ht="18" customHeight="1">
      <c r="A5" s="1174"/>
      <c r="B5" s="1174"/>
      <c r="C5" s="1174"/>
      <c r="D5" s="1169"/>
      <c r="E5" s="1172"/>
      <c r="F5" s="157" t="s">
        <v>234</v>
      </c>
      <c r="G5" s="157" t="s">
        <v>234</v>
      </c>
      <c r="H5" s="157" t="s">
        <v>234</v>
      </c>
      <c r="I5" s="157" t="s">
        <v>234</v>
      </c>
      <c r="J5" s="157" t="s">
        <v>234</v>
      </c>
      <c r="K5" s="116" t="s">
        <v>234</v>
      </c>
      <c r="L5" s="157" t="s">
        <v>234</v>
      </c>
      <c r="M5" s="164" t="s">
        <v>110</v>
      </c>
      <c r="N5" s="157" t="s">
        <v>234</v>
      </c>
      <c r="O5" s="157" t="s">
        <v>234</v>
      </c>
      <c r="P5" s="1172"/>
      <c r="Q5" s="1172"/>
      <c r="R5" s="1169"/>
      <c r="S5" s="1257"/>
      <c r="T5" s="1172"/>
      <c r="U5" s="1160"/>
    </row>
    <row r="6" spans="1:21" ht="15.6" customHeight="1">
      <c r="A6" s="1169" t="s">
        <v>16</v>
      </c>
      <c r="B6" s="1169" t="s">
        <v>17</v>
      </c>
      <c r="C6" s="1169" t="s">
        <v>18</v>
      </c>
      <c r="D6" s="430">
        <v>1</v>
      </c>
      <c r="E6" s="23" t="s">
        <v>237</v>
      </c>
      <c r="F6" s="448">
        <v>2</v>
      </c>
      <c r="G6" s="448">
        <v>2</v>
      </c>
      <c r="H6" s="400"/>
      <c r="I6" s="400"/>
      <c r="J6" s="400"/>
      <c r="K6" s="448"/>
      <c r="L6" s="448"/>
      <c r="M6" s="448"/>
      <c r="N6" s="448"/>
      <c r="O6" s="448"/>
      <c r="P6" s="444"/>
      <c r="Q6" s="444"/>
      <c r="R6" s="446">
        <f t="shared" ref="R6:R20" si="0">F6*14+G6*14+H6*16+I6*14+J6*16+K6*14+L6*16+M6*14+N6*16+O6*19</f>
        <v>56</v>
      </c>
      <c r="S6" s="446">
        <f>INT(R6/16)+IF(MOD(R6,16)&gt;9,1,0)</f>
        <v>3</v>
      </c>
      <c r="T6" s="1372">
        <f>SUM(R6:R23)/(SUM(R6:R97))</f>
        <v>0.27944572748267898</v>
      </c>
      <c r="U6" s="1295">
        <f>SUM(R6:R31)/(SUM(R6:R97))</f>
        <v>0.43648960739030024</v>
      </c>
    </row>
    <row r="7" spans="1:21" ht="15.6" customHeight="1">
      <c r="A7" s="1252"/>
      <c r="B7" s="1252"/>
      <c r="C7" s="1253"/>
      <c r="D7" s="430">
        <v>2</v>
      </c>
      <c r="E7" s="23" t="s">
        <v>238</v>
      </c>
      <c r="F7" s="400"/>
      <c r="G7" s="400"/>
      <c r="H7" s="400">
        <v>2</v>
      </c>
      <c r="I7" s="400"/>
      <c r="J7" s="400"/>
      <c r="K7" s="448"/>
      <c r="L7" s="448"/>
      <c r="M7" s="448"/>
      <c r="N7" s="448"/>
      <c r="O7" s="448"/>
      <c r="P7" s="444"/>
      <c r="Q7" s="444"/>
      <c r="R7" s="446">
        <f t="shared" si="0"/>
        <v>32</v>
      </c>
      <c r="S7" s="446">
        <f t="shared" ref="S7:S20" si="1">INT(R7/16)+IF(MOD(R7,16)&gt;9,1,0)</f>
        <v>2</v>
      </c>
      <c r="T7" s="1372"/>
      <c r="U7" s="1295"/>
    </row>
    <row r="8" spans="1:21" ht="15.6" customHeight="1">
      <c r="A8" s="1252"/>
      <c r="B8" s="1252"/>
      <c r="C8" s="1253"/>
      <c r="D8" s="430">
        <v>3</v>
      </c>
      <c r="E8" s="23" t="s">
        <v>239</v>
      </c>
      <c r="F8" s="400"/>
      <c r="G8" s="400"/>
      <c r="H8" s="400"/>
      <c r="I8" s="400">
        <v>2</v>
      </c>
      <c r="J8" s="400"/>
      <c r="K8" s="448"/>
      <c r="L8" s="448"/>
      <c r="M8" s="448"/>
      <c r="N8" s="448"/>
      <c r="O8" s="448"/>
      <c r="P8" s="444"/>
      <c r="Q8" s="444"/>
      <c r="R8" s="446">
        <f t="shared" si="0"/>
        <v>28</v>
      </c>
      <c r="S8" s="446">
        <f t="shared" si="1"/>
        <v>2</v>
      </c>
      <c r="T8" s="1372"/>
      <c r="U8" s="1295"/>
    </row>
    <row r="9" spans="1:21" ht="15.6" customHeight="1">
      <c r="A9" s="1252"/>
      <c r="B9" s="1252"/>
      <c r="C9" s="1253"/>
      <c r="D9" s="430">
        <v>4</v>
      </c>
      <c r="E9" s="23" t="s">
        <v>19</v>
      </c>
      <c r="F9" s="400"/>
      <c r="G9" s="400"/>
      <c r="H9" s="400"/>
      <c r="I9" s="400"/>
      <c r="J9" s="448">
        <v>2</v>
      </c>
      <c r="K9" s="448">
        <v>2</v>
      </c>
      <c r="L9" s="448"/>
      <c r="M9" s="448"/>
      <c r="N9" s="448"/>
      <c r="O9" s="448"/>
      <c r="P9" s="444"/>
      <c r="Q9" s="444"/>
      <c r="R9" s="446">
        <f t="shared" si="0"/>
        <v>60</v>
      </c>
      <c r="S9" s="446">
        <f t="shared" si="1"/>
        <v>4</v>
      </c>
      <c r="T9" s="1372"/>
      <c r="U9" s="1295"/>
    </row>
    <row r="10" spans="1:21" ht="15.6" customHeight="1">
      <c r="A10" s="1252"/>
      <c r="B10" s="1252"/>
      <c r="C10" s="1253"/>
      <c r="D10" s="430">
        <v>5</v>
      </c>
      <c r="E10" s="158" t="s">
        <v>20</v>
      </c>
      <c r="F10" s="448"/>
      <c r="G10" s="448"/>
      <c r="H10" s="448"/>
      <c r="I10" s="448"/>
      <c r="J10" s="448"/>
      <c r="K10" s="448"/>
      <c r="L10" s="448">
        <v>2</v>
      </c>
      <c r="M10" s="448">
        <v>2</v>
      </c>
      <c r="N10" s="448"/>
      <c r="O10" s="448"/>
      <c r="P10" s="446"/>
      <c r="Q10" s="446"/>
      <c r="R10" s="446">
        <f t="shared" si="0"/>
        <v>60</v>
      </c>
      <c r="S10" s="446">
        <f t="shared" si="1"/>
        <v>4</v>
      </c>
      <c r="T10" s="1372"/>
      <c r="U10" s="1295"/>
    </row>
    <row r="11" spans="1:21" ht="15.6" customHeight="1">
      <c r="A11" s="1252"/>
      <c r="B11" s="1252"/>
      <c r="C11" s="1253"/>
      <c r="D11" s="430">
        <v>6</v>
      </c>
      <c r="E11" s="159" t="s">
        <v>240</v>
      </c>
      <c r="F11" s="448">
        <v>2</v>
      </c>
      <c r="G11" s="448">
        <v>2</v>
      </c>
      <c r="H11" s="448">
        <v>2</v>
      </c>
      <c r="I11" s="448">
        <v>2</v>
      </c>
      <c r="J11" s="448"/>
      <c r="K11" s="448"/>
      <c r="L11" s="448"/>
      <c r="M11" s="448"/>
      <c r="N11" s="448"/>
      <c r="O11" s="448"/>
      <c r="P11" s="446"/>
      <c r="Q11" s="446"/>
      <c r="R11" s="446">
        <f t="shared" si="0"/>
        <v>116</v>
      </c>
      <c r="S11" s="446">
        <f t="shared" si="1"/>
        <v>7</v>
      </c>
      <c r="T11" s="1372"/>
      <c r="U11" s="1295"/>
    </row>
    <row r="12" spans="1:21" ht="15.6" customHeight="1">
      <c r="A12" s="1252"/>
      <c r="B12" s="1252"/>
      <c r="C12" s="1253"/>
      <c r="D12" s="430">
        <v>7</v>
      </c>
      <c r="E12" s="159" t="s">
        <v>241</v>
      </c>
      <c r="F12" s="448">
        <v>2</v>
      </c>
      <c r="G12" s="448">
        <v>2</v>
      </c>
      <c r="H12" s="448">
        <v>2</v>
      </c>
      <c r="I12" s="448">
        <v>2</v>
      </c>
      <c r="J12" s="448"/>
      <c r="K12" s="448"/>
      <c r="L12" s="448"/>
      <c r="M12" s="448"/>
      <c r="N12" s="448"/>
      <c r="O12" s="448"/>
      <c r="P12" s="446"/>
      <c r="Q12" s="446"/>
      <c r="R12" s="446">
        <f t="shared" si="0"/>
        <v>116</v>
      </c>
      <c r="S12" s="446">
        <f t="shared" si="1"/>
        <v>7</v>
      </c>
      <c r="T12" s="1372"/>
      <c r="U12" s="1295"/>
    </row>
    <row r="13" spans="1:21" ht="15.6" customHeight="1">
      <c r="A13" s="1252"/>
      <c r="B13" s="1252"/>
      <c r="C13" s="1253"/>
      <c r="D13" s="430">
        <v>8</v>
      </c>
      <c r="E13" s="159" t="s">
        <v>242</v>
      </c>
      <c r="F13" s="448">
        <v>2</v>
      </c>
      <c r="G13" s="448">
        <v>2</v>
      </c>
      <c r="H13" s="448"/>
      <c r="I13" s="448"/>
      <c r="J13" s="448"/>
      <c r="K13" s="448"/>
      <c r="L13" s="448"/>
      <c r="M13" s="448"/>
      <c r="N13" s="448"/>
      <c r="O13" s="448"/>
      <c r="P13" s="446"/>
      <c r="Q13" s="446"/>
      <c r="R13" s="446">
        <f t="shared" si="0"/>
        <v>56</v>
      </c>
      <c r="S13" s="446">
        <f t="shared" si="1"/>
        <v>3</v>
      </c>
      <c r="T13" s="1372"/>
      <c r="U13" s="1295"/>
    </row>
    <row r="14" spans="1:21" ht="15.6" customHeight="1">
      <c r="A14" s="1252"/>
      <c r="B14" s="1252"/>
      <c r="C14" s="1253"/>
      <c r="D14" s="430">
        <v>9</v>
      </c>
      <c r="E14" s="159" t="s">
        <v>243</v>
      </c>
      <c r="F14" s="448">
        <v>2</v>
      </c>
      <c r="G14" s="448">
        <v>2</v>
      </c>
      <c r="H14" s="448"/>
      <c r="I14" s="448"/>
      <c r="J14" s="448"/>
      <c r="K14" s="448"/>
      <c r="L14" s="448"/>
      <c r="M14" s="448"/>
      <c r="N14" s="448"/>
      <c r="O14" s="448"/>
      <c r="P14" s="446"/>
      <c r="Q14" s="446"/>
      <c r="R14" s="446">
        <f t="shared" si="0"/>
        <v>56</v>
      </c>
      <c r="S14" s="446">
        <f t="shared" si="1"/>
        <v>3</v>
      </c>
      <c r="T14" s="1372"/>
      <c r="U14" s="1295"/>
    </row>
    <row r="15" spans="1:21" ht="15.6" customHeight="1">
      <c r="A15" s="1252"/>
      <c r="B15" s="1252"/>
      <c r="C15" s="1253"/>
      <c r="D15" s="430">
        <v>10</v>
      </c>
      <c r="E15" s="159" t="s">
        <v>244</v>
      </c>
      <c r="F15" s="448">
        <v>2</v>
      </c>
      <c r="G15" s="448">
        <v>2</v>
      </c>
      <c r="H15" s="448">
        <v>2</v>
      </c>
      <c r="I15" s="448">
        <v>2</v>
      </c>
      <c r="J15" s="448"/>
      <c r="K15" s="448"/>
      <c r="L15" s="448"/>
      <c r="M15" s="448"/>
      <c r="N15" s="448"/>
      <c r="O15" s="448"/>
      <c r="P15" s="446"/>
      <c r="Q15" s="446"/>
      <c r="R15" s="446">
        <f t="shared" si="0"/>
        <v>116</v>
      </c>
      <c r="S15" s="446">
        <f t="shared" si="1"/>
        <v>7</v>
      </c>
      <c r="T15" s="1372"/>
      <c r="U15" s="1295"/>
    </row>
    <row r="16" spans="1:21" ht="15.6" customHeight="1">
      <c r="A16" s="1252"/>
      <c r="B16" s="1252"/>
      <c r="C16" s="1253"/>
      <c r="D16" s="430">
        <v>11</v>
      </c>
      <c r="E16" s="40" t="s">
        <v>309</v>
      </c>
      <c r="F16" s="448"/>
      <c r="G16" s="448"/>
      <c r="H16" s="448"/>
      <c r="I16" s="448"/>
      <c r="J16" s="401">
        <v>2</v>
      </c>
      <c r="K16" s="401">
        <v>2</v>
      </c>
      <c r="L16" s="448"/>
      <c r="M16" s="448"/>
      <c r="N16" s="448"/>
      <c r="O16" s="448"/>
      <c r="P16" s="446"/>
      <c r="Q16" s="446"/>
      <c r="R16" s="446">
        <f t="shared" si="0"/>
        <v>60</v>
      </c>
      <c r="S16" s="446">
        <f t="shared" si="1"/>
        <v>4</v>
      </c>
      <c r="T16" s="1372"/>
      <c r="U16" s="1295"/>
    </row>
    <row r="17" spans="1:21" ht="15.6" customHeight="1">
      <c r="A17" s="1252"/>
      <c r="B17" s="1252"/>
      <c r="C17" s="1253"/>
      <c r="D17" s="430">
        <v>12</v>
      </c>
      <c r="E17" s="40" t="s">
        <v>310</v>
      </c>
      <c r="F17" s="448"/>
      <c r="G17" s="448"/>
      <c r="H17" s="448"/>
      <c r="I17" s="448"/>
      <c r="J17" s="448"/>
      <c r="K17" s="448"/>
      <c r="L17" s="401">
        <v>2</v>
      </c>
      <c r="M17" s="401">
        <v>2</v>
      </c>
      <c r="N17" s="401"/>
      <c r="O17" s="448"/>
      <c r="P17" s="446"/>
      <c r="Q17" s="446"/>
      <c r="R17" s="446">
        <f t="shared" si="0"/>
        <v>60</v>
      </c>
      <c r="S17" s="446">
        <f t="shared" si="1"/>
        <v>4</v>
      </c>
      <c r="T17" s="1372"/>
      <c r="U17" s="1295"/>
    </row>
    <row r="18" spans="1:21" ht="15.6" customHeight="1">
      <c r="A18" s="1252"/>
      <c r="B18" s="1252"/>
      <c r="C18" s="1253"/>
      <c r="D18" s="430">
        <v>13</v>
      </c>
      <c r="E18" s="159" t="s">
        <v>21</v>
      </c>
      <c r="F18" s="448"/>
      <c r="G18" s="448"/>
      <c r="H18" s="448"/>
      <c r="I18" s="448"/>
      <c r="J18" s="401">
        <v>2</v>
      </c>
      <c r="K18" s="401">
        <v>2</v>
      </c>
      <c r="L18" s="401"/>
      <c r="M18" s="401"/>
      <c r="N18" s="448"/>
      <c r="O18" s="448"/>
      <c r="P18" s="446"/>
      <c r="Q18" s="446"/>
      <c r="R18" s="446">
        <f t="shared" si="0"/>
        <v>60</v>
      </c>
      <c r="S18" s="446">
        <f t="shared" si="1"/>
        <v>4</v>
      </c>
      <c r="T18" s="1372"/>
      <c r="U18" s="1295"/>
    </row>
    <row r="19" spans="1:21" ht="15.6" customHeight="1">
      <c r="A19" s="1252"/>
      <c r="B19" s="1252"/>
      <c r="C19" s="1253"/>
      <c r="D19" s="430">
        <v>14</v>
      </c>
      <c r="E19" s="40" t="s">
        <v>22</v>
      </c>
      <c r="F19" s="402"/>
      <c r="G19" s="402"/>
      <c r="H19" s="402"/>
      <c r="I19" s="402"/>
      <c r="J19" s="402"/>
      <c r="K19" s="402"/>
      <c r="L19" s="402"/>
      <c r="M19" s="402"/>
      <c r="N19" s="402">
        <v>2</v>
      </c>
      <c r="O19" s="402"/>
      <c r="P19" s="446"/>
      <c r="Q19" s="446"/>
      <c r="R19" s="446">
        <f t="shared" si="0"/>
        <v>32</v>
      </c>
      <c r="S19" s="446">
        <f t="shared" si="1"/>
        <v>2</v>
      </c>
      <c r="T19" s="1372"/>
      <c r="U19" s="1295"/>
    </row>
    <row r="20" spans="1:21" ht="15.6" customHeight="1">
      <c r="A20" s="1252"/>
      <c r="B20" s="1252"/>
      <c r="C20" s="1253"/>
      <c r="D20" s="430">
        <v>15</v>
      </c>
      <c r="E20" s="28" t="s">
        <v>23</v>
      </c>
      <c r="F20" s="448"/>
      <c r="G20" s="448"/>
      <c r="H20" s="448"/>
      <c r="I20" s="46"/>
      <c r="J20" s="448"/>
      <c r="K20" s="448">
        <v>0</v>
      </c>
      <c r="L20" s="448">
        <v>2</v>
      </c>
      <c r="M20" s="448">
        <v>2</v>
      </c>
      <c r="N20" s="400"/>
      <c r="O20" s="400"/>
      <c r="P20" s="400"/>
      <c r="Q20" s="400"/>
      <c r="R20" s="446">
        <f t="shared" si="0"/>
        <v>60</v>
      </c>
      <c r="S20" s="446">
        <f t="shared" si="1"/>
        <v>4</v>
      </c>
      <c r="T20" s="1372"/>
      <c r="U20" s="1295"/>
    </row>
    <row r="21" spans="1:21" ht="15.6" customHeight="1">
      <c r="A21" s="1252"/>
      <c r="B21" s="1252"/>
      <c r="C21" s="1253"/>
      <c r="D21" s="430">
        <v>16</v>
      </c>
      <c r="E21" s="159" t="s">
        <v>24</v>
      </c>
      <c r="F21" s="103"/>
      <c r="G21" s="103"/>
      <c r="H21" s="103"/>
      <c r="I21" s="103"/>
      <c r="J21" s="165" t="s">
        <v>25</v>
      </c>
      <c r="K21" s="165" t="s">
        <v>25</v>
      </c>
      <c r="L21" s="165" t="s">
        <v>25</v>
      </c>
      <c r="M21" s="165" t="s">
        <v>25</v>
      </c>
      <c r="N21" s="165" t="s">
        <v>25</v>
      </c>
      <c r="O21" s="448"/>
      <c r="P21" s="446"/>
      <c r="Q21" s="446"/>
      <c r="R21" s="133" t="s">
        <v>26</v>
      </c>
      <c r="S21" s="1298">
        <v>1</v>
      </c>
      <c r="T21" s="1372"/>
      <c r="U21" s="1295"/>
    </row>
    <row r="22" spans="1:21" ht="15.6" customHeight="1">
      <c r="A22" s="1252"/>
      <c r="B22" s="1252"/>
      <c r="C22" s="1253"/>
      <c r="D22" s="430">
        <v>17</v>
      </c>
      <c r="E22" s="159" t="s">
        <v>27</v>
      </c>
      <c r="F22" s="103"/>
      <c r="G22" s="103"/>
      <c r="H22" s="103"/>
      <c r="I22" s="103"/>
      <c r="J22" s="165" t="s">
        <v>28</v>
      </c>
      <c r="K22" s="165" t="s">
        <v>28</v>
      </c>
      <c r="L22" s="165" t="s">
        <v>28</v>
      </c>
      <c r="M22" s="165" t="s">
        <v>28</v>
      </c>
      <c r="N22" s="165"/>
      <c r="O22" s="448"/>
      <c r="P22" s="446"/>
      <c r="Q22" s="446"/>
      <c r="R22" s="133" t="s">
        <v>26</v>
      </c>
      <c r="S22" s="1298"/>
      <c r="T22" s="1372"/>
      <c r="U22" s="1295"/>
    </row>
    <row r="23" spans="1:21" ht="15.6" customHeight="1">
      <c r="A23" s="1252"/>
      <c r="B23" s="1252"/>
      <c r="C23" s="1253"/>
      <c r="D23" s="430">
        <v>18</v>
      </c>
      <c r="E23" s="160" t="s">
        <v>29</v>
      </c>
      <c r="F23" s="448" t="s">
        <v>30</v>
      </c>
      <c r="G23" s="103"/>
      <c r="H23" s="103"/>
      <c r="I23" s="103"/>
      <c r="J23" s="165"/>
      <c r="K23" s="165"/>
      <c r="L23" s="165"/>
      <c r="M23" s="165"/>
      <c r="N23" s="165" t="s">
        <v>25</v>
      </c>
      <c r="O23" s="448"/>
      <c r="P23" s="446"/>
      <c r="Q23" s="446"/>
      <c r="R23" s="133" t="s">
        <v>26</v>
      </c>
      <c r="S23" s="1298"/>
      <c r="T23" s="1372"/>
      <c r="U23" s="1295"/>
    </row>
    <row r="24" spans="1:21" ht="15.6" customHeight="1">
      <c r="A24" s="1252"/>
      <c r="B24" s="1252"/>
      <c r="C24" s="1169" t="s">
        <v>31</v>
      </c>
      <c r="D24" s="430">
        <v>19</v>
      </c>
      <c r="E24" s="159" t="s">
        <v>311</v>
      </c>
      <c r="F24" s="448">
        <v>2</v>
      </c>
      <c r="G24" s="448">
        <v>2</v>
      </c>
      <c r="H24" s="448">
        <v>2</v>
      </c>
      <c r="I24" s="448">
        <v>2</v>
      </c>
      <c r="J24" s="166">
        <v>0</v>
      </c>
      <c r="K24" s="166">
        <v>0</v>
      </c>
      <c r="L24" s="448">
        <v>2</v>
      </c>
      <c r="M24" s="448">
        <v>2</v>
      </c>
      <c r="N24" s="448"/>
      <c r="O24" s="448"/>
      <c r="P24" s="446"/>
      <c r="Q24" s="446"/>
      <c r="R24" s="446">
        <f>(F24+G24+H24+I24+J24+K24+L24+M24+N24+O24)*16</f>
        <v>192</v>
      </c>
      <c r="S24" s="446">
        <f t="shared" ref="S24:S50" si="2">INT(R24/16)+IF(MOD(R24,16)&gt;9,1,0)</f>
        <v>12</v>
      </c>
      <c r="T24" s="1372">
        <f>SUM(R24:R31)/(SUM(R6:R97))</f>
        <v>0.15704387990762125</v>
      </c>
      <c r="U24" s="1295"/>
    </row>
    <row r="25" spans="1:21" ht="15.6" customHeight="1">
      <c r="A25" s="1252"/>
      <c r="B25" s="1252"/>
      <c r="C25" s="1254"/>
      <c r="D25" s="430">
        <v>20</v>
      </c>
      <c r="E25" s="161" t="s">
        <v>325</v>
      </c>
      <c r="F25" s="448">
        <v>2</v>
      </c>
      <c r="G25" s="448">
        <v>2</v>
      </c>
      <c r="H25" s="448">
        <v>2</v>
      </c>
      <c r="I25" s="448">
        <v>2</v>
      </c>
      <c r="J25" s="166">
        <v>2</v>
      </c>
      <c r="K25" s="166">
        <v>2</v>
      </c>
      <c r="L25" s="63">
        <v>0</v>
      </c>
      <c r="M25" s="63">
        <v>0</v>
      </c>
      <c r="N25" s="448"/>
      <c r="O25" s="448"/>
      <c r="P25" s="446"/>
      <c r="Q25" s="446"/>
      <c r="R25" s="446">
        <f t="shared" ref="R25:R49" si="3">(F25+G25+H25+I25+J25+K25+L25+M25+N25+O25)*16</f>
        <v>192</v>
      </c>
      <c r="S25" s="446">
        <f t="shared" si="2"/>
        <v>12</v>
      </c>
      <c r="T25" s="1372"/>
      <c r="U25" s="1295"/>
    </row>
    <row r="26" spans="1:21" ht="15.6" customHeight="1">
      <c r="A26" s="1464"/>
      <c r="B26" s="1464"/>
      <c r="C26" s="1466"/>
      <c r="D26" s="404"/>
      <c r="E26" s="1060" t="s">
        <v>1077</v>
      </c>
      <c r="F26" s="460"/>
      <c r="G26" s="460"/>
      <c r="H26" s="460"/>
      <c r="I26" s="460"/>
      <c r="J26" s="422"/>
      <c r="K26" s="422"/>
      <c r="L26" s="405">
        <v>2</v>
      </c>
      <c r="M26" s="405">
        <v>2</v>
      </c>
      <c r="N26" s="405">
        <v>2</v>
      </c>
      <c r="O26" s="460"/>
      <c r="P26" s="459"/>
      <c r="Q26" s="459"/>
      <c r="R26" s="446">
        <f t="shared" ref="R26" si="4">(F26+G26+H26+I26+J26+K26+L26+M26+N26+O26)*16</f>
        <v>96</v>
      </c>
      <c r="S26" s="446">
        <f t="shared" ref="S26" si="5">INT(R26/16)+IF(MOD(R26,16)&gt;9,1,0)</f>
        <v>6</v>
      </c>
      <c r="T26" s="1373"/>
      <c r="U26" s="1459"/>
    </row>
    <row r="27" spans="1:21" ht="15.6" customHeight="1">
      <c r="A27" s="1252"/>
      <c r="B27" s="1252"/>
      <c r="C27" s="1254"/>
      <c r="D27" s="430">
        <v>21</v>
      </c>
      <c r="E27" s="159" t="s">
        <v>365</v>
      </c>
      <c r="F27" s="448"/>
      <c r="G27" s="448"/>
      <c r="H27" s="448"/>
      <c r="I27" s="448">
        <v>2</v>
      </c>
      <c r="J27" s="448"/>
      <c r="K27" s="448"/>
      <c r="L27" s="448"/>
      <c r="M27" s="448"/>
      <c r="N27" s="448"/>
      <c r="O27" s="448"/>
      <c r="P27" s="446"/>
      <c r="Q27" s="446"/>
      <c r="R27" s="446">
        <f t="shared" si="3"/>
        <v>32</v>
      </c>
      <c r="S27" s="446">
        <f t="shared" si="2"/>
        <v>2</v>
      </c>
      <c r="T27" s="1372"/>
      <c r="U27" s="1295"/>
    </row>
    <row r="28" spans="1:21" ht="15.6" customHeight="1">
      <c r="A28" s="1464"/>
      <c r="B28" s="1464"/>
      <c r="C28" s="1466"/>
      <c r="D28" s="430">
        <v>22</v>
      </c>
      <c r="E28" s="159" t="s">
        <v>326</v>
      </c>
      <c r="F28" s="448"/>
      <c r="G28" s="448"/>
      <c r="H28" s="448"/>
      <c r="I28" s="448"/>
      <c r="J28" s="448"/>
      <c r="K28" s="167"/>
      <c r="L28" s="63">
        <v>0</v>
      </c>
      <c r="M28" s="63">
        <v>0</v>
      </c>
      <c r="N28" s="448"/>
      <c r="O28" s="448"/>
      <c r="P28" s="446"/>
      <c r="Q28" s="446"/>
      <c r="R28" s="446">
        <f t="shared" si="3"/>
        <v>0</v>
      </c>
      <c r="S28" s="446">
        <f t="shared" si="2"/>
        <v>0</v>
      </c>
      <c r="T28" s="1373"/>
      <c r="U28" s="1459"/>
    </row>
    <row r="29" spans="1:21" ht="15.6" customHeight="1">
      <c r="A29" s="1464"/>
      <c r="B29" s="1464"/>
      <c r="C29" s="1466"/>
      <c r="D29" s="404"/>
      <c r="E29" s="415" t="s">
        <v>1372</v>
      </c>
      <c r="F29" s="460"/>
      <c r="G29" s="460"/>
      <c r="H29" s="460"/>
      <c r="I29" s="460"/>
      <c r="J29" s="460"/>
      <c r="K29" s="419"/>
      <c r="L29" s="460">
        <v>2</v>
      </c>
      <c r="M29" s="460"/>
      <c r="N29" s="460"/>
      <c r="O29" s="460"/>
      <c r="P29" s="459"/>
      <c r="Q29" s="459"/>
      <c r="R29" s="459"/>
      <c r="S29" s="459"/>
      <c r="T29" s="1373"/>
      <c r="U29" s="1459"/>
    </row>
    <row r="30" spans="1:21" ht="15.6" customHeight="1">
      <c r="A30" s="1464"/>
      <c r="B30" s="1464"/>
      <c r="C30" s="1466"/>
      <c r="D30" s="404"/>
      <c r="E30" s="410" t="s">
        <v>1373</v>
      </c>
      <c r="F30" s="460"/>
      <c r="G30" s="460"/>
      <c r="H30" s="460"/>
      <c r="I30" s="460"/>
      <c r="J30" s="460"/>
      <c r="K30" s="419"/>
      <c r="L30" s="460"/>
      <c r="M30" s="460">
        <v>2</v>
      </c>
      <c r="N30" s="460"/>
      <c r="O30" s="460"/>
      <c r="P30" s="459"/>
      <c r="Q30" s="459"/>
      <c r="R30" s="459"/>
      <c r="S30" s="459"/>
      <c r="T30" s="1373"/>
      <c r="U30" s="1459"/>
    </row>
    <row r="31" spans="1:21" ht="15.6" customHeight="1">
      <c r="A31" s="1252"/>
      <c r="B31" s="1252"/>
      <c r="C31" s="1254"/>
      <c r="D31" s="430">
        <v>22</v>
      </c>
      <c r="E31" s="159" t="s">
        <v>469</v>
      </c>
      <c r="F31" s="448"/>
      <c r="G31" s="448"/>
      <c r="H31" s="448"/>
      <c r="I31" s="448"/>
      <c r="J31" s="448"/>
      <c r="K31" s="167"/>
      <c r="L31" s="448"/>
      <c r="M31" s="448"/>
      <c r="N31" s="448">
        <v>2</v>
      </c>
      <c r="O31" s="448"/>
      <c r="P31" s="446"/>
      <c r="Q31" s="446"/>
      <c r="R31" s="446">
        <f t="shared" si="3"/>
        <v>32</v>
      </c>
      <c r="S31" s="446">
        <f t="shared" si="2"/>
        <v>2</v>
      </c>
      <c r="T31" s="1372"/>
      <c r="U31" s="1295"/>
    </row>
    <row r="32" spans="1:21" ht="15.6" customHeight="1">
      <c r="A32" s="1169" t="s">
        <v>43</v>
      </c>
      <c r="B32" s="1169" t="s">
        <v>17</v>
      </c>
      <c r="C32" s="1467" t="s">
        <v>44</v>
      </c>
      <c r="D32" s="430">
        <v>24</v>
      </c>
      <c r="E32" s="159" t="s">
        <v>324</v>
      </c>
      <c r="F32" s="448"/>
      <c r="G32" s="448"/>
      <c r="H32" s="448"/>
      <c r="I32" s="448"/>
      <c r="J32" s="401">
        <v>1</v>
      </c>
      <c r="K32" s="401">
        <v>1</v>
      </c>
      <c r="L32" s="448"/>
      <c r="M32" s="448"/>
      <c r="N32" s="448"/>
      <c r="O32" s="448"/>
      <c r="P32" s="446"/>
      <c r="Q32" s="446"/>
      <c r="R32" s="446">
        <f t="shared" si="3"/>
        <v>32</v>
      </c>
      <c r="S32" s="446">
        <f t="shared" si="2"/>
        <v>2</v>
      </c>
      <c r="T32" s="1372">
        <f>SUM(R32:R34)/(SUM(R6:R97))</f>
        <v>0.10161662817551963</v>
      </c>
      <c r="U32" s="1295">
        <f>SUM(R32:R97)/(SUM(R6:R97))</f>
        <v>0.56351039260969982</v>
      </c>
    </row>
    <row r="33" spans="1:21" ht="15.6" customHeight="1">
      <c r="A33" s="1169"/>
      <c r="B33" s="1169"/>
      <c r="C33" s="1303"/>
      <c r="D33" s="430">
        <v>25</v>
      </c>
      <c r="E33" s="28" t="s">
        <v>45</v>
      </c>
      <c r="F33" s="448">
        <v>2</v>
      </c>
      <c r="G33" s="448">
        <v>2</v>
      </c>
      <c r="H33" s="448">
        <v>2</v>
      </c>
      <c r="I33" s="448">
        <v>2</v>
      </c>
      <c r="J33" s="448">
        <v>2</v>
      </c>
      <c r="K33" s="448">
        <v>2</v>
      </c>
      <c r="L33" s="448">
        <v>2</v>
      </c>
      <c r="M33" s="448">
        <v>2</v>
      </c>
      <c r="N33" s="448"/>
      <c r="O33" s="448"/>
      <c r="P33" s="446"/>
      <c r="Q33" s="446"/>
      <c r="R33" s="446">
        <f t="shared" si="3"/>
        <v>256</v>
      </c>
      <c r="S33" s="446">
        <f t="shared" si="2"/>
        <v>16</v>
      </c>
      <c r="T33" s="1372"/>
      <c r="U33" s="1295"/>
    </row>
    <row r="34" spans="1:21" ht="15.6" customHeight="1">
      <c r="A34" s="1169"/>
      <c r="B34" s="1169"/>
      <c r="C34" s="1303"/>
      <c r="D34" s="430">
        <v>26</v>
      </c>
      <c r="E34" s="28" t="s">
        <v>46</v>
      </c>
      <c r="F34" s="448"/>
      <c r="G34" s="448"/>
      <c r="H34" s="448"/>
      <c r="I34" s="448"/>
      <c r="J34" s="401">
        <v>2</v>
      </c>
      <c r="K34" s="401">
        <v>2</v>
      </c>
      <c r="L34" s="448"/>
      <c r="M34" s="448"/>
      <c r="N34" s="448"/>
      <c r="O34" s="448"/>
      <c r="P34" s="446"/>
      <c r="Q34" s="446"/>
      <c r="R34" s="446">
        <f t="shared" si="3"/>
        <v>64</v>
      </c>
      <c r="S34" s="446">
        <f t="shared" si="2"/>
        <v>4</v>
      </c>
      <c r="T34" s="1372"/>
      <c r="U34" s="1295"/>
    </row>
    <row r="35" spans="1:21" ht="15.6" customHeight="1">
      <c r="A35" s="1169"/>
      <c r="B35" s="1169"/>
      <c r="C35" s="1169" t="s">
        <v>31</v>
      </c>
      <c r="D35" s="430">
        <v>27</v>
      </c>
      <c r="E35" s="159" t="s">
        <v>50</v>
      </c>
      <c r="F35" s="448">
        <v>2</v>
      </c>
      <c r="G35" s="448">
        <v>2</v>
      </c>
      <c r="H35" s="448">
        <v>2</v>
      </c>
      <c r="I35" s="448">
        <v>2</v>
      </c>
      <c r="J35" s="448">
        <v>2</v>
      </c>
      <c r="K35" s="448">
        <v>2</v>
      </c>
      <c r="L35" s="448"/>
      <c r="M35" s="448"/>
      <c r="N35" s="448"/>
      <c r="O35" s="448"/>
      <c r="P35" s="446"/>
      <c r="Q35" s="446"/>
      <c r="R35" s="446">
        <f t="shared" si="3"/>
        <v>192</v>
      </c>
      <c r="S35" s="446">
        <f t="shared" si="2"/>
        <v>12</v>
      </c>
      <c r="T35" s="1372">
        <f>SUM(R35:R49)/(SUM(R6:R97))</f>
        <v>0.36951501154734412</v>
      </c>
      <c r="U35" s="1295"/>
    </row>
    <row r="36" spans="1:21" ht="15.6" customHeight="1">
      <c r="A36" s="1465"/>
      <c r="B36" s="1465"/>
      <c r="C36" s="1465"/>
      <c r="D36" s="404"/>
      <c r="E36" s="1060" t="s">
        <v>1370</v>
      </c>
      <c r="F36" s="460"/>
      <c r="G36" s="460"/>
      <c r="H36" s="460"/>
      <c r="I36" s="460"/>
      <c r="J36" s="460"/>
      <c r="K36" s="460"/>
      <c r="L36" s="460">
        <v>2</v>
      </c>
      <c r="M36" s="460">
        <v>2</v>
      </c>
      <c r="N36" s="460">
        <v>2</v>
      </c>
      <c r="O36" s="460"/>
      <c r="P36" s="459"/>
      <c r="Q36" s="459"/>
      <c r="R36" s="446">
        <f t="shared" si="3"/>
        <v>96</v>
      </c>
      <c r="S36" s="446">
        <f t="shared" si="2"/>
        <v>6</v>
      </c>
      <c r="T36" s="1373"/>
      <c r="U36" s="1459"/>
    </row>
    <row r="37" spans="1:21" ht="15.6" customHeight="1">
      <c r="A37" s="1169"/>
      <c r="B37" s="1169"/>
      <c r="C37" s="1169"/>
      <c r="D37" s="430">
        <v>28</v>
      </c>
      <c r="E37" s="159" t="s">
        <v>314</v>
      </c>
      <c r="F37" s="448">
        <v>2</v>
      </c>
      <c r="G37" s="448">
        <v>2</v>
      </c>
      <c r="H37" s="448">
        <v>2</v>
      </c>
      <c r="I37" s="448">
        <v>2</v>
      </c>
      <c r="J37" s="448">
        <v>2</v>
      </c>
      <c r="K37" s="448">
        <v>2</v>
      </c>
      <c r="L37" s="448"/>
      <c r="M37" s="448"/>
      <c r="N37" s="448"/>
      <c r="O37" s="448"/>
      <c r="P37" s="446"/>
      <c r="Q37" s="446"/>
      <c r="R37" s="446">
        <f t="shared" si="3"/>
        <v>192</v>
      </c>
      <c r="S37" s="446">
        <f t="shared" si="2"/>
        <v>12</v>
      </c>
      <c r="T37" s="1372"/>
      <c r="U37" s="1295"/>
    </row>
    <row r="38" spans="1:21" ht="15.6" customHeight="1">
      <c r="A38" s="1169"/>
      <c r="B38" s="1169"/>
      <c r="C38" s="1169"/>
      <c r="D38" s="430">
        <v>29</v>
      </c>
      <c r="E38" s="159" t="s">
        <v>315</v>
      </c>
      <c r="F38" s="448">
        <v>2</v>
      </c>
      <c r="G38" s="448">
        <v>2</v>
      </c>
      <c r="H38" s="448">
        <v>2</v>
      </c>
      <c r="I38" s="448">
        <v>2</v>
      </c>
      <c r="J38" s="448">
        <v>2</v>
      </c>
      <c r="K38" s="448">
        <v>2</v>
      </c>
      <c r="L38" s="448"/>
      <c r="M38" s="448"/>
      <c r="N38" s="448"/>
      <c r="O38" s="448"/>
      <c r="P38" s="446"/>
      <c r="Q38" s="446"/>
      <c r="R38" s="446">
        <f t="shared" si="3"/>
        <v>192</v>
      </c>
      <c r="S38" s="446">
        <f t="shared" si="2"/>
        <v>12</v>
      </c>
      <c r="T38" s="1372"/>
      <c r="U38" s="1295"/>
    </row>
    <row r="39" spans="1:21" ht="15.6" customHeight="1">
      <c r="A39" s="1465"/>
      <c r="B39" s="1465"/>
      <c r="C39" s="1465"/>
      <c r="D39" s="404"/>
      <c r="E39" s="1060" t="s">
        <v>1374</v>
      </c>
      <c r="F39" s="460"/>
      <c r="G39" s="460"/>
      <c r="H39" s="460"/>
      <c r="I39" s="460"/>
      <c r="J39" s="460"/>
      <c r="K39" s="460"/>
      <c r="L39" s="460">
        <v>2</v>
      </c>
      <c r="M39" s="460">
        <v>2</v>
      </c>
      <c r="N39" s="460">
        <v>2</v>
      </c>
      <c r="O39" s="460"/>
      <c r="P39" s="459"/>
      <c r="Q39" s="459"/>
      <c r="R39" s="446">
        <f t="shared" si="3"/>
        <v>96</v>
      </c>
      <c r="S39" s="446">
        <f t="shared" si="2"/>
        <v>6</v>
      </c>
      <c r="T39" s="1373"/>
      <c r="U39" s="1459"/>
    </row>
    <row r="40" spans="1:21" ht="15.6" customHeight="1">
      <c r="A40" s="1169"/>
      <c r="B40" s="1169"/>
      <c r="C40" s="1169"/>
      <c r="D40" s="430">
        <v>30</v>
      </c>
      <c r="E40" s="159" t="s">
        <v>316</v>
      </c>
      <c r="F40" s="448"/>
      <c r="G40" s="448"/>
      <c r="H40" s="448"/>
      <c r="I40" s="448"/>
      <c r="J40" s="448"/>
      <c r="K40" s="167"/>
      <c r="L40" s="448">
        <v>2</v>
      </c>
      <c r="M40" s="448"/>
      <c r="N40" s="448"/>
      <c r="O40" s="448"/>
      <c r="P40" s="446"/>
      <c r="Q40" s="446"/>
      <c r="R40" s="446">
        <f t="shared" si="3"/>
        <v>32</v>
      </c>
      <c r="S40" s="446">
        <f t="shared" si="2"/>
        <v>2</v>
      </c>
      <c r="T40" s="1372"/>
      <c r="U40" s="1295"/>
    </row>
    <row r="41" spans="1:21" ht="15.6" customHeight="1">
      <c r="A41" s="1169"/>
      <c r="B41" s="1169"/>
      <c r="C41" s="1169"/>
      <c r="D41" s="430">
        <v>31</v>
      </c>
      <c r="E41" s="159" t="s">
        <v>317</v>
      </c>
      <c r="F41" s="448"/>
      <c r="G41" s="448"/>
      <c r="H41" s="448"/>
      <c r="I41" s="448"/>
      <c r="J41" s="448"/>
      <c r="K41" s="167"/>
      <c r="L41" s="166">
        <v>2</v>
      </c>
      <c r="M41" s="448">
        <v>2</v>
      </c>
      <c r="N41" s="448"/>
      <c r="O41" s="448"/>
      <c r="P41" s="446"/>
      <c r="Q41" s="168"/>
      <c r="R41" s="446">
        <f t="shared" si="3"/>
        <v>64</v>
      </c>
      <c r="S41" s="446">
        <f t="shared" si="2"/>
        <v>4</v>
      </c>
      <c r="T41" s="1372"/>
      <c r="U41" s="1295"/>
    </row>
    <row r="42" spans="1:21" ht="15.6" customHeight="1">
      <c r="A42" s="1169"/>
      <c r="B42" s="1169"/>
      <c r="C42" s="1169"/>
      <c r="D42" s="430">
        <v>32</v>
      </c>
      <c r="E42" s="159" t="s">
        <v>318</v>
      </c>
      <c r="F42" s="448"/>
      <c r="G42" s="448"/>
      <c r="H42" s="448"/>
      <c r="I42" s="448"/>
      <c r="J42" s="448"/>
      <c r="K42" s="448"/>
      <c r="L42" s="448"/>
      <c r="M42" s="448">
        <v>2</v>
      </c>
      <c r="N42" s="448"/>
      <c r="O42" s="448"/>
      <c r="P42" s="168"/>
      <c r="Q42" s="446"/>
      <c r="R42" s="446">
        <f t="shared" si="3"/>
        <v>32</v>
      </c>
      <c r="S42" s="446">
        <f t="shared" si="2"/>
        <v>2</v>
      </c>
      <c r="T42" s="1372"/>
      <c r="U42" s="1295"/>
    </row>
    <row r="43" spans="1:21" ht="15.6" customHeight="1">
      <c r="A43" s="1169"/>
      <c r="B43" s="1169"/>
      <c r="C43" s="1169"/>
      <c r="D43" s="430">
        <v>33</v>
      </c>
      <c r="E43" s="159" t="s">
        <v>319</v>
      </c>
      <c r="F43" s="448"/>
      <c r="G43" s="448"/>
      <c r="H43" s="448"/>
      <c r="I43" s="448"/>
      <c r="J43" s="448"/>
      <c r="K43" s="448"/>
      <c r="L43" s="448"/>
      <c r="M43" s="448"/>
      <c r="N43" s="63">
        <v>0</v>
      </c>
      <c r="O43" s="448"/>
      <c r="P43" s="168"/>
      <c r="Q43" s="446"/>
      <c r="R43" s="446">
        <f t="shared" si="3"/>
        <v>0</v>
      </c>
      <c r="S43" s="446">
        <f t="shared" si="2"/>
        <v>0</v>
      </c>
      <c r="T43" s="1372"/>
      <c r="U43" s="1295"/>
    </row>
    <row r="44" spans="1:21" ht="15.6" customHeight="1">
      <c r="A44" s="1465"/>
      <c r="B44" s="1465"/>
      <c r="C44" s="1465"/>
      <c r="D44" s="404"/>
      <c r="E44" s="1060" t="s">
        <v>1369</v>
      </c>
      <c r="F44" s="460"/>
      <c r="G44" s="460"/>
      <c r="H44" s="460"/>
      <c r="I44" s="460"/>
      <c r="J44" s="460"/>
      <c r="K44" s="460"/>
      <c r="L44" s="460"/>
      <c r="M44" s="460"/>
      <c r="N44" s="460">
        <v>2</v>
      </c>
      <c r="O44" s="460"/>
      <c r="P44" s="418"/>
      <c r="Q44" s="459"/>
      <c r="R44" s="446">
        <f t="shared" si="3"/>
        <v>32</v>
      </c>
      <c r="S44" s="446">
        <f t="shared" si="2"/>
        <v>2</v>
      </c>
      <c r="T44" s="1373"/>
      <c r="U44" s="1459"/>
    </row>
    <row r="45" spans="1:21" ht="15.6" customHeight="1">
      <c r="A45" s="1169"/>
      <c r="B45" s="1169"/>
      <c r="C45" s="1169"/>
      <c r="D45" s="430">
        <v>34</v>
      </c>
      <c r="E45" s="159" t="s">
        <v>371</v>
      </c>
      <c r="F45" s="448">
        <v>2</v>
      </c>
      <c r="G45" s="448">
        <v>2</v>
      </c>
      <c r="H45" s="448">
        <v>2</v>
      </c>
      <c r="I45" s="448">
        <v>2</v>
      </c>
      <c r="J45" s="448">
        <v>2</v>
      </c>
      <c r="K45" s="448">
        <v>2</v>
      </c>
      <c r="L45" s="448"/>
      <c r="M45" s="448"/>
      <c r="N45" s="448"/>
      <c r="O45" s="448"/>
      <c r="P45" s="446"/>
      <c r="Q45" s="446"/>
      <c r="R45" s="446">
        <f t="shared" si="3"/>
        <v>192</v>
      </c>
      <c r="S45" s="446">
        <f t="shared" si="2"/>
        <v>12</v>
      </c>
      <c r="T45" s="1372"/>
      <c r="U45" s="1295"/>
    </row>
    <row r="46" spans="1:21" ht="15.6" customHeight="1">
      <c r="A46" s="1169"/>
      <c r="B46" s="1169"/>
      <c r="C46" s="1169"/>
      <c r="D46" s="430">
        <v>35</v>
      </c>
      <c r="E46" s="159" t="s">
        <v>372</v>
      </c>
      <c r="F46" s="448"/>
      <c r="G46" s="448"/>
      <c r="H46" s="448"/>
      <c r="I46" s="448"/>
      <c r="J46" s="448"/>
      <c r="K46" s="448"/>
      <c r="L46" s="448"/>
      <c r="M46" s="448"/>
      <c r="N46" s="448">
        <v>2</v>
      </c>
      <c r="O46" s="448"/>
      <c r="P46" s="446"/>
      <c r="Q46" s="446"/>
      <c r="R46" s="446">
        <f t="shared" si="3"/>
        <v>32</v>
      </c>
      <c r="S46" s="446">
        <f t="shared" si="2"/>
        <v>2</v>
      </c>
      <c r="T46" s="1372"/>
      <c r="U46" s="1295"/>
    </row>
    <row r="47" spans="1:21" ht="15.6" customHeight="1">
      <c r="A47" s="1169"/>
      <c r="B47" s="1169"/>
      <c r="C47" s="1169"/>
      <c r="D47" s="430">
        <v>36</v>
      </c>
      <c r="E47" s="159" t="s">
        <v>366</v>
      </c>
      <c r="F47" s="448"/>
      <c r="G47" s="448"/>
      <c r="H47" s="448"/>
      <c r="I47" s="448">
        <v>2</v>
      </c>
      <c r="J47" s="448"/>
      <c r="K47" s="448"/>
      <c r="L47" s="448"/>
      <c r="M47" s="448"/>
      <c r="N47" s="448"/>
      <c r="O47" s="448"/>
      <c r="P47" s="446"/>
      <c r="Q47" s="446"/>
      <c r="R47" s="446">
        <f t="shared" si="3"/>
        <v>32</v>
      </c>
      <c r="S47" s="446">
        <f t="shared" si="2"/>
        <v>2</v>
      </c>
      <c r="T47" s="1372"/>
      <c r="U47" s="1295"/>
    </row>
    <row r="48" spans="1:21" ht="15.6" customHeight="1">
      <c r="A48" s="1169"/>
      <c r="B48" s="1169"/>
      <c r="C48" s="1169"/>
      <c r="D48" s="430">
        <v>37</v>
      </c>
      <c r="E48" s="159" t="s">
        <v>367</v>
      </c>
      <c r="F48" s="448"/>
      <c r="G48" s="448"/>
      <c r="H48" s="448">
        <v>2</v>
      </c>
      <c r="I48" s="448"/>
      <c r="J48" s="448"/>
      <c r="K48" s="448"/>
      <c r="L48" s="448"/>
      <c r="M48" s="448"/>
      <c r="N48" s="448"/>
      <c r="O48" s="448"/>
      <c r="P48" s="400"/>
      <c r="Q48" s="400"/>
      <c r="R48" s="446">
        <f t="shared" si="3"/>
        <v>32</v>
      </c>
      <c r="S48" s="446">
        <f t="shared" si="2"/>
        <v>2</v>
      </c>
      <c r="T48" s="1372"/>
      <c r="U48" s="1295"/>
    </row>
    <row r="49" spans="1:21" ht="15.6" customHeight="1">
      <c r="A49" s="1169"/>
      <c r="B49" s="1169"/>
      <c r="C49" s="1169"/>
      <c r="D49" s="430">
        <v>38</v>
      </c>
      <c r="E49" s="159" t="s">
        <v>368</v>
      </c>
      <c r="F49" s="448"/>
      <c r="G49" s="448"/>
      <c r="H49" s="448"/>
      <c r="I49" s="448"/>
      <c r="J49" s="63">
        <v>2</v>
      </c>
      <c r="K49" s="448">
        <v>2</v>
      </c>
      <c r="L49" s="448"/>
      <c r="M49" s="448"/>
      <c r="N49" s="448"/>
      <c r="O49" s="448"/>
      <c r="P49" s="400"/>
      <c r="Q49" s="400"/>
      <c r="R49" s="446">
        <f t="shared" si="3"/>
        <v>64</v>
      </c>
      <c r="S49" s="446">
        <f t="shared" si="2"/>
        <v>4</v>
      </c>
      <c r="T49" s="1372"/>
      <c r="U49" s="1295"/>
    </row>
    <row r="50" spans="1:21" ht="12.95" customHeight="1">
      <c r="A50" s="1169" t="s">
        <v>43</v>
      </c>
      <c r="B50" s="1169"/>
      <c r="C50" s="1169" t="s">
        <v>250</v>
      </c>
      <c r="D50" s="430">
        <v>39</v>
      </c>
      <c r="E50" s="159" t="s">
        <v>50</v>
      </c>
      <c r="F50" s="448"/>
      <c r="G50" s="448"/>
      <c r="H50" s="448"/>
      <c r="I50" s="448"/>
      <c r="J50" s="448"/>
      <c r="K50" s="448"/>
      <c r="L50" s="1462">
        <v>4</v>
      </c>
      <c r="M50" s="1462">
        <v>4</v>
      </c>
      <c r="N50" s="1462">
        <v>4</v>
      </c>
      <c r="O50" s="448"/>
      <c r="P50" s="400"/>
      <c r="Q50" s="400"/>
      <c r="R50" s="1298">
        <f>(L50+M50+N50+L57+M57+N57+L58+M58+N58)*16</f>
        <v>192</v>
      </c>
      <c r="S50" s="1298">
        <f t="shared" si="2"/>
        <v>12</v>
      </c>
      <c r="T50" s="1159">
        <f>SUM(R50:R58)/(SUM(R6:R97))</f>
        <v>5.5427251732101619E-2</v>
      </c>
      <c r="U50" s="1295"/>
    </row>
    <row r="51" spans="1:21" ht="12.95" customHeight="1">
      <c r="A51" s="1169"/>
      <c r="B51" s="1169"/>
      <c r="C51" s="1169"/>
      <c r="D51" s="430">
        <v>40</v>
      </c>
      <c r="E51" s="159" t="s">
        <v>314</v>
      </c>
      <c r="F51" s="448"/>
      <c r="G51" s="448"/>
      <c r="H51" s="448"/>
      <c r="I51" s="448"/>
      <c r="J51" s="448"/>
      <c r="K51" s="448"/>
      <c r="L51" s="1462"/>
      <c r="M51" s="1462"/>
      <c r="N51" s="1462"/>
      <c r="O51" s="448"/>
      <c r="P51" s="400"/>
      <c r="Q51" s="400"/>
      <c r="R51" s="1298"/>
      <c r="S51" s="1298"/>
      <c r="T51" s="1159"/>
      <c r="U51" s="1295"/>
    </row>
    <row r="52" spans="1:21" ht="12.95" customHeight="1">
      <c r="A52" s="1169"/>
      <c r="B52" s="1169"/>
      <c r="C52" s="1169"/>
      <c r="D52" s="430">
        <v>41</v>
      </c>
      <c r="E52" s="159" t="s">
        <v>315</v>
      </c>
      <c r="F52" s="448"/>
      <c r="G52" s="448"/>
      <c r="H52" s="448"/>
      <c r="I52" s="448"/>
      <c r="J52" s="448"/>
      <c r="K52" s="448"/>
      <c r="L52" s="1462"/>
      <c r="M52" s="1462"/>
      <c r="N52" s="1462"/>
      <c r="O52" s="448"/>
      <c r="P52" s="400"/>
      <c r="Q52" s="400"/>
      <c r="R52" s="1298"/>
      <c r="S52" s="1298"/>
      <c r="T52" s="1159"/>
      <c r="U52" s="1295"/>
    </row>
    <row r="53" spans="1:21" ht="12.95" customHeight="1">
      <c r="A53" s="1169"/>
      <c r="B53" s="1169"/>
      <c r="C53" s="1169"/>
      <c r="D53" s="430">
        <v>42</v>
      </c>
      <c r="E53" s="159" t="s">
        <v>327</v>
      </c>
      <c r="F53" s="448"/>
      <c r="G53" s="448"/>
      <c r="H53" s="448"/>
      <c r="I53" s="448"/>
      <c r="J53" s="448"/>
      <c r="K53" s="448"/>
      <c r="L53" s="1462"/>
      <c r="M53" s="1462"/>
      <c r="N53" s="1462"/>
      <c r="O53" s="448"/>
      <c r="P53" s="446"/>
      <c r="Q53" s="446"/>
      <c r="R53" s="1298"/>
      <c r="S53" s="1298"/>
      <c r="T53" s="1159"/>
      <c r="U53" s="1295"/>
    </row>
    <row r="54" spans="1:21" ht="12.95" customHeight="1">
      <c r="A54" s="1169"/>
      <c r="B54" s="1169"/>
      <c r="C54" s="1169"/>
      <c r="D54" s="430">
        <v>43</v>
      </c>
      <c r="E54" s="159" t="s">
        <v>328</v>
      </c>
      <c r="F54" s="448"/>
      <c r="G54" s="448"/>
      <c r="H54" s="448"/>
      <c r="I54" s="448"/>
      <c r="J54" s="448"/>
      <c r="K54" s="448"/>
      <c r="L54" s="1462"/>
      <c r="M54" s="1462"/>
      <c r="N54" s="1462"/>
      <c r="O54" s="448"/>
      <c r="P54" s="446"/>
      <c r="Q54" s="446"/>
      <c r="R54" s="1298"/>
      <c r="S54" s="1298"/>
      <c r="T54" s="1159"/>
      <c r="U54" s="1295"/>
    </row>
    <row r="55" spans="1:21" ht="12.95" customHeight="1">
      <c r="A55" s="1465"/>
      <c r="B55" s="1465"/>
      <c r="C55" s="1465"/>
      <c r="D55" s="430">
        <v>44</v>
      </c>
      <c r="E55" s="159" t="s">
        <v>329</v>
      </c>
      <c r="F55" s="460"/>
      <c r="G55" s="460"/>
      <c r="H55" s="460"/>
      <c r="I55" s="460"/>
      <c r="J55" s="460"/>
      <c r="K55" s="460"/>
      <c r="L55" s="1463"/>
      <c r="M55" s="1463"/>
      <c r="N55" s="1463"/>
      <c r="O55" s="460"/>
      <c r="P55" s="459"/>
      <c r="Q55" s="459"/>
      <c r="R55" s="1461"/>
      <c r="S55" s="1461"/>
      <c r="T55" s="1460"/>
      <c r="U55" s="1459"/>
    </row>
    <row r="56" spans="1:21" ht="12.95" customHeight="1">
      <c r="A56" s="1169"/>
      <c r="B56" s="1169"/>
      <c r="C56" s="1169"/>
      <c r="D56" s="430">
        <v>44</v>
      </c>
      <c r="E56" s="159" t="s">
        <v>317</v>
      </c>
      <c r="F56" s="448"/>
      <c r="G56" s="448"/>
      <c r="H56" s="448"/>
      <c r="I56" s="448"/>
      <c r="J56" s="448"/>
      <c r="K56" s="448"/>
      <c r="L56" s="1462"/>
      <c r="M56" s="1462"/>
      <c r="N56" s="1462"/>
      <c r="O56" s="448"/>
      <c r="P56" s="446"/>
      <c r="Q56" s="446"/>
      <c r="R56" s="1298"/>
      <c r="S56" s="1298"/>
      <c r="T56" s="1159"/>
      <c r="U56" s="1295"/>
    </row>
    <row r="57" spans="1:21" ht="12.95" customHeight="1">
      <c r="A57" s="1169"/>
      <c r="B57" s="1169"/>
      <c r="C57" s="1169"/>
      <c r="D57" s="430">
        <v>45</v>
      </c>
      <c r="E57" s="159" t="s">
        <v>337</v>
      </c>
      <c r="F57" s="448"/>
      <c r="G57" s="448"/>
      <c r="H57" s="448"/>
      <c r="I57" s="448"/>
      <c r="J57" s="448"/>
      <c r="K57" s="448"/>
      <c r="L57" s="63">
        <v>0</v>
      </c>
      <c r="M57" s="63">
        <v>0</v>
      </c>
      <c r="N57" s="63">
        <v>0</v>
      </c>
      <c r="O57" s="448"/>
      <c r="P57" s="446"/>
      <c r="Q57" s="446"/>
      <c r="R57" s="1298"/>
      <c r="S57" s="1298"/>
      <c r="T57" s="1159"/>
      <c r="U57" s="1295"/>
    </row>
    <row r="58" spans="1:21" ht="12.95" customHeight="1">
      <c r="A58" s="1169"/>
      <c r="B58" s="1169"/>
      <c r="C58" s="1169"/>
      <c r="D58" s="430">
        <v>46</v>
      </c>
      <c r="E58" s="159" t="s">
        <v>338</v>
      </c>
      <c r="F58" s="448"/>
      <c r="G58" s="448"/>
      <c r="H58" s="448"/>
      <c r="I58" s="448"/>
      <c r="J58" s="448"/>
      <c r="K58" s="448"/>
      <c r="L58" s="63">
        <v>0</v>
      </c>
      <c r="M58" s="63">
        <v>0</v>
      </c>
      <c r="N58" s="63">
        <v>0</v>
      </c>
      <c r="O58" s="448"/>
      <c r="P58" s="446"/>
      <c r="Q58" s="446"/>
      <c r="R58" s="1298"/>
      <c r="S58" s="1298"/>
      <c r="T58" s="1159"/>
      <c r="U58" s="1295"/>
    </row>
    <row r="59" spans="1:21" ht="12.95" customHeight="1">
      <c r="A59" s="1169"/>
      <c r="B59" s="1169" t="s">
        <v>17</v>
      </c>
      <c r="C59" s="1169" t="s">
        <v>56</v>
      </c>
      <c r="D59" s="430">
        <v>47</v>
      </c>
      <c r="E59" s="28" t="s">
        <v>57</v>
      </c>
      <c r="F59" s="448">
        <v>1</v>
      </c>
      <c r="G59" s="448">
        <v>1</v>
      </c>
      <c r="H59" s="448"/>
      <c r="I59" s="448"/>
      <c r="J59" s="448"/>
      <c r="K59" s="448"/>
      <c r="L59" s="400"/>
      <c r="M59" s="400"/>
      <c r="N59" s="400"/>
      <c r="O59" s="400"/>
      <c r="P59" s="400"/>
      <c r="Q59" s="400"/>
      <c r="R59" s="446">
        <f>(F59+G59+H59+I59+J59+K59+L59+M59+N59+O59)*16</f>
        <v>32</v>
      </c>
      <c r="S59" s="446">
        <f t="shared" ref="S59:S61" si="6">INT(R59/16)+IF(MOD(R59,16)&gt;9,1,0)</f>
        <v>2</v>
      </c>
      <c r="T59" s="1159">
        <f>SUM(R59:R69)/(SUM(R6:R97))</f>
        <v>2.771362586605081E-2</v>
      </c>
      <c r="U59" s="1295"/>
    </row>
    <row r="60" spans="1:21" ht="12.95" customHeight="1">
      <c r="A60" s="1169"/>
      <c r="B60" s="1169"/>
      <c r="C60" s="1169"/>
      <c r="D60" s="430">
        <v>48</v>
      </c>
      <c r="E60" s="28" t="s">
        <v>199</v>
      </c>
      <c r="F60" s="448">
        <v>1</v>
      </c>
      <c r="G60" s="448">
        <v>1</v>
      </c>
      <c r="H60" s="448"/>
      <c r="I60" s="46"/>
      <c r="J60" s="448"/>
      <c r="K60" s="448"/>
      <c r="L60" s="400"/>
      <c r="M60" s="400"/>
      <c r="N60" s="400"/>
      <c r="O60" s="400"/>
      <c r="P60" s="400"/>
      <c r="Q60" s="400"/>
      <c r="R60" s="446">
        <f t="shared" ref="R60:R61" si="7">(F60+G60+H60+I60+J60+K60+L60+M60+N60+O60)*16</f>
        <v>32</v>
      </c>
      <c r="S60" s="446">
        <f t="shared" si="6"/>
        <v>2</v>
      </c>
      <c r="T60" s="1159"/>
      <c r="U60" s="1295"/>
    </row>
    <row r="61" spans="1:21" ht="12.95" customHeight="1">
      <c r="A61" s="1169"/>
      <c r="B61" s="1169"/>
      <c r="C61" s="1169"/>
      <c r="D61" s="430">
        <v>49</v>
      </c>
      <c r="E61" s="28" t="s">
        <v>322</v>
      </c>
      <c r="F61" s="448"/>
      <c r="G61" s="448"/>
      <c r="H61" s="448"/>
      <c r="I61" s="46"/>
      <c r="J61" s="448"/>
      <c r="K61" s="448"/>
      <c r="L61" s="448"/>
      <c r="M61" s="400">
        <v>2</v>
      </c>
      <c r="N61" s="400">
        <v>0</v>
      </c>
      <c r="O61" s="400"/>
      <c r="P61" s="400"/>
      <c r="Q61" s="400"/>
      <c r="R61" s="446">
        <f t="shared" si="7"/>
        <v>32</v>
      </c>
      <c r="S61" s="446">
        <f t="shared" si="6"/>
        <v>2</v>
      </c>
      <c r="T61" s="1159"/>
      <c r="U61" s="1295"/>
    </row>
    <row r="62" spans="1:21" ht="12.95" customHeight="1">
      <c r="A62" s="1169"/>
      <c r="B62" s="1169"/>
      <c r="C62" s="1169"/>
      <c r="D62" s="430">
        <v>50</v>
      </c>
      <c r="E62" s="29" t="s">
        <v>59</v>
      </c>
      <c r="F62" s="453" t="s">
        <v>60</v>
      </c>
      <c r="G62" s="448"/>
      <c r="H62" s="448"/>
      <c r="I62" s="46"/>
      <c r="J62" s="448"/>
      <c r="K62" s="448"/>
      <c r="L62" s="400"/>
      <c r="M62" s="400"/>
      <c r="N62" s="400"/>
      <c r="O62" s="400"/>
      <c r="P62" s="400"/>
      <c r="Q62" s="400"/>
      <c r="R62" s="446"/>
      <c r="S62" s="446">
        <v>1</v>
      </c>
      <c r="T62" s="1159"/>
      <c r="U62" s="1295"/>
    </row>
    <row r="63" spans="1:21" ht="12.95" customHeight="1">
      <c r="A63" s="1169"/>
      <c r="B63" s="1169"/>
      <c r="C63" s="1169"/>
      <c r="D63" s="430">
        <v>51</v>
      </c>
      <c r="E63" s="28" t="s">
        <v>61</v>
      </c>
      <c r="F63" s="448"/>
      <c r="G63" s="448"/>
      <c r="H63" s="448"/>
      <c r="I63" s="46"/>
      <c r="J63" s="448"/>
      <c r="K63" s="448"/>
      <c r="L63" s="400"/>
      <c r="M63" s="400"/>
      <c r="N63" s="400"/>
      <c r="O63" s="400"/>
      <c r="P63" s="400"/>
      <c r="Q63" s="400"/>
      <c r="R63" s="133" t="s">
        <v>62</v>
      </c>
      <c r="S63" s="446"/>
      <c r="T63" s="1159"/>
      <c r="U63" s="1295"/>
    </row>
    <row r="64" spans="1:21" ht="12.95" customHeight="1">
      <c r="A64" s="1169"/>
      <c r="B64" s="1169"/>
      <c r="C64" s="1169"/>
      <c r="D64" s="430">
        <v>52</v>
      </c>
      <c r="E64" s="28" t="s">
        <v>63</v>
      </c>
      <c r="F64" s="448"/>
      <c r="G64" s="448"/>
      <c r="H64" s="448"/>
      <c r="I64" s="46"/>
      <c r="J64" s="448"/>
      <c r="K64" s="448"/>
      <c r="L64" s="400"/>
      <c r="M64" s="453" t="s">
        <v>60</v>
      </c>
      <c r="N64" s="400"/>
      <c r="O64" s="400"/>
      <c r="P64" s="400"/>
      <c r="Q64" s="400"/>
      <c r="R64" s="133"/>
      <c r="S64" s="133">
        <v>1</v>
      </c>
      <c r="T64" s="1159"/>
      <c r="U64" s="1295"/>
    </row>
    <row r="65" spans="1:21" ht="12.95" customHeight="1">
      <c r="A65" s="1169"/>
      <c r="B65" s="1169"/>
      <c r="C65" s="1169"/>
      <c r="D65" s="430">
        <v>53</v>
      </c>
      <c r="E65" s="28" t="s">
        <v>253</v>
      </c>
      <c r="F65" s="448"/>
      <c r="G65" s="448"/>
      <c r="H65" s="448"/>
      <c r="I65" s="46"/>
      <c r="J65" s="448"/>
      <c r="K65" s="448"/>
      <c r="L65" s="400"/>
      <c r="M65" s="400"/>
      <c r="N65" s="400"/>
      <c r="O65" s="400"/>
      <c r="P65" s="400"/>
      <c r="Q65" s="400"/>
      <c r="R65" s="133" t="s">
        <v>62</v>
      </c>
      <c r="S65" s="133"/>
      <c r="T65" s="1159"/>
      <c r="U65" s="1295"/>
    </row>
    <row r="66" spans="1:21" ht="12.95" customHeight="1">
      <c r="A66" s="1169"/>
      <c r="B66" s="1169"/>
      <c r="C66" s="1169"/>
      <c r="D66" s="430">
        <v>54</v>
      </c>
      <c r="E66" s="28" t="s">
        <v>254</v>
      </c>
      <c r="F66" s="448"/>
      <c r="G66" s="448"/>
      <c r="H66" s="448"/>
      <c r="I66" s="46"/>
      <c r="J66" s="448"/>
      <c r="K66" s="448"/>
      <c r="L66" s="400"/>
      <c r="M66" s="400"/>
      <c r="N66" s="400"/>
      <c r="O66" s="400"/>
      <c r="P66" s="400"/>
      <c r="Q66" s="400"/>
      <c r="R66" s="170" t="s">
        <v>62</v>
      </c>
      <c r="S66" s="400"/>
      <c r="T66" s="1159"/>
      <c r="U66" s="1295"/>
    </row>
    <row r="67" spans="1:21" ht="12.95" customHeight="1">
      <c r="A67" s="1169"/>
      <c r="B67" s="1169"/>
      <c r="C67" s="1169"/>
      <c r="D67" s="430">
        <v>55</v>
      </c>
      <c r="E67" s="28" t="s">
        <v>64</v>
      </c>
      <c r="F67" s="448"/>
      <c r="G67" s="448"/>
      <c r="H67" s="448"/>
      <c r="I67" s="448"/>
      <c r="J67" s="448"/>
      <c r="K67" s="448"/>
      <c r="L67" s="400"/>
      <c r="M67" s="448"/>
      <c r="N67" s="400"/>
      <c r="O67" s="169" t="s">
        <v>65</v>
      </c>
      <c r="P67" s="400"/>
      <c r="Q67" s="400"/>
      <c r="R67" s="400"/>
      <c r="S67" s="400">
        <v>7</v>
      </c>
      <c r="T67" s="1159"/>
      <c r="U67" s="1295"/>
    </row>
    <row r="68" spans="1:21" ht="12.95" customHeight="1">
      <c r="A68" s="1169"/>
      <c r="B68" s="1169"/>
      <c r="C68" s="1169"/>
      <c r="D68" s="430">
        <v>56</v>
      </c>
      <c r="E68" s="162" t="s">
        <v>66</v>
      </c>
      <c r="F68" s="46"/>
      <c r="G68" s="46"/>
      <c r="H68" s="448"/>
      <c r="I68" s="46"/>
      <c r="J68" s="448"/>
      <c r="K68" s="448"/>
      <c r="L68" s="400"/>
      <c r="M68" s="400"/>
      <c r="N68" s="400"/>
      <c r="O68" s="169" t="s">
        <v>67</v>
      </c>
      <c r="P68" s="400"/>
      <c r="Q68" s="400"/>
      <c r="R68" s="400"/>
      <c r="S68" s="400">
        <v>2</v>
      </c>
      <c r="T68" s="1159"/>
      <c r="U68" s="1295"/>
    </row>
    <row r="69" spans="1:21" ht="12.95" customHeight="1">
      <c r="A69" s="1169"/>
      <c r="B69" s="1169"/>
      <c r="C69" s="1169"/>
      <c r="D69" s="430">
        <v>57</v>
      </c>
      <c r="E69" s="28" t="s">
        <v>68</v>
      </c>
      <c r="F69" s="46"/>
      <c r="G69" s="46"/>
      <c r="H69" s="448"/>
      <c r="I69" s="46"/>
      <c r="J69" s="448"/>
      <c r="K69" s="448"/>
      <c r="L69" s="400"/>
      <c r="M69" s="400"/>
      <c r="N69" s="400"/>
      <c r="O69" s="169" t="s">
        <v>69</v>
      </c>
      <c r="P69" s="400"/>
      <c r="Q69" s="400"/>
      <c r="R69" s="400"/>
      <c r="S69" s="400">
        <v>1</v>
      </c>
      <c r="T69" s="1159"/>
      <c r="U69" s="1295"/>
    </row>
    <row r="70" spans="1:21" ht="12.95" customHeight="1">
      <c r="A70" s="1169"/>
      <c r="B70" s="1169" t="s">
        <v>70</v>
      </c>
      <c r="C70" s="1169" t="s">
        <v>79</v>
      </c>
      <c r="D70" s="430">
        <v>61</v>
      </c>
      <c r="E70" s="25" t="s">
        <v>259</v>
      </c>
      <c r="F70" s="430"/>
      <c r="G70" s="430"/>
      <c r="H70" s="430"/>
      <c r="I70" s="430"/>
      <c r="J70" s="38"/>
      <c r="K70" s="38"/>
      <c r="L70" s="38"/>
      <c r="M70" s="38"/>
      <c r="N70" s="1171">
        <v>2</v>
      </c>
      <c r="O70" s="38"/>
      <c r="P70" s="430"/>
      <c r="Q70" s="1257" t="s">
        <v>13</v>
      </c>
      <c r="R70" s="1170">
        <f>N70*16</f>
        <v>32</v>
      </c>
      <c r="S70" s="1170">
        <v>1</v>
      </c>
      <c r="T70" s="1159">
        <f>SUM(R70)/(SUM(R6:R97))</f>
        <v>9.2378752886836026E-3</v>
      </c>
      <c r="U70" s="1295"/>
    </row>
    <row r="71" spans="1:21" ht="12.95" customHeight="1">
      <c r="A71" s="1169"/>
      <c r="B71" s="1169"/>
      <c r="C71" s="1169"/>
      <c r="D71" s="430">
        <v>62</v>
      </c>
      <c r="E71" s="25" t="s">
        <v>81</v>
      </c>
      <c r="F71" s="430"/>
      <c r="G71" s="430"/>
      <c r="H71" s="430"/>
      <c r="I71" s="430"/>
      <c r="J71" s="38"/>
      <c r="K71" s="38"/>
      <c r="L71" s="38"/>
      <c r="M71" s="38"/>
      <c r="N71" s="1171"/>
      <c r="O71" s="38"/>
      <c r="P71" s="430"/>
      <c r="Q71" s="1257"/>
      <c r="R71" s="1170"/>
      <c r="S71" s="1170"/>
      <c r="T71" s="1159"/>
      <c r="U71" s="1295"/>
    </row>
    <row r="72" spans="1:21" ht="12.95" customHeight="1">
      <c r="A72" s="1169"/>
      <c r="B72" s="1169"/>
      <c r="C72" s="1169"/>
      <c r="D72" s="430">
        <v>63</v>
      </c>
      <c r="E72" s="163" t="s">
        <v>82</v>
      </c>
      <c r="F72" s="430"/>
      <c r="G72" s="430"/>
      <c r="H72" s="430"/>
      <c r="I72" s="430"/>
      <c r="J72" s="38"/>
      <c r="K72" s="38"/>
      <c r="L72" s="38"/>
      <c r="M72" s="38"/>
      <c r="N72" s="1171"/>
      <c r="O72" s="38"/>
      <c r="P72" s="430"/>
      <c r="Q72" s="1257"/>
      <c r="R72" s="1170"/>
      <c r="S72" s="1170"/>
      <c r="T72" s="1159"/>
      <c r="U72" s="1295"/>
    </row>
    <row r="73" spans="1:21" ht="12.95" customHeight="1">
      <c r="A73" s="1169"/>
      <c r="B73" s="1169"/>
      <c r="C73" s="1169"/>
      <c r="D73" s="430">
        <v>64</v>
      </c>
      <c r="E73" s="29" t="s">
        <v>83</v>
      </c>
      <c r="F73" s="430"/>
      <c r="G73" s="430"/>
      <c r="H73" s="430"/>
      <c r="I73" s="430"/>
      <c r="J73" s="38"/>
      <c r="K73" s="38"/>
      <c r="L73" s="38"/>
      <c r="M73" s="38"/>
      <c r="N73" s="1171"/>
      <c r="O73" s="38"/>
      <c r="P73" s="430"/>
      <c r="Q73" s="1257"/>
      <c r="R73" s="1170"/>
      <c r="S73" s="1170"/>
      <c r="T73" s="1159"/>
      <c r="U73" s="1295"/>
    </row>
    <row r="74" spans="1:21" ht="12.95" customHeight="1">
      <c r="A74" s="1169"/>
      <c r="B74" s="1169"/>
      <c r="C74" s="1169"/>
      <c r="D74" s="430">
        <v>65</v>
      </c>
      <c r="E74" s="29" t="s">
        <v>84</v>
      </c>
      <c r="F74" s="430"/>
      <c r="G74" s="430"/>
      <c r="H74" s="430"/>
      <c r="I74" s="430"/>
      <c r="J74" s="38"/>
      <c r="K74" s="38"/>
      <c r="L74" s="38"/>
      <c r="M74" s="38"/>
      <c r="N74" s="1171"/>
      <c r="O74" s="38"/>
      <c r="P74" s="430"/>
      <c r="Q74" s="1257"/>
      <c r="R74" s="1170"/>
      <c r="S74" s="1170"/>
      <c r="T74" s="1159"/>
      <c r="U74" s="1295"/>
    </row>
    <row r="75" spans="1:21" ht="12.95" customHeight="1">
      <c r="A75" s="1169"/>
      <c r="B75" s="1169"/>
      <c r="C75" s="1169"/>
      <c r="D75" s="430">
        <v>66</v>
      </c>
      <c r="E75" s="29" t="s">
        <v>85</v>
      </c>
      <c r="F75" s="430"/>
      <c r="G75" s="430"/>
      <c r="H75" s="430"/>
      <c r="I75" s="430"/>
      <c r="J75" s="38"/>
      <c r="K75" s="38"/>
      <c r="L75" s="38"/>
      <c r="M75" s="38"/>
      <c r="N75" s="1171"/>
      <c r="O75" s="38"/>
      <c r="P75" s="430"/>
      <c r="Q75" s="1257"/>
      <c r="R75" s="1170"/>
      <c r="S75" s="1170"/>
      <c r="T75" s="1159"/>
      <c r="U75" s="1295"/>
    </row>
    <row r="76" spans="1:21" ht="12.95" customHeight="1">
      <c r="A76" s="1169"/>
      <c r="B76" s="1169"/>
      <c r="C76" s="1169"/>
      <c r="D76" s="430">
        <v>67</v>
      </c>
      <c r="E76" s="29" t="s">
        <v>86</v>
      </c>
      <c r="F76" s="430"/>
      <c r="G76" s="430"/>
      <c r="H76" s="430"/>
      <c r="I76" s="430"/>
      <c r="J76" s="38"/>
      <c r="K76" s="38"/>
      <c r="L76" s="38"/>
      <c r="M76" s="38"/>
      <c r="N76" s="1171"/>
      <c r="O76" s="38"/>
      <c r="P76" s="430"/>
      <c r="Q76" s="1257"/>
      <c r="R76" s="1170"/>
      <c r="S76" s="1170"/>
      <c r="T76" s="1159"/>
      <c r="U76" s="1295"/>
    </row>
    <row r="77" spans="1:21" ht="12.95" customHeight="1">
      <c r="A77" s="1169"/>
      <c r="B77" s="1169"/>
      <c r="C77" s="1169"/>
      <c r="D77" s="430">
        <v>68</v>
      </c>
      <c r="E77" s="29" t="s">
        <v>87</v>
      </c>
      <c r="F77" s="430"/>
      <c r="G77" s="430"/>
      <c r="H77" s="430"/>
      <c r="I77" s="430"/>
      <c r="J77" s="38"/>
      <c r="K77" s="38"/>
      <c r="L77" s="38"/>
      <c r="M77" s="38"/>
      <c r="N77" s="1171"/>
      <c r="O77" s="38"/>
      <c r="P77" s="430"/>
      <c r="Q77" s="1257"/>
      <c r="R77" s="1170"/>
      <c r="S77" s="1170"/>
      <c r="T77" s="1159"/>
      <c r="U77" s="1295"/>
    </row>
    <row r="78" spans="1:21" ht="12.95" customHeight="1">
      <c r="A78" s="1169"/>
      <c r="B78" s="1169"/>
      <c r="C78" s="1169"/>
      <c r="D78" s="430">
        <v>69</v>
      </c>
      <c r="E78" s="29" t="s">
        <v>88</v>
      </c>
      <c r="F78" s="430"/>
      <c r="G78" s="430"/>
      <c r="H78" s="430"/>
      <c r="I78" s="430"/>
      <c r="J78" s="38"/>
      <c r="K78" s="38"/>
      <c r="L78" s="38"/>
      <c r="M78" s="38"/>
      <c r="N78" s="1171"/>
      <c r="O78" s="38"/>
      <c r="P78" s="430"/>
      <c r="Q78" s="1257"/>
      <c r="R78" s="1170"/>
      <c r="S78" s="1170"/>
      <c r="T78" s="1159"/>
      <c r="U78" s="1295"/>
    </row>
    <row r="79" spans="1:21" ht="12.95" customHeight="1">
      <c r="A79" s="1169"/>
      <c r="B79" s="1169"/>
      <c r="C79" s="1169"/>
      <c r="D79" s="430">
        <v>70</v>
      </c>
      <c r="E79" s="29" t="s">
        <v>89</v>
      </c>
      <c r="F79" s="430"/>
      <c r="G79" s="430"/>
      <c r="H79" s="430"/>
      <c r="I79" s="430"/>
      <c r="J79" s="38"/>
      <c r="K79" s="38"/>
      <c r="L79" s="38"/>
      <c r="M79" s="38"/>
      <c r="N79" s="1171"/>
      <c r="O79" s="38"/>
      <c r="P79" s="430"/>
      <c r="Q79" s="1257"/>
      <c r="R79" s="1170"/>
      <c r="S79" s="1170"/>
      <c r="T79" s="1159"/>
      <c r="U79" s="1295"/>
    </row>
    <row r="80" spans="1:21" ht="12.95" customHeight="1">
      <c r="A80" s="1169"/>
      <c r="B80" s="1169"/>
      <c r="C80" s="1169"/>
      <c r="D80" s="430">
        <v>71</v>
      </c>
      <c r="E80" s="29" t="s">
        <v>90</v>
      </c>
      <c r="F80" s="430"/>
      <c r="G80" s="430"/>
      <c r="H80" s="430"/>
      <c r="I80" s="430"/>
      <c r="J80" s="38"/>
      <c r="K80" s="38"/>
      <c r="L80" s="38"/>
      <c r="M80" s="38"/>
      <c r="N80" s="1171"/>
      <c r="O80" s="38"/>
      <c r="P80" s="430"/>
      <c r="Q80" s="1257"/>
      <c r="R80" s="1170"/>
      <c r="S80" s="1170"/>
      <c r="T80" s="1159"/>
      <c r="U80" s="1295"/>
    </row>
    <row r="81" spans="1:21" ht="12.95" customHeight="1">
      <c r="A81" s="1169"/>
      <c r="B81" s="1169"/>
      <c r="C81" s="1169"/>
      <c r="D81" s="430">
        <v>72</v>
      </c>
      <c r="E81" s="29" t="s">
        <v>91</v>
      </c>
      <c r="F81" s="430"/>
      <c r="G81" s="430"/>
      <c r="H81" s="430"/>
      <c r="I81" s="430"/>
      <c r="J81" s="38"/>
      <c r="K81" s="38"/>
      <c r="L81" s="38"/>
      <c r="M81" s="38"/>
      <c r="N81" s="1171"/>
      <c r="O81" s="38"/>
      <c r="P81" s="430"/>
      <c r="Q81" s="1257"/>
      <c r="R81" s="1170"/>
      <c r="S81" s="1170"/>
      <c r="T81" s="1159"/>
      <c r="U81" s="1295"/>
    </row>
    <row r="82" spans="1:21" ht="12.95" customHeight="1">
      <c r="A82" s="1169"/>
      <c r="B82" s="1169"/>
      <c r="C82" s="1169"/>
      <c r="D82" s="430">
        <v>73</v>
      </c>
      <c r="E82" s="29" t="s">
        <v>92</v>
      </c>
      <c r="F82" s="430"/>
      <c r="G82" s="430"/>
      <c r="H82" s="430"/>
      <c r="I82" s="430"/>
      <c r="J82" s="38"/>
      <c r="K82" s="38"/>
      <c r="L82" s="38"/>
      <c r="M82" s="38"/>
      <c r="N82" s="1171"/>
      <c r="O82" s="38"/>
      <c r="P82" s="430"/>
      <c r="Q82" s="1257"/>
      <c r="R82" s="1170"/>
      <c r="S82" s="1170"/>
      <c r="T82" s="1159"/>
      <c r="U82" s="1295"/>
    </row>
    <row r="83" spans="1:21" ht="12.95" customHeight="1">
      <c r="A83" s="1169"/>
      <c r="B83" s="1169"/>
      <c r="C83" s="1169"/>
      <c r="D83" s="430">
        <v>74</v>
      </c>
      <c r="E83" s="29" t="s">
        <v>93</v>
      </c>
      <c r="F83" s="430"/>
      <c r="G83" s="430"/>
      <c r="H83" s="430"/>
      <c r="I83" s="430"/>
      <c r="J83" s="38"/>
      <c r="K83" s="38"/>
      <c r="L83" s="38"/>
      <c r="M83" s="38"/>
      <c r="N83" s="1171"/>
      <c r="O83" s="38"/>
      <c r="P83" s="430"/>
      <c r="Q83" s="1257"/>
      <c r="R83" s="1170"/>
      <c r="S83" s="1170"/>
      <c r="T83" s="1159"/>
      <c r="U83" s="1295"/>
    </row>
    <row r="84" spans="1:21" ht="12.95" customHeight="1">
      <c r="A84" s="1169"/>
      <c r="B84" s="1169"/>
      <c r="C84" s="1169"/>
      <c r="D84" s="430">
        <v>75</v>
      </c>
      <c r="E84" s="29" t="s">
        <v>94</v>
      </c>
      <c r="F84" s="430"/>
      <c r="G84" s="430"/>
      <c r="H84" s="430"/>
      <c r="I84" s="430"/>
      <c r="J84" s="38"/>
      <c r="K84" s="38"/>
      <c r="L84" s="38"/>
      <c r="M84" s="38"/>
      <c r="N84" s="1171"/>
      <c r="O84" s="38"/>
      <c r="P84" s="430"/>
      <c r="Q84" s="1257"/>
      <c r="R84" s="1170"/>
      <c r="S84" s="1170"/>
      <c r="T84" s="1159"/>
      <c r="U84" s="1295"/>
    </row>
    <row r="85" spans="1:21" ht="12.95" customHeight="1">
      <c r="A85" s="1169"/>
      <c r="B85" s="1169"/>
      <c r="C85" s="1169"/>
      <c r="D85" s="430">
        <v>76</v>
      </c>
      <c r="E85" s="29" t="s">
        <v>95</v>
      </c>
      <c r="F85" s="430"/>
      <c r="G85" s="430"/>
      <c r="H85" s="430"/>
      <c r="I85" s="430"/>
      <c r="J85" s="38"/>
      <c r="K85" s="38"/>
      <c r="L85" s="38"/>
      <c r="M85" s="38"/>
      <c r="N85" s="1171"/>
      <c r="O85" s="38"/>
      <c r="P85" s="430"/>
      <c r="Q85" s="1257"/>
      <c r="R85" s="1170"/>
      <c r="S85" s="1170"/>
      <c r="T85" s="1159"/>
      <c r="U85" s="1295"/>
    </row>
    <row r="86" spans="1:21" ht="12.95" customHeight="1">
      <c r="A86" s="1169"/>
      <c r="B86" s="1169"/>
      <c r="C86" s="1169"/>
      <c r="D86" s="430">
        <v>77</v>
      </c>
      <c r="E86" s="29" t="s">
        <v>96</v>
      </c>
      <c r="F86" s="430"/>
      <c r="G86" s="430"/>
      <c r="H86" s="430"/>
      <c r="I86" s="430"/>
      <c r="J86" s="38"/>
      <c r="K86" s="38"/>
      <c r="L86" s="38"/>
      <c r="M86" s="38"/>
      <c r="N86" s="1171"/>
      <c r="O86" s="38"/>
      <c r="P86" s="430"/>
      <c r="Q86" s="1257"/>
      <c r="R86" s="1170"/>
      <c r="S86" s="1170"/>
      <c r="T86" s="1159"/>
      <c r="U86" s="1295"/>
    </row>
    <row r="87" spans="1:21" ht="12.95" customHeight="1">
      <c r="A87" s="1169"/>
      <c r="B87" s="1169"/>
      <c r="C87" s="1169"/>
      <c r="D87" s="430">
        <v>78</v>
      </c>
      <c r="E87" s="29" t="s">
        <v>97</v>
      </c>
      <c r="F87" s="430"/>
      <c r="G87" s="430"/>
      <c r="H87" s="430"/>
      <c r="I87" s="430"/>
      <c r="J87" s="38"/>
      <c r="K87" s="38"/>
      <c r="L87" s="38"/>
      <c r="M87" s="38"/>
      <c r="N87" s="1171"/>
      <c r="O87" s="38"/>
      <c r="P87" s="430"/>
      <c r="Q87" s="1257"/>
      <c r="R87" s="1170"/>
      <c r="S87" s="1170"/>
      <c r="T87" s="1159"/>
      <c r="U87" s="1295"/>
    </row>
    <row r="88" spans="1:21" ht="12.95" customHeight="1">
      <c r="A88" s="1169"/>
      <c r="B88" s="1169"/>
      <c r="C88" s="1169"/>
      <c r="D88" s="430">
        <v>79</v>
      </c>
      <c r="E88" s="29" t="s">
        <v>98</v>
      </c>
      <c r="F88" s="430"/>
      <c r="G88" s="430"/>
      <c r="H88" s="430"/>
      <c r="I88" s="430"/>
      <c r="J88" s="38"/>
      <c r="K88" s="38"/>
      <c r="L88" s="38"/>
      <c r="M88" s="38"/>
      <c r="N88" s="1171"/>
      <c r="O88" s="38"/>
      <c r="P88" s="430"/>
      <c r="Q88" s="1257"/>
      <c r="R88" s="1170"/>
      <c r="S88" s="1170"/>
      <c r="T88" s="1159"/>
      <c r="U88" s="1295"/>
    </row>
    <row r="89" spans="1:21" ht="12.95" customHeight="1">
      <c r="A89" s="1169"/>
      <c r="B89" s="1169"/>
      <c r="C89" s="1169"/>
      <c r="D89" s="430">
        <v>80</v>
      </c>
      <c r="E89" s="29" t="s">
        <v>99</v>
      </c>
      <c r="F89" s="430"/>
      <c r="G89" s="430"/>
      <c r="H89" s="430"/>
      <c r="I89" s="430"/>
      <c r="J89" s="38"/>
      <c r="K89" s="38"/>
      <c r="L89" s="38"/>
      <c r="M89" s="38"/>
      <c r="N89" s="1171"/>
      <c r="O89" s="38"/>
      <c r="P89" s="430"/>
      <c r="Q89" s="1257"/>
      <c r="R89" s="1170"/>
      <c r="S89" s="1170"/>
      <c r="T89" s="1159"/>
      <c r="U89" s="1295"/>
    </row>
    <row r="90" spans="1:21" ht="12.95" customHeight="1">
      <c r="A90" s="1169"/>
      <c r="B90" s="1169"/>
      <c r="C90" s="1169"/>
      <c r="D90" s="430">
        <v>81</v>
      </c>
      <c r="E90" s="29" t="s">
        <v>100</v>
      </c>
      <c r="F90" s="430"/>
      <c r="G90" s="430"/>
      <c r="H90" s="430"/>
      <c r="I90" s="430"/>
      <c r="J90" s="38"/>
      <c r="K90" s="38"/>
      <c r="L90" s="38"/>
      <c r="M90" s="38"/>
      <c r="N90" s="1171"/>
      <c r="O90" s="38"/>
      <c r="P90" s="430"/>
      <c r="Q90" s="1257"/>
      <c r="R90" s="1170"/>
      <c r="S90" s="1170"/>
      <c r="T90" s="1159"/>
      <c r="U90" s="1295"/>
    </row>
    <row r="91" spans="1:21" ht="12.95" customHeight="1">
      <c r="A91" s="1169"/>
      <c r="B91" s="1169"/>
      <c r="C91" s="1169"/>
      <c r="D91" s="430">
        <v>82</v>
      </c>
      <c r="E91" s="31" t="s">
        <v>101</v>
      </c>
      <c r="F91" s="430"/>
      <c r="G91" s="430"/>
      <c r="H91" s="430"/>
      <c r="I91" s="430"/>
      <c r="J91" s="38"/>
      <c r="K91" s="38"/>
      <c r="L91" s="38"/>
      <c r="M91" s="38"/>
      <c r="N91" s="1171"/>
      <c r="O91" s="38"/>
      <c r="P91" s="430"/>
      <c r="Q91" s="1257"/>
      <c r="R91" s="1170"/>
      <c r="S91" s="1170"/>
      <c r="T91" s="1159"/>
      <c r="U91" s="1295"/>
    </row>
    <row r="92" spans="1:21" ht="12.95" customHeight="1">
      <c r="A92" s="1169"/>
      <c r="B92" s="1169"/>
      <c r="C92" s="1169"/>
      <c r="D92" s="430">
        <v>83</v>
      </c>
      <c r="E92" s="29" t="s">
        <v>102</v>
      </c>
      <c r="F92" s="430"/>
      <c r="G92" s="430"/>
      <c r="H92" s="430"/>
      <c r="I92" s="430"/>
      <c r="J92" s="38"/>
      <c r="K92" s="38"/>
      <c r="L92" s="38"/>
      <c r="M92" s="38"/>
      <c r="N92" s="1171"/>
      <c r="O92" s="38"/>
      <c r="P92" s="430"/>
      <c r="Q92" s="1257"/>
      <c r="R92" s="1170"/>
      <c r="S92" s="1170"/>
      <c r="T92" s="1159"/>
      <c r="U92" s="1295"/>
    </row>
    <row r="93" spans="1:21" ht="12.95" customHeight="1">
      <c r="A93" s="1169"/>
      <c r="B93" s="1169"/>
      <c r="C93" s="1169"/>
      <c r="D93" s="430">
        <v>84</v>
      </c>
      <c r="E93" s="29" t="s">
        <v>103</v>
      </c>
      <c r="F93" s="430"/>
      <c r="G93" s="430"/>
      <c r="H93" s="430"/>
      <c r="I93" s="430"/>
      <c r="J93" s="38"/>
      <c r="K93" s="38"/>
      <c r="L93" s="38"/>
      <c r="M93" s="38"/>
      <c r="N93" s="1171"/>
      <c r="O93" s="38"/>
      <c r="P93" s="430"/>
      <c r="Q93" s="1257"/>
      <c r="R93" s="1170"/>
      <c r="S93" s="1170"/>
      <c r="T93" s="1159"/>
      <c r="U93" s="1295"/>
    </row>
    <row r="94" spans="1:21" ht="12.95" customHeight="1">
      <c r="A94" s="1169"/>
      <c r="B94" s="1169"/>
      <c r="C94" s="1169"/>
      <c r="D94" s="430">
        <v>85</v>
      </c>
      <c r="E94" s="29" t="s">
        <v>104</v>
      </c>
      <c r="F94" s="430"/>
      <c r="G94" s="430"/>
      <c r="H94" s="430"/>
      <c r="I94" s="430"/>
      <c r="J94" s="38"/>
      <c r="K94" s="38"/>
      <c r="L94" s="38"/>
      <c r="M94" s="38"/>
      <c r="N94" s="1171"/>
      <c r="O94" s="38"/>
      <c r="P94" s="430"/>
      <c r="Q94" s="1257"/>
      <c r="R94" s="1170"/>
      <c r="S94" s="1170"/>
      <c r="T94" s="1159"/>
      <c r="U94" s="1295"/>
    </row>
    <row r="95" spans="1:21" ht="12.95" customHeight="1">
      <c r="A95" s="1169"/>
      <c r="B95" s="1169"/>
      <c r="C95" s="1169"/>
      <c r="D95" s="430">
        <v>86</v>
      </c>
      <c r="E95" s="29" t="s">
        <v>105</v>
      </c>
      <c r="F95" s="430"/>
      <c r="G95" s="430"/>
      <c r="H95" s="430"/>
      <c r="I95" s="430"/>
      <c r="J95" s="38"/>
      <c r="K95" s="38"/>
      <c r="L95" s="38"/>
      <c r="M95" s="38"/>
      <c r="N95" s="1171"/>
      <c r="O95" s="38"/>
      <c r="P95" s="430"/>
      <c r="Q95" s="1257"/>
      <c r="R95" s="1170"/>
      <c r="S95" s="1170"/>
      <c r="T95" s="1159"/>
      <c r="U95" s="1295"/>
    </row>
    <row r="96" spans="1:21" ht="12.95" customHeight="1">
      <c r="A96" s="1169"/>
      <c r="B96" s="1169"/>
      <c r="C96" s="1169"/>
      <c r="D96" s="430">
        <v>87</v>
      </c>
      <c r="E96" s="29" t="s">
        <v>106</v>
      </c>
      <c r="F96" s="430"/>
      <c r="G96" s="430"/>
      <c r="H96" s="430"/>
      <c r="I96" s="430"/>
      <c r="J96" s="38"/>
      <c r="K96" s="38"/>
      <c r="L96" s="38"/>
      <c r="M96" s="38"/>
      <c r="N96" s="1171"/>
      <c r="O96" s="38"/>
      <c r="P96" s="430"/>
      <c r="Q96" s="1257"/>
      <c r="R96" s="1170"/>
      <c r="S96" s="1170"/>
      <c r="T96" s="1159"/>
      <c r="U96" s="1295"/>
    </row>
    <row r="97" spans="1:21" ht="12.95" customHeight="1">
      <c r="A97" s="1169"/>
      <c r="B97" s="1169"/>
      <c r="C97" s="1169"/>
      <c r="D97" s="430">
        <v>88</v>
      </c>
      <c r="E97" s="29" t="s">
        <v>107</v>
      </c>
      <c r="F97" s="430"/>
      <c r="G97" s="430"/>
      <c r="H97" s="430"/>
      <c r="I97" s="430"/>
      <c r="J97" s="38"/>
      <c r="K97" s="38"/>
      <c r="L97" s="38"/>
      <c r="M97" s="38"/>
      <c r="N97" s="1171"/>
      <c r="O97" s="38"/>
      <c r="P97" s="430"/>
      <c r="Q97" s="1257"/>
      <c r="R97" s="1170"/>
      <c r="S97" s="1170"/>
      <c r="T97" s="1159"/>
      <c r="U97" s="1295"/>
    </row>
    <row r="98" spans="1:21" ht="12.95" customHeight="1">
      <c r="A98" s="1174" t="s">
        <v>108</v>
      </c>
      <c r="B98" s="1174"/>
      <c r="C98" s="1174"/>
      <c r="D98" s="1174"/>
      <c r="E98" s="1174"/>
      <c r="F98" s="430">
        <f>SUM(F6:F97)</f>
        <v>28</v>
      </c>
      <c r="G98" s="430">
        <f t="shared" ref="G98:N98" si="8">SUM(G6:G97)</f>
        <v>28</v>
      </c>
      <c r="H98" s="430">
        <f t="shared" si="8"/>
        <v>24</v>
      </c>
      <c r="I98" s="430">
        <f t="shared" si="8"/>
        <v>26</v>
      </c>
      <c r="J98" s="430">
        <f t="shared" si="8"/>
        <v>23</v>
      </c>
      <c r="K98" s="430">
        <f t="shared" si="8"/>
        <v>23</v>
      </c>
      <c r="L98" s="430">
        <f t="shared" si="8"/>
        <v>26</v>
      </c>
      <c r="M98" s="430">
        <f t="shared" si="8"/>
        <v>28</v>
      </c>
      <c r="N98" s="430">
        <f t="shared" si="8"/>
        <v>20</v>
      </c>
      <c r="O98" s="430"/>
      <c r="P98" s="430"/>
      <c r="Q98" s="430"/>
      <c r="R98" s="116">
        <f>SUM(R6:R97)</f>
        <v>3464</v>
      </c>
      <c r="S98" s="116">
        <f>SUM(S6:S97)</f>
        <v>228</v>
      </c>
      <c r="T98" s="125">
        <f>SUM(T6:T97)</f>
        <v>1</v>
      </c>
      <c r="U98" s="125">
        <f>SUM(U6:U97)</f>
        <v>1</v>
      </c>
    </row>
  </sheetData>
  <mergeCells count="51">
    <mergeCell ref="A1:U1"/>
    <mergeCell ref="A2:U2"/>
    <mergeCell ref="A3:C5"/>
    <mergeCell ref="D3:D5"/>
    <mergeCell ref="E3:E5"/>
    <mergeCell ref="F3:G3"/>
    <mergeCell ref="H3:I3"/>
    <mergeCell ref="J3:K3"/>
    <mergeCell ref="L3:M3"/>
    <mergeCell ref="N3:O3"/>
    <mergeCell ref="P3:Q3"/>
    <mergeCell ref="R3:R5"/>
    <mergeCell ref="S3:S5"/>
    <mergeCell ref="T3:T5"/>
    <mergeCell ref="U3:U5"/>
    <mergeCell ref="P4:P5"/>
    <mergeCell ref="Q4:Q5"/>
    <mergeCell ref="A6:A31"/>
    <mergeCell ref="B6:B31"/>
    <mergeCell ref="C6:C23"/>
    <mergeCell ref="T6:T23"/>
    <mergeCell ref="U6:U31"/>
    <mergeCell ref="S21:S23"/>
    <mergeCell ref="C24:C31"/>
    <mergeCell ref="T24:T31"/>
    <mergeCell ref="U32:U97"/>
    <mergeCell ref="C35:C49"/>
    <mergeCell ref="T35:T49"/>
    <mergeCell ref="T59:T69"/>
    <mergeCell ref="T70:T97"/>
    <mergeCell ref="R70:R97"/>
    <mergeCell ref="S70:S97"/>
    <mergeCell ref="A32:A49"/>
    <mergeCell ref="B32:B58"/>
    <mergeCell ref="C32:C34"/>
    <mergeCell ref="T32:T34"/>
    <mergeCell ref="M50:M56"/>
    <mergeCell ref="N50:N56"/>
    <mergeCell ref="R50:R58"/>
    <mergeCell ref="S50:S58"/>
    <mergeCell ref="T50:T58"/>
    <mergeCell ref="A50:A97"/>
    <mergeCell ref="C50:C58"/>
    <mergeCell ref="L50:L56"/>
    <mergeCell ref="B59:B69"/>
    <mergeCell ref="C59:C69"/>
    <mergeCell ref="A98:E98"/>
    <mergeCell ref="B70:B97"/>
    <mergeCell ref="C70:C97"/>
    <mergeCell ref="N70:N97"/>
    <mergeCell ref="Q70:Q97"/>
  </mergeCells>
  <phoneticPr fontId="12" type="noConversion"/>
  <pageMargins left="0.39305555555555599" right="0.39305555555555599" top="0.98402777777777795" bottom="0.98402777777777795" header="0.51180555555555596" footer="0.51180555555555596"/>
  <pageSetup paperSize="9" orientation="portrait" r:id="rId1"/>
  <headerFooter alignWithMargins="0">
    <oddFooter>&amp;C&amp;10第 &amp;P 页，共 &amp;N 页&amp;R&amp;10&amp;A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"/>
  <sheetViews>
    <sheetView workbookViewId="0">
      <selection activeCell="D6" sqref="D6"/>
    </sheetView>
  </sheetViews>
  <sheetFormatPr defaultColWidth="9" defaultRowHeight="14.25"/>
  <cols>
    <col min="1" max="4" width="3.125" style="32" customWidth="1"/>
    <col min="5" max="5" width="21.75" style="32" customWidth="1"/>
    <col min="6" max="17" width="3.125" style="32" customWidth="1"/>
    <col min="18" max="19" width="3.625" style="32" customWidth="1"/>
    <col min="20" max="20" width="5.375" style="32" customWidth="1"/>
    <col min="21" max="21" width="4.625" style="32" customWidth="1"/>
    <col min="22" max="16384" width="9" style="32"/>
  </cols>
  <sheetData>
    <row r="1" spans="1:21" ht="30" customHeight="1">
      <c r="A1" s="1182" t="s">
        <v>373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  <c r="T1" s="1182"/>
      <c r="U1" s="1182"/>
    </row>
    <row r="2" spans="1:21" ht="15" customHeight="1">
      <c r="A2" s="1183" t="s">
        <v>374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  <c r="R2" s="1183"/>
      <c r="S2" s="1183"/>
      <c r="T2" s="1183"/>
      <c r="U2" s="1183"/>
    </row>
    <row r="3" spans="1:21" ht="18" customHeight="1">
      <c r="A3" s="1172" t="s">
        <v>1</v>
      </c>
      <c r="B3" s="1172"/>
      <c r="C3" s="1174"/>
      <c r="D3" s="1169" t="s">
        <v>2</v>
      </c>
      <c r="E3" s="1172" t="s">
        <v>3</v>
      </c>
      <c r="F3" s="1305" t="s">
        <v>4</v>
      </c>
      <c r="G3" s="1305"/>
      <c r="H3" s="1305" t="s">
        <v>5</v>
      </c>
      <c r="I3" s="1305"/>
      <c r="J3" s="1305" t="s">
        <v>6</v>
      </c>
      <c r="K3" s="1305"/>
      <c r="L3" s="1305" t="s">
        <v>230</v>
      </c>
      <c r="M3" s="1305"/>
      <c r="N3" s="1305" t="s">
        <v>231</v>
      </c>
      <c r="O3" s="1305"/>
      <c r="P3" s="1305" t="s">
        <v>109</v>
      </c>
      <c r="Q3" s="1305"/>
      <c r="R3" s="1169" t="s">
        <v>8</v>
      </c>
      <c r="S3" s="1169" t="s">
        <v>9</v>
      </c>
      <c r="T3" s="1172" t="s">
        <v>10</v>
      </c>
      <c r="U3" s="1160" t="s">
        <v>11</v>
      </c>
    </row>
    <row r="4" spans="1:21" ht="18" customHeight="1">
      <c r="A4" s="1174"/>
      <c r="B4" s="1174"/>
      <c r="C4" s="1174"/>
      <c r="D4" s="1169"/>
      <c r="E4" s="1172"/>
      <c r="F4" s="432">
        <v>1</v>
      </c>
      <c r="G4" s="432">
        <v>2</v>
      </c>
      <c r="H4" s="432">
        <v>3</v>
      </c>
      <c r="I4" s="432">
        <v>4</v>
      </c>
      <c r="J4" s="432">
        <v>5</v>
      </c>
      <c r="K4" s="432">
        <v>6</v>
      </c>
      <c r="L4" s="432">
        <v>7</v>
      </c>
      <c r="M4" s="432">
        <v>8</v>
      </c>
      <c r="N4" s="432">
        <v>9</v>
      </c>
      <c r="O4" s="432">
        <v>10</v>
      </c>
      <c r="P4" s="1172" t="s">
        <v>12</v>
      </c>
      <c r="Q4" s="1172" t="s">
        <v>13</v>
      </c>
      <c r="R4" s="1169"/>
      <c r="S4" s="1169"/>
      <c r="T4" s="1172"/>
      <c r="U4" s="1160"/>
    </row>
    <row r="5" spans="1:21" ht="18" customHeight="1">
      <c r="A5" s="1174"/>
      <c r="B5" s="1174"/>
      <c r="C5" s="1174"/>
      <c r="D5" s="1169"/>
      <c r="E5" s="1172"/>
      <c r="F5" s="137" t="s">
        <v>276</v>
      </c>
      <c r="G5" s="137" t="s">
        <v>276</v>
      </c>
      <c r="H5" s="137" t="s">
        <v>276</v>
      </c>
      <c r="I5" s="137" t="s">
        <v>276</v>
      </c>
      <c r="J5" s="137" t="s">
        <v>276</v>
      </c>
      <c r="K5" s="451" t="s">
        <v>276</v>
      </c>
      <c r="L5" s="137" t="s">
        <v>276</v>
      </c>
      <c r="M5" s="137" t="s">
        <v>276</v>
      </c>
      <c r="N5" s="137" t="s">
        <v>276</v>
      </c>
      <c r="O5" s="137" t="s">
        <v>277</v>
      </c>
      <c r="P5" s="1172"/>
      <c r="Q5" s="1172"/>
      <c r="R5" s="1169"/>
      <c r="S5" s="1169"/>
      <c r="T5" s="1172"/>
      <c r="U5" s="1160"/>
    </row>
    <row r="6" spans="1:21" ht="22.7" customHeight="1">
      <c r="A6" s="1481" t="s">
        <v>16</v>
      </c>
      <c r="B6" s="1481" t="s">
        <v>17</v>
      </c>
      <c r="C6" s="1481" t="s">
        <v>196</v>
      </c>
      <c r="D6" s="436">
        <v>1</v>
      </c>
      <c r="E6" s="420" t="s">
        <v>1375</v>
      </c>
      <c r="F6" s="54">
        <v>2</v>
      </c>
      <c r="G6" s="54">
        <v>2</v>
      </c>
      <c r="H6" s="66"/>
      <c r="I6" s="66"/>
      <c r="J6" s="66"/>
      <c r="K6" s="54"/>
      <c r="L6" s="54"/>
      <c r="M6" s="54"/>
      <c r="N6" s="54"/>
      <c r="O6" s="54"/>
      <c r="P6" s="433" t="s">
        <v>197</v>
      </c>
      <c r="Q6" s="149"/>
      <c r="R6" s="461">
        <f>F6*16+G6*16+H6*16+I6*16+J6*16+K6*16+L6*16+M6*16+N6*16+O6*19</f>
        <v>64</v>
      </c>
      <c r="S6" s="461">
        <f t="shared" ref="S6:S49" si="0">INT(R6/16)+IF(MOD(R6,16)&gt;9,1,0)</f>
        <v>4</v>
      </c>
      <c r="T6" s="1468">
        <f>SUM(R6:R19)/(SUM(R6:R100))</f>
        <v>0.19887165021156558</v>
      </c>
      <c r="U6" s="1295">
        <f>SUM(R6:R31)/(SUM(R6:R100))</f>
        <v>0.34179595674659147</v>
      </c>
    </row>
    <row r="7" spans="1:21" ht="22.7" customHeight="1">
      <c r="A7" s="1482"/>
      <c r="B7" s="1482"/>
      <c r="C7" s="1487"/>
      <c r="D7" s="436">
        <v>2</v>
      </c>
      <c r="E7" s="2" t="s">
        <v>279</v>
      </c>
      <c r="F7" s="400"/>
      <c r="G7" s="400"/>
      <c r="H7" s="400">
        <v>2</v>
      </c>
      <c r="I7" s="400">
        <v>2</v>
      </c>
      <c r="J7" s="400"/>
      <c r="K7" s="448"/>
      <c r="L7" s="448"/>
      <c r="M7" s="448"/>
      <c r="N7" s="448"/>
      <c r="O7" s="448"/>
      <c r="P7" s="433" t="s">
        <v>197</v>
      </c>
      <c r="Q7" s="444"/>
      <c r="R7" s="461">
        <f t="shared" ref="R7:R16" si="1">F7*16+G7*16+H7*16+I7*16+J7*16+K7*16+L7*16+M7*16+N7*16+O7*19</f>
        <v>64</v>
      </c>
      <c r="S7" s="461">
        <f t="shared" si="0"/>
        <v>4</v>
      </c>
      <c r="T7" s="1468"/>
      <c r="U7" s="1295"/>
    </row>
    <row r="8" spans="1:21" ht="22.7" customHeight="1">
      <c r="A8" s="1482"/>
      <c r="B8" s="1482"/>
      <c r="C8" s="1487"/>
      <c r="D8" s="436">
        <v>3</v>
      </c>
      <c r="E8" s="980" t="s">
        <v>1466</v>
      </c>
      <c r="F8" s="66"/>
      <c r="G8" s="66"/>
      <c r="H8" s="66"/>
      <c r="I8" s="66"/>
      <c r="J8" s="54">
        <v>2</v>
      </c>
      <c r="K8" s="54">
        <v>2</v>
      </c>
      <c r="L8" s="54"/>
      <c r="M8" s="54"/>
      <c r="N8" s="54"/>
      <c r="O8" s="54"/>
      <c r="P8" s="433" t="s">
        <v>197</v>
      </c>
      <c r="Q8" s="149"/>
      <c r="R8" s="461">
        <f t="shared" si="1"/>
        <v>64</v>
      </c>
      <c r="S8" s="461">
        <f t="shared" si="0"/>
        <v>4</v>
      </c>
      <c r="T8" s="1468"/>
      <c r="U8" s="1295"/>
    </row>
    <row r="9" spans="1:21" ht="22.7" customHeight="1">
      <c r="A9" s="1482"/>
      <c r="B9" s="1482"/>
      <c r="C9" s="1487"/>
      <c r="D9" s="436">
        <v>4</v>
      </c>
      <c r="E9" s="138" t="s">
        <v>376</v>
      </c>
      <c r="F9" s="54"/>
      <c r="G9" s="54"/>
      <c r="H9" s="54"/>
      <c r="I9" s="54"/>
      <c r="J9" s="54"/>
      <c r="K9" s="54"/>
      <c r="L9" s="54"/>
      <c r="M9" s="54">
        <v>2</v>
      </c>
      <c r="N9" s="54">
        <v>2</v>
      </c>
      <c r="O9" s="54"/>
      <c r="P9" s="433" t="s">
        <v>197</v>
      </c>
      <c r="Q9" s="461"/>
      <c r="R9" s="461">
        <f t="shared" si="1"/>
        <v>64</v>
      </c>
      <c r="S9" s="461">
        <f t="shared" si="0"/>
        <v>4</v>
      </c>
      <c r="T9" s="1468"/>
      <c r="U9" s="1295"/>
    </row>
    <row r="10" spans="1:21" ht="22.7" customHeight="1">
      <c r="A10" s="1482"/>
      <c r="B10" s="1482"/>
      <c r="C10" s="1487"/>
      <c r="D10" s="436">
        <v>5</v>
      </c>
      <c r="E10" s="139" t="s">
        <v>377</v>
      </c>
      <c r="F10" s="54">
        <v>2</v>
      </c>
      <c r="G10" s="54">
        <v>2</v>
      </c>
      <c r="H10" s="54">
        <v>2</v>
      </c>
      <c r="I10" s="54">
        <v>2</v>
      </c>
      <c r="J10" s="54"/>
      <c r="K10" s="54"/>
      <c r="L10" s="54"/>
      <c r="M10" s="54"/>
      <c r="N10" s="54"/>
      <c r="O10" s="54"/>
      <c r="P10" s="433" t="s">
        <v>197</v>
      </c>
      <c r="Q10" s="461"/>
      <c r="R10" s="461">
        <f t="shared" si="1"/>
        <v>128</v>
      </c>
      <c r="S10" s="461">
        <f t="shared" si="0"/>
        <v>8</v>
      </c>
      <c r="T10" s="1468"/>
      <c r="U10" s="1295"/>
    </row>
    <row r="11" spans="1:21" ht="22.7" customHeight="1">
      <c r="A11" s="1482"/>
      <c r="B11" s="1482"/>
      <c r="C11" s="1487"/>
      <c r="D11" s="436">
        <v>6</v>
      </c>
      <c r="E11" s="139" t="s">
        <v>378</v>
      </c>
      <c r="F11" s="54">
        <v>2</v>
      </c>
      <c r="G11" s="54">
        <v>2</v>
      </c>
      <c r="H11" s="54"/>
      <c r="I11" s="54"/>
      <c r="J11" s="54"/>
      <c r="K11" s="54"/>
      <c r="L11" s="54"/>
      <c r="M11" s="54"/>
      <c r="N11" s="54"/>
      <c r="O11" s="54"/>
      <c r="P11" s="433" t="s">
        <v>197</v>
      </c>
      <c r="Q11" s="461"/>
      <c r="R11" s="461">
        <f t="shared" si="1"/>
        <v>64</v>
      </c>
      <c r="S11" s="461">
        <f t="shared" si="0"/>
        <v>4</v>
      </c>
      <c r="T11" s="1468"/>
      <c r="U11" s="1295"/>
    </row>
    <row r="12" spans="1:21" ht="22.7" customHeight="1">
      <c r="A12" s="1482"/>
      <c r="B12" s="1482"/>
      <c r="C12" s="1487"/>
      <c r="D12" s="436">
        <v>7</v>
      </c>
      <c r="E12" s="139" t="s">
        <v>379</v>
      </c>
      <c r="F12" s="54">
        <v>2</v>
      </c>
      <c r="G12" s="54">
        <v>2</v>
      </c>
      <c r="H12" s="54"/>
      <c r="I12" s="54"/>
      <c r="J12" s="54"/>
      <c r="K12" s="54"/>
      <c r="L12" s="54"/>
      <c r="M12" s="54"/>
      <c r="N12" s="54"/>
      <c r="O12" s="54"/>
      <c r="P12" s="433" t="s">
        <v>197</v>
      </c>
      <c r="Q12" s="461"/>
      <c r="R12" s="461">
        <f t="shared" si="1"/>
        <v>64</v>
      </c>
      <c r="S12" s="461">
        <f t="shared" si="0"/>
        <v>4</v>
      </c>
      <c r="T12" s="1468"/>
      <c r="U12" s="1295"/>
    </row>
    <row r="13" spans="1:21" ht="22.7" customHeight="1">
      <c r="A13" s="1482"/>
      <c r="B13" s="1482"/>
      <c r="C13" s="1487"/>
      <c r="D13" s="436">
        <v>8</v>
      </c>
      <c r="E13" s="139" t="s">
        <v>380</v>
      </c>
      <c r="F13" s="54">
        <v>2</v>
      </c>
      <c r="G13" s="54">
        <v>2</v>
      </c>
      <c r="H13" s="54">
        <v>2</v>
      </c>
      <c r="I13" s="54">
        <v>2</v>
      </c>
      <c r="J13" s="54"/>
      <c r="K13" s="54"/>
      <c r="L13" s="54"/>
      <c r="M13" s="54"/>
      <c r="N13" s="54"/>
      <c r="O13" s="54"/>
      <c r="P13" s="433" t="s">
        <v>197</v>
      </c>
      <c r="Q13" s="461"/>
      <c r="R13" s="461">
        <f t="shared" si="1"/>
        <v>128</v>
      </c>
      <c r="S13" s="461">
        <f t="shared" si="0"/>
        <v>8</v>
      </c>
      <c r="T13" s="1468"/>
      <c r="U13" s="1295"/>
    </row>
    <row r="14" spans="1:21" ht="22.7" customHeight="1">
      <c r="A14" s="1482"/>
      <c r="B14" s="1482"/>
      <c r="C14" s="1487"/>
      <c r="D14" s="436">
        <v>9</v>
      </c>
      <c r="E14" s="139" t="s">
        <v>381</v>
      </c>
      <c r="F14" s="54"/>
      <c r="G14" s="54"/>
      <c r="H14" s="54"/>
      <c r="I14" s="54"/>
      <c r="J14" s="50">
        <v>2</v>
      </c>
      <c r="K14" s="50">
        <v>2</v>
      </c>
      <c r="L14" s="50"/>
      <c r="M14" s="50"/>
      <c r="N14" s="54"/>
      <c r="O14" s="54"/>
      <c r="P14" s="433" t="s">
        <v>197</v>
      </c>
      <c r="Q14" s="461"/>
      <c r="R14" s="461">
        <f t="shared" si="1"/>
        <v>64</v>
      </c>
      <c r="S14" s="461">
        <f t="shared" si="0"/>
        <v>4</v>
      </c>
      <c r="T14" s="1468"/>
      <c r="U14" s="1295"/>
    </row>
    <row r="15" spans="1:21" ht="22.7" customHeight="1">
      <c r="A15" s="1482"/>
      <c r="B15" s="1482"/>
      <c r="C15" s="1487"/>
      <c r="D15" s="436">
        <v>10</v>
      </c>
      <c r="E15" s="140" t="s">
        <v>382</v>
      </c>
      <c r="F15" s="141"/>
      <c r="G15" s="141"/>
      <c r="H15" s="141"/>
      <c r="I15" s="141"/>
      <c r="J15" s="141"/>
      <c r="K15" s="141"/>
      <c r="L15" s="141"/>
      <c r="M15" s="141"/>
      <c r="N15" s="141">
        <v>2</v>
      </c>
      <c r="O15" s="141"/>
      <c r="P15" s="433" t="s">
        <v>197</v>
      </c>
      <c r="Q15" s="461"/>
      <c r="R15" s="461">
        <f t="shared" si="1"/>
        <v>32</v>
      </c>
      <c r="S15" s="461">
        <f t="shared" si="0"/>
        <v>2</v>
      </c>
      <c r="T15" s="1468"/>
      <c r="U15" s="1295"/>
    </row>
    <row r="16" spans="1:21" ht="22.7" customHeight="1">
      <c r="A16" s="1482"/>
      <c r="B16" s="1482"/>
      <c r="C16" s="1487"/>
      <c r="D16" s="436">
        <v>11</v>
      </c>
      <c r="E16" s="53" t="s">
        <v>383</v>
      </c>
      <c r="F16" s="54"/>
      <c r="G16" s="54"/>
      <c r="H16" s="54"/>
      <c r="I16" s="54"/>
      <c r="J16" s="54"/>
      <c r="K16" s="54"/>
      <c r="L16" s="54">
        <v>2</v>
      </c>
      <c r="M16" s="54">
        <v>2</v>
      </c>
      <c r="N16" s="66"/>
      <c r="O16" s="66"/>
      <c r="P16" s="433" t="s">
        <v>197</v>
      </c>
      <c r="Q16" s="66"/>
      <c r="R16" s="461">
        <f t="shared" si="1"/>
        <v>64</v>
      </c>
      <c r="S16" s="461">
        <f t="shared" si="0"/>
        <v>4</v>
      </c>
      <c r="T16" s="1468"/>
      <c r="U16" s="1295"/>
    </row>
    <row r="17" spans="1:21" ht="22.7" customHeight="1">
      <c r="A17" s="1482"/>
      <c r="B17" s="1482"/>
      <c r="C17" s="1487"/>
      <c r="D17" s="436">
        <v>12</v>
      </c>
      <c r="E17" s="139" t="s">
        <v>384</v>
      </c>
      <c r="F17" s="142"/>
      <c r="G17" s="142"/>
      <c r="H17" s="142"/>
      <c r="I17" s="142"/>
      <c r="J17" s="54" t="s">
        <v>25</v>
      </c>
      <c r="K17" s="54" t="s">
        <v>25</v>
      </c>
      <c r="L17" s="54"/>
      <c r="M17" s="54" t="s">
        <v>25</v>
      </c>
      <c r="N17" s="54" t="s">
        <v>25</v>
      </c>
      <c r="O17" s="54"/>
      <c r="P17" s="461"/>
      <c r="Q17" s="433" t="s">
        <v>197</v>
      </c>
      <c r="R17" s="430">
        <v>16</v>
      </c>
      <c r="S17" s="461">
        <f t="shared" si="0"/>
        <v>1</v>
      </c>
      <c r="T17" s="1468"/>
      <c r="U17" s="1295"/>
    </row>
    <row r="18" spans="1:21" ht="22.7" customHeight="1">
      <c r="A18" s="1482"/>
      <c r="B18" s="1482"/>
      <c r="C18" s="1487"/>
      <c r="D18" s="436">
        <v>13</v>
      </c>
      <c r="E18" s="139" t="s">
        <v>385</v>
      </c>
      <c r="F18" s="142"/>
      <c r="G18" s="142"/>
      <c r="H18" s="142"/>
      <c r="I18" s="142"/>
      <c r="J18" s="54" t="s">
        <v>28</v>
      </c>
      <c r="K18" s="54" t="s">
        <v>28</v>
      </c>
      <c r="L18" s="54"/>
      <c r="M18" s="54" t="s">
        <v>28</v>
      </c>
      <c r="N18" s="54"/>
      <c r="O18" s="54"/>
      <c r="P18" s="461"/>
      <c r="Q18" s="433" t="s">
        <v>197</v>
      </c>
      <c r="R18" s="430">
        <v>18</v>
      </c>
      <c r="S18" s="461">
        <f t="shared" si="0"/>
        <v>1</v>
      </c>
      <c r="T18" s="1468"/>
      <c r="U18" s="1295"/>
    </row>
    <row r="19" spans="1:21" ht="22.7" customHeight="1">
      <c r="A19" s="1482"/>
      <c r="B19" s="1482"/>
      <c r="C19" s="1487"/>
      <c r="D19" s="436">
        <v>14</v>
      </c>
      <c r="E19" s="143" t="s">
        <v>386</v>
      </c>
      <c r="F19" s="54" t="s">
        <v>30</v>
      </c>
      <c r="G19" s="142"/>
      <c r="H19" s="142"/>
      <c r="I19" s="142"/>
      <c r="J19" s="54"/>
      <c r="K19" s="54"/>
      <c r="L19" s="54"/>
      <c r="M19" s="54"/>
      <c r="N19" s="54" t="s">
        <v>25</v>
      </c>
      <c r="O19" s="54"/>
      <c r="P19" s="461"/>
      <c r="Q19" s="433" t="s">
        <v>197</v>
      </c>
      <c r="R19" s="430">
        <v>12</v>
      </c>
      <c r="S19" s="461">
        <f t="shared" si="0"/>
        <v>1</v>
      </c>
      <c r="T19" s="1468"/>
      <c r="U19" s="1295"/>
    </row>
    <row r="20" spans="1:21" ht="22.7" customHeight="1">
      <c r="A20" s="1482"/>
      <c r="B20" s="1482"/>
      <c r="C20" s="1481" t="s">
        <v>198</v>
      </c>
      <c r="D20" s="436">
        <v>15</v>
      </c>
      <c r="E20" s="6" t="s">
        <v>120</v>
      </c>
      <c r="F20" s="436">
        <v>2</v>
      </c>
      <c r="G20" s="436">
        <v>2</v>
      </c>
      <c r="H20" s="436"/>
      <c r="I20" s="436"/>
      <c r="J20" s="436"/>
      <c r="K20" s="436"/>
      <c r="L20" s="436"/>
      <c r="M20" s="436"/>
      <c r="N20" s="436"/>
      <c r="O20" s="436"/>
      <c r="P20" s="433" t="s">
        <v>197</v>
      </c>
      <c r="Q20" s="436"/>
      <c r="R20" s="461">
        <f t="shared" ref="R20:R49" si="2">F20*16+G20*16+H20*16+I20*16+J20*16+K20*16+L20*16+M20*16+N20*16+O20*19</f>
        <v>64</v>
      </c>
      <c r="S20" s="461">
        <f t="shared" si="0"/>
        <v>4</v>
      </c>
      <c r="T20" s="1468">
        <f>SUM(R20:R31)/(SUM(R6:R100))</f>
        <v>0.14292430653502586</v>
      </c>
      <c r="U20" s="1295"/>
    </row>
    <row r="21" spans="1:21" ht="22.7" customHeight="1">
      <c r="A21" s="1482"/>
      <c r="B21" s="1482"/>
      <c r="C21" s="1488"/>
      <c r="D21" s="436">
        <v>16</v>
      </c>
      <c r="E21" s="52" t="s">
        <v>387</v>
      </c>
      <c r="F21" s="436">
        <v>2</v>
      </c>
      <c r="G21" s="436">
        <v>2</v>
      </c>
      <c r="H21" s="436"/>
      <c r="I21" s="436"/>
      <c r="J21" s="436"/>
      <c r="K21" s="436"/>
      <c r="L21" s="436"/>
      <c r="M21" s="436"/>
      <c r="N21" s="436"/>
      <c r="O21" s="436"/>
      <c r="P21" s="433" t="s">
        <v>197</v>
      </c>
      <c r="Q21" s="436"/>
      <c r="R21" s="461">
        <f t="shared" si="2"/>
        <v>64</v>
      </c>
      <c r="S21" s="461">
        <f t="shared" si="0"/>
        <v>4</v>
      </c>
      <c r="T21" s="1468"/>
      <c r="U21" s="1295"/>
    </row>
    <row r="22" spans="1:21" ht="22.7" customHeight="1">
      <c r="A22" s="1482"/>
      <c r="B22" s="1482"/>
      <c r="C22" s="1488"/>
      <c r="D22" s="436">
        <v>17</v>
      </c>
      <c r="E22" s="52" t="s">
        <v>388</v>
      </c>
      <c r="F22" s="436"/>
      <c r="G22" s="436"/>
      <c r="H22" s="436">
        <v>2</v>
      </c>
      <c r="I22" s="436">
        <v>2</v>
      </c>
      <c r="J22" s="436"/>
      <c r="K22" s="436"/>
      <c r="L22" s="436"/>
      <c r="M22" s="436"/>
      <c r="N22" s="436"/>
      <c r="O22" s="436"/>
      <c r="P22" s="433" t="s">
        <v>197</v>
      </c>
      <c r="Q22" s="436"/>
      <c r="R22" s="461">
        <f t="shared" si="2"/>
        <v>64</v>
      </c>
      <c r="S22" s="461">
        <f t="shared" si="0"/>
        <v>4</v>
      </c>
      <c r="T22" s="1468"/>
      <c r="U22" s="1295"/>
    </row>
    <row r="23" spans="1:21" ht="22.7" customHeight="1">
      <c r="A23" s="1482"/>
      <c r="B23" s="1482"/>
      <c r="C23" s="1488"/>
      <c r="D23" s="436">
        <v>18</v>
      </c>
      <c r="E23" s="52" t="s">
        <v>389</v>
      </c>
      <c r="F23" s="436"/>
      <c r="G23" s="436"/>
      <c r="H23" s="436"/>
      <c r="I23" s="436"/>
      <c r="J23" s="436"/>
      <c r="K23" s="436"/>
      <c r="L23" s="436"/>
      <c r="M23" s="436"/>
      <c r="N23" s="436">
        <v>2</v>
      </c>
      <c r="O23" s="436"/>
      <c r="P23" s="433" t="s">
        <v>197</v>
      </c>
      <c r="Q23" s="436"/>
      <c r="R23" s="461">
        <f t="shared" si="2"/>
        <v>32</v>
      </c>
      <c r="S23" s="461">
        <f t="shared" si="0"/>
        <v>2</v>
      </c>
      <c r="T23" s="1468"/>
      <c r="U23" s="1295"/>
    </row>
    <row r="24" spans="1:21" ht="22.7" customHeight="1">
      <c r="A24" s="1482"/>
      <c r="B24" s="1482"/>
      <c r="C24" s="1488"/>
      <c r="D24" s="436">
        <v>19</v>
      </c>
      <c r="E24" s="144" t="s">
        <v>390</v>
      </c>
      <c r="F24" s="436"/>
      <c r="G24" s="436"/>
      <c r="H24" s="436"/>
      <c r="I24" s="436"/>
      <c r="J24" s="436">
        <v>4</v>
      </c>
      <c r="K24" s="436">
        <v>4</v>
      </c>
      <c r="L24" s="436"/>
      <c r="M24" s="436"/>
      <c r="N24" s="436"/>
      <c r="O24" s="436"/>
      <c r="P24" s="433" t="s">
        <v>197</v>
      </c>
      <c r="Q24" s="436"/>
      <c r="R24" s="461">
        <f t="shared" si="2"/>
        <v>128</v>
      </c>
      <c r="S24" s="461">
        <f t="shared" si="0"/>
        <v>8</v>
      </c>
      <c r="T24" s="1468"/>
      <c r="U24" s="1295"/>
    </row>
    <row r="25" spans="1:21" ht="22.7" customHeight="1">
      <c r="A25" s="1482"/>
      <c r="B25" s="1482"/>
      <c r="C25" s="1488"/>
      <c r="D25" s="436">
        <v>20</v>
      </c>
      <c r="E25" s="52" t="s">
        <v>391</v>
      </c>
      <c r="F25" s="436"/>
      <c r="G25" s="436"/>
      <c r="H25" s="436"/>
      <c r="I25" s="436"/>
      <c r="J25" s="436"/>
      <c r="K25" s="436"/>
      <c r="L25" s="436"/>
      <c r="M25" s="436">
        <v>4</v>
      </c>
      <c r="N25" s="436"/>
      <c r="O25" s="436"/>
      <c r="P25" s="433" t="s">
        <v>197</v>
      </c>
      <c r="Q25" s="436"/>
      <c r="R25" s="461">
        <f t="shared" si="2"/>
        <v>64</v>
      </c>
      <c r="S25" s="461">
        <f t="shared" si="0"/>
        <v>4</v>
      </c>
      <c r="T25" s="1468"/>
      <c r="U25" s="1295"/>
    </row>
    <row r="26" spans="1:21" ht="22.7" customHeight="1">
      <c r="A26" s="1482"/>
      <c r="B26" s="1482"/>
      <c r="C26" s="1488"/>
      <c r="D26" s="436">
        <v>21</v>
      </c>
      <c r="E26" s="52" t="s">
        <v>392</v>
      </c>
      <c r="F26" s="436"/>
      <c r="G26" s="436"/>
      <c r="H26" s="436"/>
      <c r="I26" s="436"/>
      <c r="J26" s="436"/>
      <c r="K26" s="436"/>
      <c r="L26" s="436"/>
      <c r="M26" s="436"/>
      <c r="N26" s="436">
        <v>2</v>
      </c>
      <c r="O26" s="436"/>
      <c r="P26" s="433" t="s">
        <v>197</v>
      </c>
      <c r="Q26" s="436"/>
      <c r="R26" s="461">
        <f t="shared" si="2"/>
        <v>32</v>
      </c>
      <c r="S26" s="461">
        <f t="shared" si="0"/>
        <v>2</v>
      </c>
      <c r="T26" s="1468"/>
      <c r="U26" s="1295"/>
    </row>
    <row r="27" spans="1:21" ht="22.7" customHeight="1">
      <c r="A27" s="1482"/>
      <c r="B27" s="1482"/>
      <c r="C27" s="1488"/>
      <c r="D27" s="436">
        <v>22</v>
      </c>
      <c r="E27" s="53" t="s">
        <v>393</v>
      </c>
      <c r="F27" s="436"/>
      <c r="G27" s="436"/>
      <c r="H27" s="436"/>
      <c r="I27" s="436"/>
      <c r="J27" s="436"/>
      <c r="K27" s="436"/>
      <c r="L27" s="436"/>
      <c r="M27" s="436">
        <v>2</v>
      </c>
      <c r="N27" s="436"/>
      <c r="O27" s="436"/>
      <c r="P27" s="433" t="s">
        <v>197</v>
      </c>
      <c r="Q27" s="436"/>
      <c r="R27" s="461">
        <f t="shared" si="2"/>
        <v>32</v>
      </c>
      <c r="S27" s="461">
        <f t="shared" si="0"/>
        <v>2</v>
      </c>
      <c r="T27" s="1468"/>
      <c r="U27" s="1295"/>
    </row>
    <row r="28" spans="1:21" ht="22.7" customHeight="1">
      <c r="A28" s="1482"/>
      <c r="B28" s="1482"/>
      <c r="C28" s="1488"/>
      <c r="D28" s="436">
        <v>23</v>
      </c>
      <c r="E28" s="200" t="s">
        <v>1137</v>
      </c>
      <c r="F28" s="436"/>
      <c r="G28" s="436"/>
      <c r="H28" s="436"/>
      <c r="I28" s="375">
        <v>2</v>
      </c>
      <c r="J28" s="436">
        <v>0</v>
      </c>
      <c r="K28" s="436"/>
      <c r="L28" s="436"/>
      <c r="M28" s="436"/>
      <c r="N28" s="436"/>
      <c r="O28" s="436"/>
      <c r="P28" s="433" t="s">
        <v>197</v>
      </c>
      <c r="Q28" s="436"/>
      <c r="R28" s="461">
        <f t="shared" si="2"/>
        <v>32</v>
      </c>
      <c r="S28" s="461">
        <f t="shared" si="0"/>
        <v>2</v>
      </c>
      <c r="T28" s="1468"/>
      <c r="U28" s="1295"/>
    </row>
    <row r="29" spans="1:21" ht="22.7" customHeight="1">
      <c r="A29" s="1483"/>
      <c r="B29" s="1483"/>
      <c r="C29" s="1489"/>
      <c r="D29" s="396"/>
      <c r="E29" s="171" t="s">
        <v>333</v>
      </c>
      <c r="F29" s="396"/>
      <c r="G29" s="396"/>
      <c r="H29" s="396"/>
      <c r="I29" s="397"/>
      <c r="J29" s="396">
        <v>2</v>
      </c>
      <c r="K29" s="396"/>
      <c r="L29" s="396"/>
      <c r="M29" s="396"/>
      <c r="N29" s="396"/>
      <c r="O29" s="396"/>
      <c r="P29" s="433" t="s">
        <v>197</v>
      </c>
      <c r="Q29" s="396"/>
      <c r="R29" s="461">
        <f t="shared" ref="R29" si="3">F29*16+G29*16+H29*16+I29*16+J29*16+K29*16+L29*16+M29*16+N29*16+O29*19</f>
        <v>32</v>
      </c>
      <c r="S29" s="461">
        <f t="shared" ref="S29" si="4">INT(R29/16)+IF(MOD(R29,16)&gt;9,1,0)</f>
        <v>2</v>
      </c>
      <c r="T29" s="1469"/>
      <c r="U29" s="1459"/>
    </row>
    <row r="30" spans="1:21" ht="22.7" customHeight="1">
      <c r="A30" s="1482"/>
      <c r="B30" s="1482"/>
      <c r="C30" s="1488"/>
      <c r="D30" s="436">
        <v>24</v>
      </c>
      <c r="E30" s="52" t="s">
        <v>394</v>
      </c>
      <c r="F30" s="436"/>
      <c r="G30" s="436"/>
      <c r="H30" s="436"/>
      <c r="I30" s="436"/>
      <c r="J30" s="436">
        <v>2</v>
      </c>
      <c r="K30" s="436"/>
      <c r="L30" s="436"/>
      <c r="M30" s="436"/>
      <c r="N30" s="436"/>
      <c r="O30" s="436"/>
      <c r="P30" s="433" t="s">
        <v>197</v>
      </c>
      <c r="Q30" s="436"/>
      <c r="R30" s="461">
        <f t="shared" si="2"/>
        <v>32</v>
      </c>
      <c r="S30" s="461">
        <f t="shared" si="0"/>
        <v>2</v>
      </c>
      <c r="T30" s="1468"/>
      <c r="U30" s="1295"/>
    </row>
    <row r="31" spans="1:21" ht="22.7" customHeight="1">
      <c r="A31" s="1482"/>
      <c r="B31" s="1482"/>
      <c r="C31" s="1488"/>
      <c r="D31" s="436">
        <v>25</v>
      </c>
      <c r="E31" s="52" t="s">
        <v>395</v>
      </c>
      <c r="F31" s="436"/>
      <c r="G31" s="436"/>
      <c r="H31" s="436">
        <v>2</v>
      </c>
      <c r="I31" s="436"/>
      <c r="J31" s="436"/>
      <c r="K31" s="436"/>
      <c r="L31" s="436"/>
      <c r="M31" s="436"/>
      <c r="N31" s="436"/>
      <c r="O31" s="436"/>
      <c r="P31" s="433" t="s">
        <v>197</v>
      </c>
      <c r="Q31" s="150"/>
      <c r="R31" s="461">
        <f t="shared" si="2"/>
        <v>32</v>
      </c>
      <c r="S31" s="461">
        <f t="shared" si="0"/>
        <v>2</v>
      </c>
      <c r="T31" s="1468"/>
      <c r="U31" s="1295"/>
    </row>
    <row r="32" spans="1:21" ht="18" customHeight="1">
      <c r="A32" s="1484" t="s">
        <v>43</v>
      </c>
      <c r="B32" s="1481" t="s">
        <v>17</v>
      </c>
      <c r="C32" s="1490" t="s">
        <v>196</v>
      </c>
      <c r="D32" s="436">
        <v>26</v>
      </c>
      <c r="E32" s="53" t="s">
        <v>396</v>
      </c>
      <c r="F32" s="54">
        <v>2</v>
      </c>
      <c r="G32" s="54">
        <v>2</v>
      </c>
      <c r="H32" s="54">
        <v>2</v>
      </c>
      <c r="I32" s="54">
        <v>2</v>
      </c>
      <c r="J32" s="54">
        <v>2</v>
      </c>
      <c r="K32" s="54">
        <v>2</v>
      </c>
      <c r="L32" s="54"/>
      <c r="M32" s="54"/>
      <c r="N32" s="54"/>
      <c r="O32" s="54"/>
      <c r="P32" s="461"/>
      <c r="Q32" s="433" t="s">
        <v>197</v>
      </c>
      <c r="R32" s="461">
        <f t="shared" si="2"/>
        <v>192</v>
      </c>
      <c r="S32" s="461">
        <f t="shared" si="0"/>
        <v>12</v>
      </c>
      <c r="T32" s="1468">
        <f>SUM(R32:R34)/(SUM(R6:R100))</f>
        <v>6.0178655383168779E-2</v>
      </c>
      <c r="U32" s="1295">
        <f>SUM(R32:R100)/(SUM(R6:R100))</f>
        <v>0.65820404325340853</v>
      </c>
    </row>
    <row r="33" spans="1:21" ht="18" customHeight="1">
      <c r="A33" s="1485"/>
      <c r="B33" s="1481"/>
      <c r="C33" s="1491"/>
      <c r="D33" s="436">
        <v>27</v>
      </c>
      <c r="E33" s="53" t="s">
        <v>397</v>
      </c>
      <c r="F33" s="54"/>
      <c r="G33" s="54"/>
      <c r="H33" s="54"/>
      <c r="I33" s="54"/>
      <c r="J33" s="50">
        <v>2</v>
      </c>
      <c r="K33" s="50">
        <v>2</v>
      </c>
      <c r="L33" s="54"/>
      <c r="M33" s="54"/>
      <c r="N33" s="54"/>
      <c r="O33" s="54"/>
      <c r="P33" s="461"/>
      <c r="Q33" s="433" t="s">
        <v>197</v>
      </c>
      <c r="R33" s="461">
        <f t="shared" si="2"/>
        <v>64</v>
      </c>
      <c r="S33" s="461">
        <f t="shared" si="0"/>
        <v>4</v>
      </c>
      <c r="T33" s="1468"/>
      <c r="U33" s="1295"/>
    </row>
    <row r="34" spans="1:21" ht="18" customHeight="1">
      <c r="A34" s="1485"/>
      <c r="B34" s="1481"/>
      <c r="C34" s="1491"/>
      <c r="D34" s="436">
        <v>28</v>
      </c>
      <c r="E34" s="58"/>
      <c r="F34" s="54"/>
      <c r="G34" s="54"/>
      <c r="H34" s="54"/>
      <c r="I34" s="54"/>
      <c r="J34" s="50"/>
      <c r="K34" s="50"/>
      <c r="L34" s="50"/>
      <c r="M34" s="50"/>
      <c r="N34" s="54"/>
      <c r="O34" s="54"/>
      <c r="P34" s="461"/>
      <c r="Q34" s="50"/>
      <c r="R34" s="436"/>
      <c r="S34" s="461"/>
      <c r="T34" s="1468"/>
      <c r="U34" s="1295"/>
    </row>
    <row r="35" spans="1:21" ht="18" customHeight="1">
      <c r="A35" s="1485"/>
      <c r="B35" s="1481"/>
      <c r="C35" s="1481" t="s">
        <v>198</v>
      </c>
      <c r="D35" s="436">
        <v>29</v>
      </c>
      <c r="E35" s="52" t="s">
        <v>398</v>
      </c>
      <c r="F35" s="436">
        <v>2</v>
      </c>
      <c r="G35" s="436">
        <v>2</v>
      </c>
      <c r="H35" s="436">
        <v>2</v>
      </c>
      <c r="I35" s="436">
        <v>2</v>
      </c>
      <c r="J35" s="436"/>
      <c r="K35" s="436"/>
      <c r="L35" s="436"/>
      <c r="M35" s="436"/>
      <c r="N35" s="436"/>
      <c r="O35" s="436"/>
      <c r="P35" s="433" t="s">
        <v>197</v>
      </c>
      <c r="Q35" s="436"/>
      <c r="R35" s="461">
        <f t="shared" si="2"/>
        <v>128</v>
      </c>
      <c r="S35" s="461">
        <f t="shared" si="0"/>
        <v>8</v>
      </c>
      <c r="T35" s="1468">
        <f>SUM(R35:R46)/(SUM(R6:R100))</f>
        <v>0.2933709449929478</v>
      </c>
      <c r="U35" s="1295"/>
    </row>
    <row r="36" spans="1:21" ht="18" customHeight="1">
      <c r="A36" s="1485"/>
      <c r="B36" s="1481"/>
      <c r="C36" s="1488"/>
      <c r="D36" s="436">
        <v>30</v>
      </c>
      <c r="E36" s="52" t="s">
        <v>399</v>
      </c>
      <c r="F36" s="436">
        <v>2</v>
      </c>
      <c r="G36" s="436">
        <v>2</v>
      </c>
      <c r="H36" s="436">
        <v>2</v>
      </c>
      <c r="I36" s="436">
        <v>2</v>
      </c>
      <c r="J36" s="436">
        <v>2</v>
      </c>
      <c r="K36" s="436">
        <v>2</v>
      </c>
      <c r="L36" s="436">
        <v>2</v>
      </c>
      <c r="M36" s="436">
        <v>2</v>
      </c>
      <c r="N36" s="436">
        <v>2</v>
      </c>
      <c r="O36" s="436"/>
      <c r="P36" s="433" t="s">
        <v>197</v>
      </c>
      <c r="Q36" s="436"/>
      <c r="R36" s="461">
        <f t="shared" si="2"/>
        <v>288</v>
      </c>
      <c r="S36" s="461">
        <f t="shared" si="0"/>
        <v>18</v>
      </c>
      <c r="T36" s="1468"/>
      <c r="U36" s="1295"/>
    </row>
    <row r="37" spans="1:21" ht="18" customHeight="1">
      <c r="A37" s="1485"/>
      <c r="B37" s="1481"/>
      <c r="C37" s="1488"/>
      <c r="D37" s="436">
        <v>31</v>
      </c>
      <c r="E37" s="52" t="s">
        <v>400</v>
      </c>
      <c r="F37" s="436">
        <v>2</v>
      </c>
      <c r="G37" s="436">
        <v>2</v>
      </c>
      <c r="H37" s="436">
        <v>2</v>
      </c>
      <c r="I37" s="436">
        <v>2</v>
      </c>
      <c r="J37" s="436">
        <v>2</v>
      </c>
      <c r="K37" s="436">
        <v>2</v>
      </c>
      <c r="L37" s="436">
        <v>2</v>
      </c>
      <c r="M37" s="436">
        <v>2</v>
      </c>
      <c r="N37" s="436"/>
      <c r="O37" s="436"/>
      <c r="P37" s="433" t="s">
        <v>197</v>
      </c>
      <c r="Q37" s="436"/>
      <c r="R37" s="461">
        <f t="shared" si="2"/>
        <v>256</v>
      </c>
      <c r="S37" s="461">
        <f t="shared" si="0"/>
        <v>16</v>
      </c>
      <c r="T37" s="1468"/>
      <c r="U37" s="1295"/>
    </row>
    <row r="38" spans="1:21" ht="18" customHeight="1">
      <c r="A38" s="1485"/>
      <c r="B38" s="1481"/>
      <c r="C38" s="1488"/>
      <c r="D38" s="436">
        <v>32</v>
      </c>
      <c r="E38" s="52" t="s">
        <v>401</v>
      </c>
      <c r="F38" s="436">
        <v>2</v>
      </c>
      <c r="G38" s="436">
        <v>2</v>
      </c>
      <c r="H38" s="436">
        <v>2</v>
      </c>
      <c r="I38" s="436">
        <v>2</v>
      </c>
      <c r="J38" s="436">
        <v>2</v>
      </c>
      <c r="K38" s="436">
        <v>2</v>
      </c>
      <c r="L38" s="436"/>
      <c r="M38" s="436"/>
      <c r="N38" s="436"/>
      <c r="O38" s="436"/>
      <c r="P38" s="433" t="s">
        <v>197</v>
      </c>
      <c r="Q38" s="436"/>
      <c r="R38" s="461">
        <f t="shared" si="2"/>
        <v>192</v>
      </c>
      <c r="S38" s="461">
        <f t="shared" si="0"/>
        <v>12</v>
      </c>
      <c r="T38" s="1468"/>
      <c r="U38" s="1295"/>
    </row>
    <row r="39" spans="1:21" ht="18" customHeight="1">
      <c r="A39" s="1485"/>
      <c r="B39" s="1481"/>
      <c r="C39" s="1488"/>
      <c r="D39" s="436">
        <v>33</v>
      </c>
      <c r="E39" s="52" t="s">
        <v>402</v>
      </c>
      <c r="F39" s="436"/>
      <c r="G39" s="436"/>
      <c r="H39" s="436"/>
      <c r="I39" s="436"/>
      <c r="J39" s="436"/>
      <c r="K39" s="436"/>
      <c r="L39" s="436">
        <v>2</v>
      </c>
      <c r="M39" s="436">
        <v>2</v>
      </c>
      <c r="N39" s="436"/>
      <c r="O39" s="436"/>
      <c r="P39" s="433" t="s">
        <v>197</v>
      </c>
      <c r="Q39" s="436"/>
      <c r="R39" s="461">
        <f t="shared" si="2"/>
        <v>64</v>
      </c>
      <c r="S39" s="461">
        <f t="shared" si="0"/>
        <v>4</v>
      </c>
      <c r="T39" s="1468"/>
      <c r="U39" s="1295"/>
    </row>
    <row r="40" spans="1:21" ht="18" customHeight="1">
      <c r="A40" s="1485"/>
      <c r="B40" s="1481"/>
      <c r="C40" s="1488"/>
      <c r="D40" s="436">
        <v>34</v>
      </c>
      <c r="E40" s="139" t="s">
        <v>403</v>
      </c>
      <c r="F40" s="54">
        <v>1</v>
      </c>
      <c r="G40" s="54">
        <v>1</v>
      </c>
      <c r="H40" s="54">
        <v>1</v>
      </c>
      <c r="I40" s="54">
        <v>1</v>
      </c>
      <c r="J40" s="54"/>
      <c r="K40" s="54"/>
      <c r="L40" s="54"/>
      <c r="M40" s="54"/>
      <c r="N40" s="54"/>
      <c r="O40" s="54"/>
      <c r="P40" s="433" t="s">
        <v>197</v>
      </c>
      <c r="Q40" s="461"/>
      <c r="R40" s="461">
        <f t="shared" si="2"/>
        <v>64</v>
      </c>
      <c r="S40" s="461">
        <f t="shared" si="0"/>
        <v>4</v>
      </c>
      <c r="T40" s="1468"/>
      <c r="U40" s="1295"/>
    </row>
    <row r="41" spans="1:21" ht="18" customHeight="1">
      <c r="A41" s="1485"/>
      <c r="B41" s="1481"/>
      <c r="C41" s="1488"/>
      <c r="D41" s="436">
        <v>35</v>
      </c>
      <c r="E41" s="139" t="s">
        <v>404</v>
      </c>
      <c r="F41" s="54"/>
      <c r="G41" s="54"/>
      <c r="H41" s="54"/>
      <c r="I41" s="54"/>
      <c r="J41" s="54"/>
      <c r="K41" s="54"/>
      <c r="L41" s="54">
        <v>2</v>
      </c>
      <c r="M41" s="54">
        <v>2</v>
      </c>
      <c r="N41" s="54"/>
      <c r="O41" s="54"/>
      <c r="P41" s="433" t="s">
        <v>197</v>
      </c>
      <c r="Q41" s="461"/>
      <c r="R41" s="461">
        <f t="shared" si="2"/>
        <v>64</v>
      </c>
      <c r="S41" s="461">
        <f t="shared" si="0"/>
        <v>4</v>
      </c>
      <c r="T41" s="1468"/>
      <c r="U41" s="1295"/>
    </row>
    <row r="42" spans="1:21" ht="18" customHeight="1">
      <c r="A42" s="1485"/>
      <c r="B42" s="1481"/>
      <c r="C42" s="1488"/>
      <c r="D42" s="436">
        <v>36</v>
      </c>
      <c r="E42" s="58" t="s">
        <v>405</v>
      </c>
      <c r="F42" s="54"/>
      <c r="G42" s="54"/>
      <c r="H42" s="54"/>
      <c r="I42" s="54"/>
      <c r="J42" s="50"/>
      <c r="K42" s="50"/>
      <c r="L42" s="50">
        <v>2</v>
      </c>
      <c r="M42" s="50"/>
      <c r="N42" s="54"/>
      <c r="O42" s="54"/>
      <c r="P42" s="433" t="s">
        <v>197</v>
      </c>
      <c r="Q42" s="50"/>
      <c r="R42" s="461">
        <f t="shared" si="2"/>
        <v>32</v>
      </c>
      <c r="S42" s="461">
        <f t="shared" si="0"/>
        <v>2</v>
      </c>
      <c r="T42" s="1468"/>
      <c r="U42" s="1295"/>
    </row>
    <row r="43" spans="1:21" ht="18" customHeight="1">
      <c r="A43" s="1485"/>
      <c r="B43" s="1481"/>
      <c r="C43" s="1488"/>
      <c r="D43" s="436">
        <v>37</v>
      </c>
      <c r="E43" s="52" t="s">
        <v>406</v>
      </c>
      <c r="F43" s="436"/>
      <c r="G43" s="436"/>
      <c r="H43" s="436">
        <v>2</v>
      </c>
      <c r="I43" s="436">
        <v>2</v>
      </c>
      <c r="J43" s="436"/>
      <c r="K43" s="436"/>
      <c r="L43" s="436"/>
      <c r="M43" s="436"/>
      <c r="N43" s="436"/>
      <c r="O43" s="436"/>
      <c r="P43" s="433" t="s">
        <v>197</v>
      </c>
      <c r="Q43" s="436"/>
      <c r="R43" s="461">
        <f t="shared" si="2"/>
        <v>64</v>
      </c>
      <c r="S43" s="461">
        <f t="shared" si="0"/>
        <v>4</v>
      </c>
      <c r="T43" s="1468"/>
      <c r="U43" s="1295"/>
    </row>
    <row r="44" spans="1:21" ht="18" customHeight="1">
      <c r="A44" s="1485"/>
      <c r="B44" s="1481"/>
      <c r="C44" s="1488"/>
      <c r="D44" s="436">
        <v>38</v>
      </c>
      <c r="E44" s="52" t="s">
        <v>407</v>
      </c>
      <c r="F44" s="436"/>
      <c r="G44" s="436"/>
      <c r="H44" s="436"/>
      <c r="I44" s="436"/>
      <c r="J44" s="436"/>
      <c r="K44" s="436">
        <v>2</v>
      </c>
      <c r="L44" s="436"/>
      <c r="M44" s="436"/>
      <c r="N44" s="436"/>
      <c r="O44" s="436"/>
      <c r="P44" s="433" t="s">
        <v>197</v>
      </c>
      <c r="Q44" s="436"/>
      <c r="R44" s="461">
        <f t="shared" si="2"/>
        <v>32</v>
      </c>
      <c r="S44" s="461">
        <f t="shared" si="0"/>
        <v>2</v>
      </c>
      <c r="T44" s="1468"/>
      <c r="U44" s="1295"/>
    </row>
    <row r="45" spans="1:21" ht="18" customHeight="1">
      <c r="A45" s="1485"/>
      <c r="B45" s="1481"/>
      <c r="C45" s="1488"/>
      <c r="D45" s="436">
        <v>39</v>
      </c>
      <c r="E45" s="52" t="s">
        <v>408</v>
      </c>
      <c r="F45" s="436"/>
      <c r="G45" s="436"/>
      <c r="H45" s="436"/>
      <c r="I45" s="436"/>
      <c r="J45" s="436"/>
      <c r="K45" s="436">
        <v>2</v>
      </c>
      <c r="L45" s="436"/>
      <c r="M45" s="436"/>
      <c r="N45" s="436"/>
      <c r="O45" s="436"/>
      <c r="P45" s="433" t="s">
        <v>197</v>
      </c>
      <c r="Q45" s="436"/>
      <c r="R45" s="461">
        <f t="shared" si="2"/>
        <v>32</v>
      </c>
      <c r="S45" s="461">
        <f t="shared" si="0"/>
        <v>2</v>
      </c>
      <c r="T45" s="1468"/>
      <c r="U45" s="1295"/>
    </row>
    <row r="46" spans="1:21" ht="18" customHeight="1">
      <c r="A46" s="1485"/>
      <c r="B46" s="1481"/>
      <c r="C46" s="1488"/>
      <c r="D46" s="436">
        <v>40</v>
      </c>
      <c r="E46" s="52" t="s">
        <v>409</v>
      </c>
      <c r="F46" s="436"/>
      <c r="G46" s="436"/>
      <c r="H46" s="436"/>
      <c r="I46" s="436"/>
      <c r="J46" s="436"/>
      <c r="K46" s="436"/>
      <c r="L46" s="436">
        <v>2</v>
      </c>
      <c r="M46" s="436"/>
      <c r="N46" s="436"/>
      <c r="O46" s="436"/>
      <c r="P46" s="433" t="s">
        <v>197</v>
      </c>
      <c r="Q46" s="436"/>
      <c r="R46" s="461">
        <f t="shared" si="2"/>
        <v>32</v>
      </c>
      <c r="S46" s="461">
        <f t="shared" si="0"/>
        <v>2</v>
      </c>
      <c r="T46" s="1468"/>
      <c r="U46" s="1295"/>
    </row>
    <row r="47" spans="1:21" ht="18" customHeight="1">
      <c r="A47" s="1485"/>
      <c r="B47" s="1481" t="s">
        <v>17</v>
      </c>
      <c r="C47" s="1481" t="s">
        <v>56</v>
      </c>
      <c r="D47" s="436">
        <v>41</v>
      </c>
      <c r="E47" s="53" t="s">
        <v>410</v>
      </c>
      <c r="F47" s="54">
        <v>1</v>
      </c>
      <c r="G47" s="54">
        <v>1</v>
      </c>
      <c r="H47" s="54"/>
      <c r="I47" s="54"/>
      <c r="J47" s="54"/>
      <c r="K47" s="54"/>
      <c r="L47" s="66"/>
      <c r="M47" s="66"/>
      <c r="N47" s="66"/>
      <c r="O47" s="66"/>
      <c r="P47" s="66"/>
      <c r="Q47" s="433" t="s">
        <v>197</v>
      </c>
      <c r="R47" s="461">
        <f t="shared" si="2"/>
        <v>32</v>
      </c>
      <c r="S47" s="461">
        <f t="shared" si="0"/>
        <v>2</v>
      </c>
      <c r="T47" s="1468">
        <f>SUM(R47:R59)/(SUM(R6:R100))</f>
        <v>0.2068641278796427</v>
      </c>
      <c r="U47" s="1295"/>
    </row>
    <row r="48" spans="1:21" ht="18" customHeight="1">
      <c r="A48" s="1485"/>
      <c r="B48" s="1481"/>
      <c r="C48" s="1481"/>
      <c r="D48" s="436">
        <v>42</v>
      </c>
      <c r="E48" s="56" t="s">
        <v>411</v>
      </c>
      <c r="F48" s="54">
        <v>1</v>
      </c>
      <c r="G48" s="54">
        <v>1</v>
      </c>
      <c r="H48" s="436"/>
      <c r="I48" s="436"/>
      <c r="J48" s="436"/>
      <c r="K48" s="436"/>
      <c r="L48" s="66"/>
      <c r="M48" s="66"/>
      <c r="N48" s="66"/>
      <c r="O48" s="66"/>
      <c r="P48" s="66"/>
      <c r="Q48" s="433" t="s">
        <v>197</v>
      </c>
      <c r="R48" s="461">
        <f t="shared" si="2"/>
        <v>32</v>
      </c>
      <c r="S48" s="461">
        <f t="shared" si="0"/>
        <v>2</v>
      </c>
      <c r="T48" s="1468"/>
      <c r="U48" s="1295"/>
    </row>
    <row r="49" spans="1:21" ht="18" customHeight="1">
      <c r="A49" s="1485"/>
      <c r="B49" s="1481"/>
      <c r="C49" s="1481"/>
      <c r="D49" s="436">
        <v>43</v>
      </c>
      <c r="E49" s="57" t="s">
        <v>201</v>
      </c>
      <c r="F49" s="54"/>
      <c r="G49" s="54"/>
      <c r="H49" s="54"/>
      <c r="I49" s="54"/>
      <c r="J49" s="54"/>
      <c r="K49" s="54"/>
      <c r="L49" s="54"/>
      <c r="M49" s="54"/>
      <c r="N49" s="54">
        <v>2</v>
      </c>
      <c r="O49" s="66"/>
      <c r="P49" s="433" t="s">
        <v>197</v>
      </c>
      <c r="Q49" s="66"/>
      <c r="R49" s="461">
        <f t="shared" si="2"/>
        <v>32</v>
      </c>
      <c r="S49" s="461">
        <f t="shared" si="0"/>
        <v>2</v>
      </c>
      <c r="T49" s="1468"/>
      <c r="U49" s="1295"/>
    </row>
    <row r="50" spans="1:21" ht="18" customHeight="1">
      <c r="A50" s="1485"/>
      <c r="B50" s="1481"/>
      <c r="C50" s="1481"/>
      <c r="D50" s="436">
        <v>44</v>
      </c>
      <c r="E50" s="55" t="s">
        <v>412</v>
      </c>
      <c r="F50" s="145" t="s">
        <v>60</v>
      </c>
      <c r="G50" s="54"/>
      <c r="H50" s="54"/>
      <c r="I50" s="54"/>
      <c r="J50" s="54"/>
      <c r="K50" s="54"/>
      <c r="L50" s="66"/>
      <c r="M50" s="66"/>
      <c r="N50" s="66"/>
      <c r="O50" s="66"/>
      <c r="P50" s="66"/>
      <c r="Q50" s="66"/>
      <c r="R50" s="461">
        <v>60</v>
      </c>
      <c r="S50" s="461">
        <v>2</v>
      </c>
      <c r="T50" s="1468"/>
      <c r="U50" s="1295"/>
    </row>
    <row r="51" spans="1:21" ht="18" customHeight="1">
      <c r="A51" s="1485"/>
      <c r="B51" s="1481"/>
      <c r="C51" s="1481"/>
      <c r="D51" s="436">
        <v>45</v>
      </c>
      <c r="E51" s="55" t="s">
        <v>413</v>
      </c>
      <c r="F51" s="145" t="s">
        <v>69</v>
      </c>
      <c r="G51" s="54"/>
      <c r="H51" s="54"/>
      <c r="I51" s="54"/>
      <c r="J51" s="54"/>
      <c r="K51" s="54"/>
      <c r="L51" s="66"/>
      <c r="M51" s="66"/>
      <c r="N51" s="66"/>
      <c r="O51" s="66"/>
      <c r="P51" s="66"/>
      <c r="Q51" s="66"/>
      <c r="R51" s="461">
        <v>30</v>
      </c>
      <c r="S51" s="461">
        <v>1</v>
      </c>
      <c r="T51" s="1468"/>
      <c r="U51" s="1295"/>
    </row>
    <row r="52" spans="1:21" ht="18" customHeight="1">
      <c r="A52" s="1485"/>
      <c r="B52" s="1481"/>
      <c r="C52" s="1481"/>
      <c r="D52" s="436">
        <v>46</v>
      </c>
      <c r="E52" s="53" t="s">
        <v>414</v>
      </c>
      <c r="F52" s="54"/>
      <c r="G52" s="54"/>
      <c r="H52" s="54"/>
      <c r="I52" s="54"/>
      <c r="J52" s="54"/>
      <c r="K52" s="54"/>
      <c r="L52" s="66"/>
      <c r="M52" s="66"/>
      <c r="N52" s="66"/>
      <c r="O52" s="66"/>
      <c r="P52" s="66"/>
      <c r="Q52" s="66"/>
      <c r="R52" s="461" t="s">
        <v>415</v>
      </c>
      <c r="S52" s="461"/>
      <c r="T52" s="1468"/>
      <c r="U52" s="1295"/>
    </row>
    <row r="53" spans="1:21" ht="18" customHeight="1">
      <c r="A53" s="1485"/>
      <c r="B53" s="1481"/>
      <c r="C53" s="1481"/>
      <c r="D53" s="436">
        <v>47</v>
      </c>
      <c r="E53" s="56" t="s">
        <v>416</v>
      </c>
      <c r="F53" s="436"/>
      <c r="G53" s="436"/>
      <c r="H53" s="436"/>
      <c r="I53" s="436"/>
      <c r="J53" s="436"/>
      <c r="K53" s="436"/>
      <c r="L53" s="66"/>
      <c r="M53" s="66"/>
      <c r="N53" s="66"/>
      <c r="O53" s="66"/>
      <c r="P53" s="66"/>
      <c r="Q53" s="66"/>
      <c r="R53" s="436" t="s">
        <v>417</v>
      </c>
      <c r="S53" s="436"/>
      <c r="T53" s="1468"/>
      <c r="U53" s="1295"/>
    </row>
    <row r="54" spans="1:21" ht="18" customHeight="1">
      <c r="A54" s="1485"/>
      <c r="B54" s="1481"/>
      <c r="C54" s="1481"/>
      <c r="D54" s="436">
        <v>48</v>
      </c>
      <c r="E54" s="53" t="s">
        <v>418</v>
      </c>
      <c r="F54" s="54"/>
      <c r="G54" s="54"/>
      <c r="H54" s="54"/>
      <c r="I54" s="54"/>
      <c r="J54" s="54"/>
      <c r="K54" s="54"/>
      <c r="L54" s="66"/>
      <c r="M54" s="145" t="s">
        <v>60</v>
      </c>
      <c r="N54" s="66"/>
      <c r="O54" s="66"/>
      <c r="P54" s="66"/>
      <c r="Q54" s="66"/>
      <c r="R54" s="461">
        <v>60</v>
      </c>
      <c r="S54" s="461">
        <v>2</v>
      </c>
      <c r="T54" s="1468"/>
      <c r="U54" s="1295"/>
    </row>
    <row r="55" spans="1:21" ht="18" customHeight="1">
      <c r="A55" s="1485"/>
      <c r="B55" s="1481"/>
      <c r="C55" s="1481"/>
      <c r="D55" s="436">
        <v>49</v>
      </c>
      <c r="E55" s="56" t="s">
        <v>419</v>
      </c>
      <c r="F55" s="436"/>
      <c r="G55" s="436"/>
      <c r="H55" s="436"/>
      <c r="I55" s="436"/>
      <c r="J55" s="436"/>
      <c r="K55" s="436"/>
      <c r="L55" s="66"/>
      <c r="M55" s="66"/>
      <c r="N55" s="66">
        <v>4</v>
      </c>
      <c r="O55" s="66"/>
      <c r="P55" s="433" t="s">
        <v>197</v>
      </c>
      <c r="Q55" s="66"/>
      <c r="R55" s="461">
        <f t="shared" ref="R55" si="5">F55*16+G55*16+H55*16+I55*16+J55*16+K55*16+L55*16+M55*16+N55*16+O55*19</f>
        <v>64</v>
      </c>
      <c r="S55" s="461">
        <f>INT(R55/16)+IF(MOD(R55,16)&gt;9,1,0)</f>
        <v>4</v>
      </c>
      <c r="T55" s="1468"/>
      <c r="U55" s="1295"/>
    </row>
    <row r="56" spans="1:21" ht="18" customHeight="1">
      <c r="A56" s="1485"/>
      <c r="B56" s="1481"/>
      <c r="C56" s="1481"/>
      <c r="D56" s="436">
        <v>50</v>
      </c>
      <c r="E56" s="56" t="s">
        <v>420</v>
      </c>
      <c r="F56" s="436"/>
      <c r="G56" s="436"/>
      <c r="H56" s="436"/>
      <c r="I56" s="436"/>
      <c r="J56" s="436"/>
      <c r="K56" s="436"/>
      <c r="L56" s="66"/>
      <c r="M56" s="66"/>
      <c r="N56" s="66"/>
      <c r="O56" s="66"/>
      <c r="P56" s="66"/>
      <c r="Q56" s="66"/>
      <c r="R56" s="436" t="s">
        <v>415</v>
      </c>
      <c r="S56" s="461"/>
      <c r="T56" s="1468"/>
      <c r="U56" s="1295"/>
    </row>
    <row r="57" spans="1:21" ht="18" customHeight="1">
      <c r="A57" s="1485"/>
      <c r="B57" s="1481"/>
      <c r="C57" s="1481"/>
      <c r="D57" s="436">
        <v>51</v>
      </c>
      <c r="E57" s="53" t="s">
        <v>421</v>
      </c>
      <c r="F57" s="54"/>
      <c r="G57" s="54"/>
      <c r="H57" s="54"/>
      <c r="I57" s="54"/>
      <c r="J57" s="54"/>
      <c r="K57" s="54"/>
      <c r="L57" s="66"/>
      <c r="M57" s="54"/>
      <c r="N57" s="66"/>
      <c r="O57" s="148" t="s">
        <v>65</v>
      </c>
      <c r="P57" s="66"/>
      <c r="Q57" s="66"/>
      <c r="R57" s="66">
        <v>420</v>
      </c>
      <c r="S57" s="461">
        <v>14</v>
      </c>
      <c r="T57" s="1468"/>
      <c r="U57" s="1295"/>
    </row>
    <row r="58" spans="1:21" ht="18" customHeight="1">
      <c r="A58" s="1485"/>
      <c r="B58" s="1481"/>
      <c r="C58" s="1481"/>
      <c r="D58" s="436">
        <v>52</v>
      </c>
      <c r="E58" s="146" t="s">
        <v>422</v>
      </c>
      <c r="F58" s="54"/>
      <c r="G58" s="54"/>
      <c r="H58" s="54"/>
      <c r="I58" s="54"/>
      <c r="J58" s="54"/>
      <c r="K58" s="54"/>
      <c r="L58" s="66"/>
      <c r="M58" s="66"/>
      <c r="N58" s="66"/>
      <c r="O58" s="148" t="s">
        <v>67</v>
      </c>
      <c r="P58" s="66"/>
      <c r="Q58" s="66"/>
      <c r="R58" s="66">
        <v>120</v>
      </c>
      <c r="S58" s="461">
        <v>4</v>
      </c>
      <c r="T58" s="1468"/>
      <c r="U58" s="1295"/>
    </row>
    <row r="59" spans="1:21" ht="18" customHeight="1">
      <c r="A59" s="1485"/>
      <c r="B59" s="1481"/>
      <c r="C59" s="1481"/>
      <c r="D59" s="436">
        <v>53</v>
      </c>
      <c r="E59" s="53" t="s">
        <v>423</v>
      </c>
      <c r="F59" s="54"/>
      <c r="G59" s="54"/>
      <c r="H59" s="54"/>
      <c r="I59" s="54"/>
      <c r="J59" s="54"/>
      <c r="K59" s="54"/>
      <c r="L59" s="66"/>
      <c r="M59" s="66"/>
      <c r="N59" s="66"/>
      <c r="O59" s="148" t="s">
        <v>69</v>
      </c>
      <c r="P59" s="66"/>
      <c r="Q59" s="66"/>
      <c r="R59" s="66">
        <v>30</v>
      </c>
      <c r="S59" s="461">
        <v>1</v>
      </c>
      <c r="T59" s="1468"/>
      <c r="U59" s="1295"/>
    </row>
    <row r="60" spans="1:21" ht="18" customHeight="1">
      <c r="A60" s="1485"/>
      <c r="B60" s="1484" t="s">
        <v>70</v>
      </c>
      <c r="C60" s="1492" t="s">
        <v>204</v>
      </c>
      <c r="D60" s="436">
        <v>54</v>
      </c>
      <c r="E60" s="52" t="s">
        <v>424</v>
      </c>
      <c r="F60" s="436"/>
      <c r="G60" s="436"/>
      <c r="H60" s="1244">
        <v>4</v>
      </c>
      <c r="I60" s="1244">
        <v>4</v>
      </c>
      <c r="J60" s="1479">
        <v>4</v>
      </c>
      <c r="K60" s="1247">
        <v>4</v>
      </c>
      <c r="L60" s="1244">
        <v>4</v>
      </c>
      <c r="M60" s="1244">
        <v>4</v>
      </c>
      <c r="N60" s="1244"/>
      <c r="O60" s="436"/>
      <c r="P60" s="436"/>
      <c r="Q60" s="436"/>
      <c r="R60" s="1244">
        <f>F60*16+G60*16+H60*16+I60*16+J60*16+K60*16+L60*16+M60*16+N60*16+O60*19</f>
        <v>384</v>
      </c>
      <c r="S60" s="1473">
        <f t="shared" ref="S60" si="6">INT(R60/16)+IF(MOD(R60,16)&gt;9,1,0)</f>
        <v>24</v>
      </c>
      <c r="T60" s="1468">
        <f>SUM(R60:R65)/(SUM(R6:R100))</f>
        <v>9.0267983074753172E-2</v>
      </c>
      <c r="U60" s="1295"/>
    </row>
    <row r="61" spans="1:21" ht="18" customHeight="1">
      <c r="A61" s="1485"/>
      <c r="B61" s="1485"/>
      <c r="C61" s="1492"/>
      <c r="D61" s="436">
        <v>55</v>
      </c>
      <c r="E61" s="52" t="s">
        <v>425</v>
      </c>
      <c r="F61" s="436"/>
      <c r="G61" s="436"/>
      <c r="H61" s="1244"/>
      <c r="I61" s="1244"/>
      <c r="J61" s="1479"/>
      <c r="K61" s="1247"/>
      <c r="L61" s="1244"/>
      <c r="M61" s="1244"/>
      <c r="N61" s="1244"/>
      <c r="O61" s="436"/>
      <c r="P61" s="436"/>
      <c r="Q61" s="436"/>
      <c r="R61" s="1244"/>
      <c r="S61" s="1473"/>
      <c r="T61" s="1468"/>
      <c r="U61" s="1295"/>
    </row>
    <row r="62" spans="1:21" ht="18" customHeight="1">
      <c r="A62" s="1485"/>
      <c r="B62" s="1485"/>
      <c r="C62" s="1492"/>
      <c r="D62" s="436">
        <v>56</v>
      </c>
      <c r="E62" s="52" t="s">
        <v>426</v>
      </c>
      <c r="F62" s="436"/>
      <c r="G62" s="436"/>
      <c r="H62" s="1244"/>
      <c r="I62" s="1244"/>
      <c r="J62" s="1479"/>
      <c r="K62" s="1247"/>
      <c r="L62" s="1244"/>
      <c r="M62" s="1244"/>
      <c r="N62" s="1244"/>
      <c r="O62" s="436"/>
      <c r="P62" s="436"/>
      <c r="Q62" s="436"/>
      <c r="R62" s="1244"/>
      <c r="S62" s="1473"/>
      <c r="T62" s="1468"/>
      <c r="U62" s="1295"/>
    </row>
    <row r="63" spans="1:21" ht="18" customHeight="1">
      <c r="A63" s="1485"/>
      <c r="B63" s="1485"/>
      <c r="C63" s="1492"/>
      <c r="D63" s="436">
        <v>57</v>
      </c>
      <c r="E63" s="52" t="s">
        <v>427</v>
      </c>
      <c r="F63" s="436"/>
      <c r="G63" s="436"/>
      <c r="H63" s="1244"/>
      <c r="I63" s="1244"/>
      <c r="J63" s="1479"/>
      <c r="K63" s="1247"/>
      <c r="L63" s="1244"/>
      <c r="M63" s="1244"/>
      <c r="N63" s="1244"/>
      <c r="O63" s="436"/>
      <c r="P63" s="436"/>
      <c r="Q63" s="436"/>
      <c r="R63" s="1244"/>
      <c r="S63" s="1473"/>
      <c r="T63" s="1468"/>
      <c r="U63" s="1295"/>
    </row>
    <row r="64" spans="1:21" ht="18" customHeight="1">
      <c r="A64" s="1485"/>
      <c r="B64" s="1485"/>
      <c r="C64" s="1492"/>
      <c r="D64" s="436">
        <v>58</v>
      </c>
      <c r="E64" s="52" t="s">
        <v>428</v>
      </c>
      <c r="F64" s="436"/>
      <c r="G64" s="436"/>
      <c r="H64" s="1244"/>
      <c r="I64" s="1244"/>
      <c r="J64" s="1479"/>
      <c r="K64" s="1247"/>
      <c r="L64" s="1244"/>
      <c r="M64" s="1244"/>
      <c r="N64" s="1244"/>
      <c r="O64" s="436"/>
      <c r="P64" s="436"/>
      <c r="Q64" s="436"/>
      <c r="R64" s="1244"/>
      <c r="S64" s="1473"/>
      <c r="T64" s="1468"/>
      <c r="U64" s="1295"/>
    </row>
    <row r="65" spans="1:21" ht="18" customHeight="1">
      <c r="A65" s="1486"/>
      <c r="B65" s="1485"/>
      <c r="C65" s="1492"/>
      <c r="D65" s="436">
        <v>59</v>
      </c>
      <c r="E65" s="52" t="s">
        <v>429</v>
      </c>
      <c r="F65" s="147"/>
      <c r="G65" s="147"/>
      <c r="H65" s="1244"/>
      <c r="I65" s="1244"/>
      <c r="J65" s="1479"/>
      <c r="K65" s="1247"/>
      <c r="L65" s="1244"/>
      <c r="M65" s="1244"/>
      <c r="N65" s="1244"/>
      <c r="O65" s="147"/>
      <c r="P65" s="147"/>
      <c r="Q65" s="147"/>
      <c r="R65" s="1244"/>
      <c r="S65" s="1473"/>
      <c r="T65" s="1468"/>
      <c r="U65" s="1295"/>
    </row>
    <row r="66" spans="1:21" ht="17.100000000000001" customHeight="1">
      <c r="A66" s="1481" t="s">
        <v>43</v>
      </c>
      <c r="B66" s="1485"/>
      <c r="C66" s="1481" t="s">
        <v>71</v>
      </c>
      <c r="D66" s="436">
        <v>60</v>
      </c>
      <c r="E66" s="56" t="s">
        <v>430</v>
      </c>
      <c r="F66" s="151"/>
      <c r="G66" s="151"/>
      <c r="H66" s="151"/>
      <c r="I66" s="151"/>
      <c r="J66" s="151"/>
      <c r="K66" s="151"/>
      <c r="L66" s="461"/>
      <c r="M66" s="461"/>
      <c r="N66" s="1474">
        <v>2</v>
      </c>
      <c r="O66" s="60"/>
      <c r="P66" s="436"/>
      <c r="Q66" s="1477" t="s">
        <v>197</v>
      </c>
      <c r="R66" s="1470">
        <f>F66*16+G66*16+H66*16+I66*16+J66*16+K66*16+L66*16+M66*16+N66*16+O66*19</f>
        <v>32</v>
      </c>
      <c r="S66" s="1244">
        <v>1</v>
      </c>
      <c r="T66" s="1468">
        <f>R66/(SUM(R6:R100))</f>
        <v>7.5223319228960974E-3</v>
      </c>
      <c r="U66" s="1295"/>
    </row>
    <row r="67" spans="1:21" ht="17.100000000000001" customHeight="1">
      <c r="A67" s="1481"/>
      <c r="B67" s="1485"/>
      <c r="C67" s="1481"/>
      <c r="D67" s="436">
        <v>61</v>
      </c>
      <c r="E67" s="52" t="s">
        <v>431</v>
      </c>
      <c r="F67" s="151"/>
      <c r="G67" s="151"/>
      <c r="H67" s="151"/>
      <c r="I67" s="151"/>
      <c r="J67" s="151"/>
      <c r="K67" s="151"/>
      <c r="L67" s="461"/>
      <c r="M67" s="461"/>
      <c r="N67" s="1475"/>
      <c r="O67" s="60"/>
      <c r="P67" s="436"/>
      <c r="Q67" s="1478"/>
      <c r="R67" s="1471"/>
      <c r="S67" s="1244"/>
      <c r="T67" s="1468"/>
      <c r="U67" s="1295"/>
    </row>
    <row r="68" spans="1:21" ht="17.100000000000001" customHeight="1">
      <c r="A68" s="1481"/>
      <c r="B68" s="1485"/>
      <c r="C68" s="1481"/>
      <c r="D68" s="436">
        <v>62</v>
      </c>
      <c r="E68" s="52" t="s">
        <v>432</v>
      </c>
      <c r="F68" s="151"/>
      <c r="G68" s="151"/>
      <c r="H68" s="151"/>
      <c r="I68" s="151"/>
      <c r="J68" s="151"/>
      <c r="K68" s="151"/>
      <c r="L68" s="461"/>
      <c r="M68" s="461"/>
      <c r="N68" s="1475"/>
      <c r="O68" s="60"/>
      <c r="P68" s="436"/>
      <c r="Q68" s="1478"/>
      <c r="R68" s="1471"/>
      <c r="S68" s="1244"/>
      <c r="T68" s="1468"/>
      <c r="U68" s="1295"/>
    </row>
    <row r="69" spans="1:21" ht="17.100000000000001" customHeight="1">
      <c r="A69" s="1481"/>
      <c r="B69" s="1485"/>
      <c r="C69" s="1481"/>
      <c r="D69" s="436">
        <v>63</v>
      </c>
      <c r="E69" s="51" t="s">
        <v>433</v>
      </c>
      <c r="F69" s="151"/>
      <c r="G69" s="151"/>
      <c r="H69" s="151"/>
      <c r="I69" s="151"/>
      <c r="J69" s="151"/>
      <c r="K69" s="151"/>
      <c r="L69" s="461"/>
      <c r="M69" s="461"/>
      <c r="N69" s="1475"/>
      <c r="O69" s="60"/>
      <c r="P69" s="436"/>
      <c r="Q69" s="1478"/>
      <c r="R69" s="1471"/>
      <c r="S69" s="1244"/>
      <c r="T69" s="1468"/>
      <c r="U69" s="1295"/>
    </row>
    <row r="70" spans="1:21" ht="17.100000000000001" customHeight="1">
      <c r="A70" s="1481"/>
      <c r="B70" s="1485"/>
      <c r="C70" s="1481"/>
      <c r="D70" s="436">
        <v>64</v>
      </c>
      <c r="E70" s="152" t="s">
        <v>434</v>
      </c>
      <c r="F70" s="151"/>
      <c r="G70" s="151"/>
      <c r="H70" s="151"/>
      <c r="I70" s="151"/>
      <c r="J70" s="151"/>
      <c r="K70" s="151"/>
      <c r="L70" s="461"/>
      <c r="M70" s="461"/>
      <c r="N70" s="1475"/>
      <c r="O70" s="60"/>
      <c r="P70" s="436"/>
      <c r="Q70" s="1478"/>
      <c r="R70" s="1471"/>
      <c r="S70" s="1244"/>
      <c r="T70" s="1468"/>
      <c r="U70" s="1295"/>
    </row>
    <row r="71" spans="1:21" ht="17.100000000000001" customHeight="1">
      <c r="A71" s="1481"/>
      <c r="B71" s="1485"/>
      <c r="C71" s="1481"/>
      <c r="D71" s="436">
        <v>65</v>
      </c>
      <c r="E71" s="152" t="s">
        <v>435</v>
      </c>
      <c r="F71" s="151"/>
      <c r="G71" s="151"/>
      <c r="H71" s="151"/>
      <c r="I71" s="151"/>
      <c r="J71" s="151"/>
      <c r="K71" s="151"/>
      <c r="L71" s="461"/>
      <c r="M71" s="461"/>
      <c r="N71" s="1475"/>
      <c r="O71" s="60"/>
      <c r="P71" s="436"/>
      <c r="Q71" s="1478"/>
      <c r="R71" s="1471"/>
      <c r="S71" s="1244"/>
      <c r="T71" s="1468"/>
      <c r="U71" s="1295"/>
    </row>
    <row r="72" spans="1:21" ht="17.100000000000001" customHeight="1">
      <c r="A72" s="1481"/>
      <c r="B72" s="1485"/>
      <c r="C72" s="1481"/>
      <c r="D72" s="436">
        <v>66</v>
      </c>
      <c r="E72" s="52" t="s">
        <v>436</v>
      </c>
      <c r="F72" s="151"/>
      <c r="G72" s="151"/>
      <c r="H72" s="151"/>
      <c r="I72" s="151"/>
      <c r="J72" s="151"/>
      <c r="K72" s="151"/>
      <c r="L72" s="461"/>
      <c r="M72" s="461"/>
      <c r="N72" s="1475"/>
      <c r="O72" s="60"/>
      <c r="P72" s="436"/>
      <c r="Q72" s="1478"/>
      <c r="R72" s="1471"/>
      <c r="S72" s="1244"/>
      <c r="T72" s="1468"/>
      <c r="U72" s="1295"/>
    </row>
    <row r="73" spans="1:21" ht="17.100000000000001" customHeight="1">
      <c r="A73" s="1481"/>
      <c r="B73" s="1485"/>
      <c r="C73" s="1481" t="s">
        <v>79</v>
      </c>
      <c r="D73" s="436">
        <v>67</v>
      </c>
      <c r="E73" s="59" t="s">
        <v>437</v>
      </c>
      <c r="F73" s="436"/>
      <c r="G73" s="436"/>
      <c r="H73" s="436"/>
      <c r="I73" s="436"/>
      <c r="J73" s="60"/>
      <c r="K73" s="60"/>
      <c r="L73" s="461"/>
      <c r="M73" s="461"/>
      <c r="N73" s="1475"/>
      <c r="O73" s="60"/>
      <c r="P73" s="436"/>
      <c r="Q73" s="1478"/>
      <c r="R73" s="1471"/>
      <c r="S73" s="1244"/>
      <c r="T73" s="1468"/>
      <c r="U73" s="1295"/>
    </row>
    <row r="74" spans="1:21" ht="17.100000000000001" customHeight="1">
      <c r="A74" s="1481"/>
      <c r="B74" s="1485"/>
      <c r="C74" s="1481"/>
      <c r="D74" s="436">
        <v>68</v>
      </c>
      <c r="E74" s="58" t="s">
        <v>438</v>
      </c>
      <c r="F74" s="436"/>
      <c r="G74" s="436"/>
      <c r="H74" s="436"/>
      <c r="I74" s="436"/>
      <c r="J74" s="60"/>
      <c r="K74" s="60"/>
      <c r="L74" s="461"/>
      <c r="M74" s="461"/>
      <c r="N74" s="1475"/>
      <c r="O74" s="60"/>
      <c r="P74" s="436"/>
      <c r="Q74" s="1478"/>
      <c r="R74" s="1471"/>
      <c r="S74" s="1244"/>
      <c r="T74" s="1468"/>
      <c r="U74" s="1295"/>
    </row>
    <row r="75" spans="1:21" ht="17.100000000000001" customHeight="1">
      <c r="A75" s="1481"/>
      <c r="B75" s="1485"/>
      <c r="C75" s="1481"/>
      <c r="D75" s="436">
        <v>69</v>
      </c>
      <c r="E75" s="153" t="s">
        <v>439</v>
      </c>
      <c r="F75" s="436"/>
      <c r="G75" s="436"/>
      <c r="H75" s="436"/>
      <c r="I75" s="436"/>
      <c r="J75" s="60"/>
      <c r="K75" s="60"/>
      <c r="L75" s="461"/>
      <c r="M75" s="461"/>
      <c r="N75" s="1475"/>
      <c r="O75" s="60"/>
      <c r="P75" s="436"/>
      <c r="Q75" s="1478"/>
      <c r="R75" s="1471"/>
      <c r="S75" s="1244"/>
      <c r="T75" s="1468"/>
      <c r="U75" s="1295"/>
    </row>
    <row r="76" spans="1:21" ht="17.100000000000001" customHeight="1">
      <c r="A76" s="1481"/>
      <c r="B76" s="1485"/>
      <c r="C76" s="1481"/>
      <c r="D76" s="436">
        <v>70</v>
      </c>
      <c r="E76" s="55" t="s">
        <v>440</v>
      </c>
      <c r="F76" s="436"/>
      <c r="G76" s="436"/>
      <c r="H76" s="436"/>
      <c r="I76" s="436"/>
      <c r="J76" s="60"/>
      <c r="K76" s="60"/>
      <c r="L76" s="461"/>
      <c r="M76" s="461"/>
      <c r="N76" s="1475"/>
      <c r="O76" s="60"/>
      <c r="P76" s="436"/>
      <c r="Q76" s="1478"/>
      <c r="R76" s="1471"/>
      <c r="S76" s="1244"/>
      <c r="T76" s="1468"/>
      <c r="U76" s="1295"/>
    </row>
    <row r="77" spans="1:21" ht="17.100000000000001" customHeight="1">
      <c r="A77" s="1481"/>
      <c r="B77" s="1485"/>
      <c r="C77" s="1481"/>
      <c r="D77" s="436">
        <v>71</v>
      </c>
      <c r="E77" s="55" t="s">
        <v>441</v>
      </c>
      <c r="F77" s="436"/>
      <c r="G77" s="436"/>
      <c r="H77" s="436"/>
      <c r="I77" s="436"/>
      <c r="J77" s="60"/>
      <c r="K77" s="60"/>
      <c r="L77" s="461"/>
      <c r="M77" s="461"/>
      <c r="N77" s="1475"/>
      <c r="O77" s="60"/>
      <c r="P77" s="436"/>
      <c r="Q77" s="1478"/>
      <c r="R77" s="1471"/>
      <c r="S77" s="1244"/>
      <c r="T77" s="1468"/>
      <c r="U77" s="1295"/>
    </row>
    <row r="78" spans="1:21" ht="17.100000000000001" customHeight="1">
      <c r="A78" s="1481"/>
      <c r="B78" s="1485"/>
      <c r="C78" s="1481"/>
      <c r="D78" s="436">
        <v>72</v>
      </c>
      <c r="E78" s="55" t="s">
        <v>442</v>
      </c>
      <c r="F78" s="436"/>
      <c r="G78" s="436"/>
      <c r="H78" s="436"/>
      <c r="I78" s="436"/>
      <c r="J78" s="60"/>
      <c r="K78" s="60"/>
      <c r="L78" s="461"/>
      <c r="M78" s="461"/>
      <c r="N78" s="1475"/>
      <c r="O78" s="60"/>
      <c r="P78" s="436"/>
      <c r="Q78" s="1478"/>
      <c r="R78" s="1471"/>
      <c r="S78" s="1244"/>
      <c r="T78" s="1468"/>
      <c r="U78" s="1295"/>
    </row>
    <row r="79" spans="1:21" ht="17.100000000000001" customHeight="1">
      <c r="A79" s="1481"/>
      <c r="B79" s="1485"/>
      <c r="C79" s="1481"/>
      <c r="D79" s="436">
        <v>73</v>
      </c>
      <c r="E79" s="55" t="s">
        <v>443</v>
      </c>
      <c r="F79" s="436"/>
      <c r="G79" s="436"/>
      <c r="H79" s="436"/>
      <c r="I79" s="436"/>
      <c r="J79" s="60"/>
      <c r="K79" s="60"/>
      <c r="L79" s="461"/>
      <c r="M79" s="461"/>
      <c r="N79" s="1475"/>
      <c r="O79" s="60"/>
      <c r="P79" s="436"/>
      <c r="Q79" s="1478"/>
      <c r="R79" s="1471"/>
      <c r="S79" s="1244"/>
      <c r="T79" s="1468"/>
      <c r="U79" s="1295"/>
    </row>
    <row r="80" spans="1:21" ht="17.100000000000001" customHeight="1">
      <c r="A80" s="1481"/>
      <c r="B80" s="1485"/>
      <c r="C80" s="1481"/>
      <c r="D80" s="436">
        <v>74</v>
      </c>
      <c r="E80" s="55" t="s">
        <v>444</v>
      </c>
      <c r="F80" s="436"/>
      <c r="G80" s="436"/>
      <c r="H80" s="436"/>
      <c r="I80" s="436"/>
      <c r="J80" s="60"/>
      <c r="K80" s="60"/>
      <c r="L80" s="461"/>
      <c r="M80" s="461"/>
      <c r="N80" s="1475"/>
      <c r="O80" s="60"/>
      <c r="P80" s="436"/>
      <c r="Q80" s="1478"/>
      <c r="R80" s="1471"/>
      <c r="S80" s="1244"/>
      <c r="T80" s="1468"/>
      <c r="U80" s="1295"/>
    </row>
    <row r="81" spans="1:21" ht="17.100000000000001" customHeight="1">
      <c r="A81" s="1481"/>
      <c r="B81" s="1485"/>
      <c r="C81" s="1481"/>
      <c r="D81" s="436">
        <v>75</v>
      </c>
      <c r="E81" s="55" t="s">
        <v>445</v>
      </c>
      <c r="F81" s="436"/>
      <c r="G81" s="436"/>
      <c r="H81" s="436"/>
      <c r="I81" s="436"/>
      <c r="J81" s="60"/>
      <c r="K81" s="60"/>
      <c r="L81" s="461"/>
      <c r="M81" s="461"/>
      <c r="N81" s="1475"/>
      <c r="O81" s="60"/>
      <c r="P81" s="436"/>
      <c r="Q81" s="1478"/>
      <c r="R81" s="1471"/>
      <c r="S81" s="1244"/>
      <c r="T81" s="1468"/>
      <c r="U81" s="1295"/>
    </row>
    <row r="82" spans="1:21" ht="17.100000000000001" customHeight="1">
      <c r="A82" s="1481"/>
      <c r="B82" s="1485"/>
      <c r="C82" s="1481"/>
      <c r="D82" s="436">
        <v>76</v>
      </c>
      <c r="E82" s="55" t="s">
        <v>446</v>
      </c>
      <c r="F82" s="436"/>
      <c r="G82" s="436"/>
      <c r="H82" s="436"/>
      <c r="I82" s="436"/>
      <c r="J82" s="60"/>
      <c r="K82" s="60"/>
      <c r="L82" s="461"/>
      <c r="M82" s="461"/>
      <c r="N82" s="1475"/>
      <c r="O82" s="60"/>
      <c r="P82" s="436"/>
      <c r="Q82" s="1478"/>
      <c r="R82" s="1471"/>
      <c r="S82" s="1244"/>
      <c r="T82" s="1468"/>
      <c r="U82" s="1295"/>
    </row>
    <row r="83" spans="1:21" ht="17.100000000000001" customHeight="1">
      <c r="A83" s="1481"/>
      <c r="B83" s="1485"/>
      <c r="C83" s="1481"/>
      <c r="D83" s="436">
        <v>77</v>
      </c>
      <c r="E83" s="55" t="s">
        <v>447</v>
      </c>
      <c r="F83" s="436"/>
      <c r="G83" s="436"/>
      <c r="H83" s="436"/>
      <c r="I83" s="436"/>
      <c r="J83" s="60"/>
      <c r="K83" s="60"/>
      <c r="L83" s="461"/>
      <c r="M83" s="461"/>
      <c r="N83" s="1475"/>
      <c r="O83" s="60"/>
      <c r="P83" s="436"/>
      <c r="Q83" s="1478"/>
      <c r="R83" s="1471"/>
      <c r="S83" s="1244"/>
      <c r="T83" s="1468"/>
      <c r="U83" s="1295"/>
    </row>
    <row r="84" spans="1:21" ht="17.100000000000001" customHeight="1">
      <c r="A84" s="1481"/>
      <c r="B84" s="1485"/>
      <c r="C84" s="1481"/>
      <c r="D84" s="436">
        <v>78</v>
      </c>
      <c r="E84" s="55" t="s">
        <v>448</v>
      </c>
      <c r="F84" s="436"/>
      <c r="G84" s="436"/>
      <c r="H84" s="436"/>
      <c r="I84" s="436"/>
      <c r="J84" s="60"/>
      <c r="K84" s="60"/>
      <c r="L84" s="461"/>
      <c r="M84" s="461"/>
      <c r="N84" s="1475"/>
      <c r="O84" s="60"/>
      <c r="P84" s="436"/>
      <c r="Q84" s="1478"/>
      <c r="R84" s="1471"/>
      <c r="S84" s="1244"/>
      <c r="T84" s="1468"/>
      <c r="U84" s="1295"/>
    </row>
    <row r="85" spans="1:21" ht="17.100000000000001" customHeight="1">
      <c r="A85" s="1481"/>
      <c r="B85" s="1485"/>
      <c r="C85" s="1481"/>
      <c r="D85" s="436">
        <v>79</v>
      </c>
      <c r="E85" s="55" t="s">
        <v>449</v>
      </c>
      <c r="F85" s="436"/>
      <c r="G85" s="436"/>
      <c r="H85" s="436"/>
      <c r="I85" s="436"/>
      <c r="J85" s="60"/>
      <c r="K85" s="60"/>
      <c r="L85" s="461"/>
      <c r="M85" s="461"/>
      <c r="N85" s="1475"/>
      <c r="O85" s="60"/>
      <c r="P85" s="436"/>
      <c r="Q85" s="1478"/>
      <c r="R85" s="1471"/>
      <c r="S85" s="1244"/>
      <c r="T85" s="1468"/>
      <c r="U85" s="1295"/>
    </row>
    <row r="86" spans="1:21" ht="17.100000000000001" customHeight="1">
      <c r="A86" s="1481"/>
      <c r="B86" s="1485"/>
      <c r="C86" s="1481"/>
      <c r="D86" s="436">
        <v>80</v>
      </c>
      <c r="E86" s="55" t="s">
        <v>450</v>
      </c>
      <c r="F86" s="436"/>
      <c r="G86" s="436"/>
      <c r="H86" s="436"/>
      <c r="I86" s="436"/>
      <c r="J86" s="60"/>
      <c r="K86" s="60"/>
      <c r="L86" s="461"/>
      <c r="M86" s="461"/>
      <c r="N86" s="1475"/>
      <c r="O86" s="60"/>
      <c r="P86" s="436"/>
      <c r="Q86" s="1478"/>
      <c r="R86" s="1471"/>
      <c r="S86" s="1244"/>
      <c r="T86" s="1468"/>
      <c r="U86" s="1295"/>
    </row>
    <row r="87" spans="1:21" ht="17.100000000000001" customHeight="1">
      <c r="A87" s="1481"/>
      <c r="B87" s="1485"/>
      <c r="C87" s="1481"/>
      <c r="D87" s="436">
        <v>81</v>
      </c>
      <c r="E87" s="55" t="s">
        <v>451</v>
      </c>
      <c r="F87" s="436"/>
      <c r="G87" s="436"/>
      <c r="H87" s="436"/>
      <c r="I87" s="436"/>
      <c r="J87" s="60"/>
      <c r="K87" s="60"/>
      <c r="L87" s="461"/>
      <c r="M87" s="461"/>
      <c r="N87" s="1475"/>
      <c r="O87" s="60"/>
      <c r="P87" s="436"/>
      <c r="Q87" s="1478"/>
      <c r="R87" s="1471"/>
      <c r="S87" s="1244"/>
      <c r="T87" s="1468"/>
      <c r="U87" s="1295"/>
    </row>
    <row r="88" spans="1:21" ht="17.100000000000001" customHeight="1">
      <c r="A88" s="1481"/>
      <c r="B88" s="1485"/>
      <c r="C88" s="1481"/>
      <c r="D88" s="436">
        <v>82</v>
      </c>
      <c r="E88" s="55" t="s">
        <v>452</v>
      </c>
      <c r="F88" s="436"/>
      <c r="G88" s="436"/>
      <c r="H88" s="436"/>
      <c r="I88" s="436"/>
      <c r="J88" s="60"/>
      <c r="K88" s="60"/>
      <c r="L88" s="461"/>
      <c r="M88" s="461"/>
      <c r="N88" s="1475"/>
      <c r="O88" s="60"/>
      <c r="P88" s="436"/>
      <c r="Q88" s="1478"/>
      <c r="R88" s="1471"/>
      <c r="S88" s="1244"/>
      <c r="T88" s="1468"/>
      <c r="U88" s="1295"/>
    </row>
    <row r="89" spans="1:21" ht="17.100000000000001" customHeight="1">
      <c r="A89" s="1481"/>
      <c r="B89" s="1485"/>
      <c r="C89" s="1481"/>
      <c r="D89" s="436">
        <v>83</v>
      </c>
      <c r="E89" s="55" t="s">
        <v>453</v>
      </c>
      <c r="F89" s="436"/>
      <c r="G89" s="436"/>
      <c r="H89" s="436"/>
      <c r="I89" s="436"/>
      <c r="J89" s="60"/>
      <c r="K89" s="60"/>
      <c r="L89" s="461"/>
      <c r="M89" s="461"/>
      <c r="N89" s="1475"/>
      <c r="O89" s="60"/>
      <c r="P89" s="436"/>
      <c r="Q89" s="1478"/>
      <c r="R89" s="1471"/>
      <c r="S89" s="1244"/>
      <c r="T89" s="1468"/>
      <c r="U89" s="1295"/>
    </row>
    <row r="90" spans="1:21" ht="17.100000000000001" customHeight="1">
      <c r="A90" s="1481"/>
      <c r="B90" s="1485"/>
      <c r="C90" s="1481"/>
      <c r="D90" s="436">
        <v>84</v>
      </c>
      <c r="E90" s="55" t="s">
        <v>454</v>
      </c>
      <c r="F90" s="436"/>
      <c r="G90" s="436"/>
      <c r="H90" s="436"/>
      <c r="I90" s="436"/>
      <c r="J90" s="60"/>
      <c r="K90" s="60"/>
      <c r="L90" s="461"/>
      <c r="M90" s="461"/>
      <c r="N90" s="1475"/>
      <c r="O90" s="60"/>
      <c r="P90" s="436"/>
      <c r="Q90" s="1478"/>
      <c r="R90" s="1471"/>
      <c r="S90" s="1244"/>
      <c r="T90" s="1468"/>
      <c r="U90" s="1295"/>
    </row>
    <row r="91" spans="1:21" ht="17.100000000000001" customHeight="1">
      <c r="A91" s="1481"/>
      <c r="B91" s="1485"/>
      <c r="C91" s="1481"/>
      <c r="D91" s="436">
        <v>85</v>
      </c>
      <c r="E91" s="55" t="s">
        <v>455</v>
      </c>
      <c r="F91" s="436"/>
      <c r="G91" s="436"/>
      <c r="H91" s="436"/>
      <c r="I91" s="436"/>
      <c r="J91" s="60"/>
      <c r="K91" s="60"/>
      <c r="L91" s="461"/>
      <c r="M91" s="461"/>
      <c r="N91" s="1475"/>
      <c r="O91" s="60"/>
      <c r="P91" s="436"/>
      <c r="Q91" s="1478"/>
      <c r="R91" s="1471"/>
      <c r="S91" s="1244"/>
      <c r="T91" s="1468"/>
      <c r="U91" s="1295"/>
    </row>
    <row r="92" spans="1:21" ht="17.100000000000001" customHeight="1">
      <c r="A92" s="1481"/>
      <c r="B92" s="1485"/>
      <c r="C92" s="1481"/>
      <c r="D92" s="436">
        <v>86</v>
      </c>
      <c r="E92" s="55" t="s">
        <v>456</v>
      </c>
      <c r="F92" s="436"/>
      <c r="G92" s="436"/>
      <c r="H92" s="436"/>
      <c r="I92" s="436"/>
      <c r="J92" s="60"/>
      <c r="K92" s="60"/>
      <c r="L92" s="461"/>
      <c r="M92" s="461"/>
      <c r="N92" s="1475"/>
      <c r="O92" s="60"/>
      <c r="P92" s="436"/>
      <c r="Q92" s="1478"/>
      <c r="R92" s="1471"/>
      <c r="S92" s="1244"/>
      <c r="T92" s="1468"/>
      <c r="U92" s="1295"/>
    </row>
    <row r="93" spans="1:21" ht="17.100000000000001" customHeight="1">
      <c r="A93" s="1481"/>
      <c r="B93" s="1485"/>
      <c r="C93" s="1481"/>
      <c r="D93" s="436">
        <v>87</v>
      </c>
      <c r="E93" s="55" t="s">
        <v>457</v>
      </c>
      <c r="F93" s="436"/>
      <c r="G93" s="436"/>
      <c r="H93" s="436"/>
      <c r="I93" s="436"/>
      <c r="J93" s="60"/>
      <c r="K93" s="60"/>
      <c r="L93" s="461"/>
      <c r="M93" s="461"/>
      <c r="N93" s="1475"/>
      <c r="O93" s="60"/>
      <c r="P93" s="436"/>
      <c r="Q93" s="1478"/>
      <c r="R93" s="1471"/>
      <c r="S93" s="1244"/>
      <c r="T93" s="1468"/>
      <c r="U93" s="1295"/>
    </row>
    <row r="94" spans="1:21" ht="17.100000000000001" customHeight="1">
      <c r="A94" s="1481"/>
      <c r="B94" s="1485"/>
      <c r="C94" s="1481"/>
      <c r="D94" s="436">
        <v>88</v>
      </c>
      <c r="E94" s="61" t="s">
        <v>458</v>
      </c>
      <c r="F94" s="436"/>
      <c r="G94" s="436"/>
      <c r="H94" s="436"/>
      <c r="I94" s="436"/>
      <c r="J94" s="60"/>
      <c r="K94" s="60"/>
      <c r="L94" s="461"/>
      <c r="M94" s="461"/>
      <c r="N94" s="1475"/>
      <c r="O94" s="60"/>
      <c r="P94" s="436"/>
      <c r="Q94" s="1478"/>
      <c r="R94" s="1471"/>
      <c r="S94" s="1244"/>
      <c r="T94" s="1468"/>
      <c r="U94" s="1295"/>
    </row>
    <row r="95" spans="1:21" ht="17.100000000000001" customHeight="1">
      <c r="A95" s="1481"/>
      <c r="B95" s="1485"/>
      <c r="C95" s="1481"/>
      <c r="D95" s="436">
        <v>89</v>
      </c>
      <c r="E95" s="55" t="s">
        <v>459</v>
      </c>
      <c r="F95" s="436"/>
      <c r="G95" s="436"/>
      <c r="H95" s="436"/>
      <c r="I95" s="436"/>
      <c r="J95" s="60"/>
      <c r="K95" s="60"/>
      <c r="L95" s="461"/>
      <c r="M95" s="461"/>
      <c r="N95" s="1475"/>
      <c r="O95" s="60"/>
      <c r="P95" s="436"/>
      <c r="Q95" s="1478"/>
      <c r="R95" s="1471"/>
      <c r="S95" s="1244"/>
      <c r="T95" s="1468"/>
      <c r="U95" s="1295"/>
    </row>
    <row r="96" spans="1:21" ht="17.100000000000001" customHeight="1">
      <c r="A96" s="1481"/>
      <c r="B96" s="1485"/>
      <c r="C96" s="1481"/>
      <c r="D96" s="436">
        <v>90</v>
      </c>
      <c r="E96" s="55" t="s">
        <v>460</v>
      </c>
      <c r="F96" s="436"/>
      <c r="G96" s="436"/>
      <c r="H96" s="436"/>
      <c r="I96" s="436"/>
      <c r="J96" s="60"/>
      <c r="K96" s="60"/>
      <c r="L96" s="461"/>
      <c r="M96" s="461"/>
      <c r="N96" s="1475"/>
      <c r="O96" s="60"/>
      <c r="P96" s="436"/>
      <c r="Q96" s="1478"/>
      <c r="R96" s="1471"/>
      <c r="S96" s="1244"/>
      <c r="T96" s="1468"/>
      <c r="U96" s="1295"/>
    </row>
    <row r="97" spans="1:21" ht="17.100000000000001" customHeight="1">
      <c r="A97" s="1481"/>
      <c r="B97" s="1485"/>
      <c r="C97" s="1481"/>
      <c r="D97" s="436">
        <v>91</v>
      </c>
      <c r="E97" s="55" t="s">
        <v>461</v>
      </c>
      <c r="F97" s="436"/>
      <c r="G97" s="436"/>
      <c r="H97" s="436"/>
      <c r="I97" s="436"/>
      <c r="J97" s="60"/>
      <c r="K97" s="60"/>
      <c r="L97" s="461"/>
      <c r="M97" s="461"/>
      <c r="N97" s="1475"/>
      <c r="O97" s="60"/>
      <c r="P97" s="436"/>
      <c r="Q97" s="1478"/>
      <c r="R97" s="1471"/>
      <c r="S97" s="1244"/>
      <c r="T97" s="1468"/>
      <c r="U97" s="1295"/>
    </row>
    <row r="98" spans="1:21" ht="17.100000000000001" customHeight="1">
      <c r="A98" s="1481"/>
      <c r="B98" s="1485"/>
      <c r="C98" s="1481"/>
      <c r="D98" s="436">
        <v>92</v>
      </c>
      <c r="E98" s="55" t="s">
        <v>462</v>
      </c>
      <c r="F98" s="436"/>
      <c r="G98" s="436"/>
      <c r="H98" s="436"/>
      <c r="I98" s="436"/>
      <c r="J98" s="60"/>
      <c r="K98" s="60"/>
      <c r="L98" s="461"/>
      <c r="M98" s="461"/>
      <c r="N98" s="1475"/>
      <c r="O98" s="60"/>
      <c r="P98" s="436"/>
      <c r="Q98" s="1478"/>
      <c r="R98" s="1471"/>
      <c r="S98" s="1244"/>
      <c r="T98" s="1468"/>
      <c r="U98" s="1295"/>
    </row>
    <row r="99" spans="1:21" ht="17.100000000000001" customHeight="1">
      <c r="A99" s="1481"/>
      <c r="B99" s="1485"/>
      <c r="C99" s="1481"/>
      <c r="D99" s="436">
        <v>93</v>
      </c>
      <c r="E99" s="55" t="s">
        <v>463</v>
      </c>
      <c r="F99" s="436"/>
      <c r="G99" s="436"/>
      <c r="H99" s="436"/>
      <c r="I99" s="436"/>
      <c r="J99" s="60"/>
      <c r="K99" s="60"/>
      <c r="L99" s="461"/>
      <c r="M99" s="461"/>
      <c r="N99" s="1475"/>
      <c r="O99" s="60"/>
      <c r="P99" s="436"/>
      <c r="Q99" s="1478"/>
      <c r="R99" s="1471"/>
      <c r="S99" s="1244"/>
      <c r="T99" s="1468"/>
      <c r="U99" s="1295"/>
    </row>
    <row r="100" spans="1:21" ht="17.100000000000001" customHeight="1">
      <c r="A100" s="1481"/>
      <c r="B100" s="1486"/>
      <c r="C100" s="1481"/>
      <c r="D100" s="436">
        <v>94</v>
      </c>
      <c r="E100" s="55" t="s">
        <v>464</v>
      </c>
      <c r="F100" s="436"/>
      <c r="G100" s="436"/>
      <c r="H100" s="436"/>
      <c r="I100" s="436"/>
      <c r="J100" s="60"/>
      <c r="K100" s="60"/>
      <c r="L100" s="461"/>
      <c r="M100" s="461"/>
      <c r="N100" s="1476"/>
      <c r="O100" s="60"/>
      <c r="P100" s="436"/>
      <c r="Q100" s="1478"/>
      <c r="R100" s="1472"/>
      <c r="S100" s="1244"/>
      <c r="T100" s="1468"/>
      <c r="U100" s="1295"/>
    </row>
    <row r="101" spans="1:21" ht="17.100000000000001" customHeight="1">
      <c r="A101" s="1480" t="s">
        <v>108</v>
      </c>
      <c r="B101" s="1480"/>
      <c r="C101" s="1480"/>
      <c r="D101" s="1480"/>
      <c r="E101" s="1480"/>
      <c r="F101" s="436">
        <f t="shared" ref="F101:N101" si="7">SUM(F6:F100)</f>
        <v>27</v>
      </c>
      <c r="G101" s="436">
        <f t="shared" si="7"/>
        <v>27</v>
      </c>
      <c r="H101" s="436">
        <f t="shared" si="7"/>
        <v>27</v>
      </c>
      <c r="I101" s="436">
        <f t="shared" si="7"/>
        <v>27</v>
      </c>
      <c r="J101" s="436">
        <f t="shared" si="7"/>
        <v>26</v>
      </c>
      <c r="K101" s="436">
        <f t="shared" si="7"/>
        <v>26</v>
      </c>
      <c r="L101" s="436">
        <f t="shared" si="7"/>
        <v>18</v>
      </c>
      <c r="M101" s="436">
        <f t="shared" si="7"/>
        <v>22</v>
      </c>
      <c r="N101" s="436">
        <f t="shared" si="7"/>
        <v>18</v>
      </c>
      <c r="O101" s="436"/>
      <c r="P101" s="436"/>
      <c r="Q101" s="436"/>
      <c r="R101" s="154">
        <f>SUM(R6:R100)</f>
        <v>4254</v>
      </c>
      <c r="S101" s="154">
        <f>SUM(S6:S100)</f>
        <v>244</v>
      </c>
      <c r="T101" s="155">
        <f>SUM(T6:T100)</f>
        <v>1</v>
      </c>
      <c r="U101" s="156">
        <f>SUM(U6:U100)</f>
        <v>1</v>
      </c>
    </row>
  </sheetData>
  <mergeCells count="55">
    <mergeCell ref="A1:U1"/>
    <mergeCell ref="A2:U2"/>
    <mergeCell ref="F3:G3"/>
    <mergeCell ref="H3:I3"/>
    <mergeCell ref="J3:K3"/>
    <mergeCell ref="L3:M3"/>
    <mergeCell ref="N3:O3"/>
    <mergeCell ref="P3:Q3"/>
    <mergeCell ref="D3:D5"/>
    <mergeCell ref="E3:E5"/>
    <mergeCell ref="R3:R5"/>
    <mergeCell ref="T3:T5"/>
    <mergeCell ref="A3:C5"/>
    <mergeCell ref="A101:E101"/>
    <mergeCell ref="A6:A31"/>
    <mergeCell ref="A32:A65"/>
    <mergeCell ref="A66:A100"/>
    <mergeCell ref="B6:B31"/>
    <mergeCell ref="B32:B46"/>
    <mergeCell ref="B47:B59"/>
    <mergeCell ref="B60:B100"/>
    <mergeCell ref="C6:C19"/>
    <mergeCell ref="C20:C31"/>
    <mergeCell ref="C32:C34"/>
    <mergeCell ref="C35:C46"/>
    <mergeCell ref="C47:C59"/>
    <mergeCell ref="C60:C65"/>
    <mergeCell ref="C66:C72"/>
    <mergeCell ref="C73:C100"/>
    <mergeCell ref="H60:H65"/>
    <mergeCell ref="I60:I65"/>
    <mergeCell ref="J60:J65"/>
    <mergeCell ref="K60:K65"/>
    <mergeCell ref="L60:L65"/>
    <mergeCell ref="M60:M65"/>
    <mergeCell ref="N60:N65"/>
    <mergeCell ref="N66:N100"/>
    <mergeCell ref="P4:P5"/>
    <mergeCell ref="Q4:Q5"/>
    <mergeCell ref="Q66:Q100"/>
    <mergeCell ref="R60:R65"/>
    <mergeCell ref="R66:R100"/>
    <mergeCell ref="S3:S5"/>
    <mergeCell ref="S60:S65"/>
    <mergeCell ref="S66:S100"/>
    <mergeCell ref="T60:T65"/>
    <mergeCell ref="T66:T100"/>
    <mergeCell ref="U3:U5"/>
    <mergeCell ref="U6:U31"/>
    <mergeCell ref="U32:U100"/>
    <mergeCell ref="T6:T19"/>
    <mergeCell ref="T20:T31"/>
    <mergeCell ref="T32:T34"/>
    <mergeCell ref="T35:T46"/>
    <mergeCell ref="T47:T59"/>
  </mergeCells>
  <phoneticPr fontId="64" type="noConversion"/>
  <pageMargins left="0.39370078740157499" right="0.39370078740157499" top="0.98425196850393704" bottom="0.98425196850393704" header="0.511811023622047" footer="0.511811023622047"/>
  <pageSetup paperSize="9" orientation="portrait" r:id="rId1"/>
  <headerFooter>
    <oddFooter>&amp;C&amp;10第 &amp;P 页，共 &amp;N 页&amp;R&amp;10&amp;A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0"/>
  <sheetViews>
    <sheetView zoomScale="120" zoomScaleNormal="120" workbookViewId="0">
      <selection activeCell="D6" sqref="D6"/>
    </sheetView>
  </sheetViews>
  <sheetFormatPr defaultColWidth="9.875" defaultRowHeight="14.25"/>
  <cols>
    <col min="1" max="4" width="3.375" style="32" customWidth="1"/>
    <col min="5" max="5" width="23.75" style="32" customWidth="1"/>
    <col min="6" max="17" width="3.375" style="32" customWidth="1"/>
    <col min="18" max="19" width="3.875" style="32" customWidth="1"/>
    <col min="20" max="20" width="5.875" style="32" customWidth="1"/>
    <col min="21" max="21" width="5" style="32" customWidth="1"/>
    <col min="22" max="16384" width="9.875" style="32"/>
  </cols>
  <sheetData>
    <row r="1" spans="1:21" ht="30" customHeight="1">
      <c r="A1" s="1392" t="s">
        <v>373</v>
      </c>
      <c r="B1" s="1392"/>
      <c r="C1" s="1392"/>
      <c r="D1" s="1392"/>
      <c r="E1" s="1392"/>
      <c r="F1" s="1392"/>
      <c r="G1" s="1392"/>
      <c r="H1" s="1392"/>
      <c r="I1" s="1392"/>
      <c r="J1" s="1392"/>
      <c r="K1" s="1392"/>
      <c r="L1" s="1392"/>
      <c r="M1" s="1392"/>
      <c r="N1" s="1392"/>
      <c r="O1" s="1392"/>
      <c r="P1" s="1392"/>
      <c r="Q1" s="1392"/>
      <c r="R1" s="1392"/>
      <c r="S1" s="1392"/>
      <c r="T1" s="1392"/>
      <c r="U1" s="1392"/>
    </row>
    <row r="2" spans="1:21" ht="15" customHeight="1">
      <c r="A2" s="1393" t="s">
        <v>1082</v>
      </c>
      <c r="B2" s="1393"/>
      <c r="C2" s="1393"/>
      <c r="D2" s="1393"/>
      <c r="E2" s="1393"/>
      <c r="F2" s="1393"/>
      <c r="G2" s="1393"/>
      <c r="H2" s="1393"/>
      <c r="I2" s="1393"/>
      <c r="J2" s="1393"/>
      <c r="K2" s="1393"/>
      <c r="L2" s="1393"/>
      <c r="M2" s="1393"/>
      <c r="N2" s="1393"/>
      <c r="O2" s="1393"/>
      <c r="P2" s="1393"/>
      <c r="Q2" s="1393"/>
      <c r="R2" s="1393"/>
      <c r="S2" s="1393"/>
      <c r="T2" s="1393"/>
      <c r="U2" s="1393"/>
    </row>
    <row r="3" spans="1:21" ht="18" customHeight="1">
      <c r="A3" s="1510" t="s">
        <v>1</v>
      </c>
      <c r="B3" s="1510"/>
      <c r="C3" s="1511"/>
      <c r="D3" s="1512" t="s">
        <v>2</v>
      </c>
      <c r="E3" s="1510" t="s">
        <v>3</v>
      </c>
      <c r="F3" s="1511" t="s">
        <v>4</v>
      </c>
      <c r="G3" s="1511"/>
      <c r="H3" s="1511" t="s">
        <v>5</v>
      </c>
      <c r="I3" s="1511"/>
      <c r="J3" s="1511" t="s">
        <v>6</v>
      </c>
      <c r="K3" s="1511"/>
      <c r="L3" s="1511" t="s">
        <v>230</v>
      </c>
      <c r="M3" s="1511"/>
      <c r="N3" s="1511" t="s">
        <v>231</v>
      </c>
      <c r="O3" s="1511"/>
      <c r="P3" s="1511" t="s">
        <v>109</v>
      </c>
      <c r="Q3" s="1511"/>
      <c r="R3" s="1512" t="s">
        <v>8</v>
      </c>
      <c r="S3" s="1512" t="s">
        <v>9</v>
      </c>
      <c r="T3" s="1510" t="s">
        <v>10</v>
      </c>
      <c r="U3" s="1510" t="s">
        <v>11</v>
      </c>
    </row>
    <row r="4" spans="1:21" ht="18" customHeight="1">
      <c r="A4" s="1511"/>
      <c r="B4" s="1511"/>
      <c r="C4" s="1511"/>
      <c r="D4" s="1512"/>
      <c r="E4" s="1510"/>
      <c r="F4" s="464">
        <v>1</v>
      </c>
      <c r="G4" s="464">
        <v>2</v>
      </c>
      <c r="H4" s="464">
        <v>3</v>
      </c>
      <c r="I4" s="464">
        <v>4</v>
      </c>
      <c r="J4" s="464">
        <v>5</v>
      </c>
      <c r="K4" s="464">
        <v>6</v>
      </c>
      <c r="L4" s="464">
        <v>7</v>
      </c>
      <c r="M4" s="464">
        <v>8</v>
      </c>
      <c r="N4" s="464">
        <v>9</v>
      </c>
      <c r="O4" s="464">
        <v>10</v>
      </c>
      <c r="P4" s="1510" t="s">
        <v>12</v>
      </c>
      <c r="Q4" s="1510" t="s">
        <v>13</v>
      </c>
      <c r="R4" s="1512"/>
      <c r="S4" s="1512"/>
      <c r="T4" s="1510"/>
      <c r="U4" s="1510"/>
    </row>
    <row r="5" spans="1:21" ht="18" customHeight="1">
      <c r="A5" s="1511"/>
      <c r="B5" s="1511"/>
      <c r="C5" s="1511"/>
      <c r="D5" s="1512"/>
      <c r="E5" s="1510"/>
      <c r="F5" s="222" t="s">
        <v>110</v>
      </c>
      <c r="G5" s="222" t="s">
        <v>110</v>
      </c>
      <c r="H5" s="222" t="s">
        <v>110</v>
      </c>
      <c r="I5" s="222" t="s">
        <v>110</v>
      </c>
      <c r="J5" s="222" t="s">
        <v>110</v>
      </c>
      <c r="K5" s="465" t="s">
        <v>110</v>
      </c>
      <c r="L5" s="222" t="s">
        <v>110</v>
      </c>
      <c r="M5" s="222" t="s">
        <v>110</v>
      </c>
      <c r="N5" s="222" t="s">
        <v>110</v>
      </c>
      <c r="O5" s="222" t="s">
        <v>111</v>
      </c>
      <c r="P5" s="1510"/>
      <c r="Q5" s="1510"/>
      <c r="R5" s="1512"/>
      <c r="S5" s="1512"/>
      <c r="T5" s="1510"/>
      <c r="U5" s="1510"/>
    </row>
    <row r="6" spans="1:21" ht="22.7" customHeight="1">
      <c r="A6" s="1493" t="s">
        <v>16</v>
      </c>
      <c r="B6" s="1493" t="s">
        <v>17</v>
      </c>
      <c r="C6" s="1493" t="s">
        <v>196</v>
      </c>
      <c r="D6" s="462">
        <v>1</v>
      </c>
      <c r="E6" s="290" t="s">
        <v>952</v>
      </c>
      <c r="F6" s="287">
        <v>2</v>
      </c>
      <c r="G6" s="287">
        <v>2</v>
      </c>
      <c r="H6" s="286"/>
      <c r="I6" s="286"/>
      <c r="J6" s="286"/>
      <c r="K6" s="287"/>
      <c r="L6" s="287"/>
      <c r="M6" s="287"/>
      <c r="N6" s="287"/>
      <c r="O6" s="287"/>
      <c r="P6" s="465" t="s">
        <v>197</v>
      </c>
      <c r="Q6" s="288"/>
      <c r="R6" s="463">
        <f>F6*16+G6*16+H6*16+I6*16+J6*16+K6*16+L6*16+M6*16+N6*16+O6*19</f>
        <v>64</v>
      </c>
      <c r="S6" s="463">
        <f t="shared" ref="S6:S38" si="0">INT(R6/16)+IF(MOD(R6,16)&gt;9,1,0)</f>
        <v>4</v>
      </c>
      <c r="T6" s="1499">
        <f>SUM(R6:R19)/(SUM(R6:R99))</f>
        <v>0.19448275862068964</v>
      </c>
      <c r="U6" s="1504">
        <f>SUM(R6:R30)/(SUM(R6:R99))</f>
        <v>0.32689655172413795</v>
      </c>
    </row>
    <row r="7" spans="1:21" ht="22.7" customHeight="1">
      <c r="A7" s="1493"/>
      <c r="B7" s="1493"/>
      <c r="C7" s="1505"/>
      <c r="D7" s="462">
        <v>2</v>
      </c>
      <c r="E7" s="218" t="s">
        <v>267</v>
      </c>
      <c r="F7" s="228"/>
      <c r="G7" s="228"/>
      <c r="H7" s="228">
        <v>2</v>
      </c>
      <c r="I7" s="228">
        <v>2</v>
      </c>
      <c r="J7" s="228"/>
      <c r="K7" s="352"/>
      <c r="L7" s="352"/>
      <c r="M7" s="352"/>
      <c r="N7" s="352"/>
      <c r="O7" s="352"/>
      <c r="P7" s="465" t="s">
        <v>197</v>
      </c>
      <c r="Q7" s="289"/>
      <c r="R7" s="463">
        <f t="shared" ref="R7:R16" si="1">F7*16+G7*16+H7*16+I7*16+J7*16+K7*16+L7*16+M7*16+N7*16+O7*19</f>
        <v>64</v>
      </c>
      <c r="S7" s="463">
        <f t="shared" si="0"/>
        <v>4</v>
      </c>
      <c r="T7" s="1499"/>
      <c r="U7" s="1504"/>
    </row>
    <row r="8" spans="1:21" ht="22.7" customHeight="1">
      <c r="A8" s="1493"/>
      <c r="B8" s="1493"/>
      <c r="C8" s="1505"/>
      <c r="D8" s="462">
        <v>3</v>
      </c>
      <c r="E8" s="290" t="s">
        <v>19</v>
      </c>
      <c r="F8" s="286"/>
      <c r="G8" s="286"/>
      <c r="H8" s="286"/>
      <c r="I8" s="286"/>
      <c r="J8" s="287">
        <v>2</v>
      </c>
      <c r="K8" s="287">
        <v>2</v>
      </c>
      <c r="L8" s="287"/>
      <c r="M8" s="287"/>
      <c r="N8" s="287"/>
      <c r="O8" s="287"/>
      <c r="P8" s="465" t="s">
        <v>197</v>
      </c>
      <c r="Q8" s="288"/>
      <c r="R8" s="463">
        <f t="shared" si="1"/>
        <v>64</v>
      </c>
      <c r="S8" s="463">
        <f t="shared" si="0"/>
        <v>4</v>
      </c>
      <c r="T8" s="1499"/>
      <c r="U8" s="1504"/>
    </row>
    <row r="9" spans="1:21" ht="22.7" customHeight="1">
      <c r="A9" s="1493"/>
      <c r="B9" s="1493"/>
      <c r="C9" s="1505"/>
      <c r="D9" s="462">
        <v>4</v>
      </c>
      <c r="E9" s="291" t="s">
        <v>20</v>
      </c>
      <c r="F9" s="287"/>
      <c r="G9" s="287"/>
      <c r="H9" s="287"/>
      <c r="I9" s="287"/>
      <c r="J9" s="287"/>
      <c r="K9" s="287"/>
      <c r="L9" s="287"/>
      <c r="M9" s="287">
        <v>2</v>
      </c>
      <c r="N9" s="287">
        <v>2</v>
      </c>
      <c r="O9" s="287"/>
      <c r="P9" s="465" t="s">
        <v>197</v>
      </c>
      <c r="Q9" s="463"/>
      <c r="R9" s="463">
        <f t="shared" si="1"/>
        <v>64</v>
      </c>
      <c r="S9" s="463">
        <f t="shared" si="0"/>
        <v>4</v>
      </c>
      <c r="T9" s="1499"/>
      <c r="U9" s="1504"/>
    </row>
    <row r="10" spans="1:21" ht="22.7" customHeight="1">
      <c r="A10" s="1493"/>
      <c r="B10" s="1493"/>
      <c r="C10" s="1505"/>
      <c r="D10" s="462">
        <v>5</v>
      </c>
      <c r="E10" s="292" t="s">
        <v>240</v>
      </c>
      <c r="F10" s="287">
        <v>2</v>
      </c>
      <c r="G10" s="287">
        <v>2</v>
      </c>
      <c r="H10" s="287">
        <v>2</v>
      </c>
      <c r="I10" s="287">
        <v>2</v>
      </c>
      <c r="J10" s="287"/>
      <c r="K10" s="287"/>
      <c r="L10" s="287"/>
      <c r="M10" s="287"/>
      <c r="N10" s="287"/>
      <c r="O10" s="287"/>
      <c r="P10" s="465" t="s">
        <v>197</v>
      </c>
      <c r="Q10" s="463"/>
      <c r="R10" s="463">
        <f t="shared" si="1"/>
        <v>128</v>
      </c>
      <c r="S10" s="463">
        <f t="shared" si="0"/>
        <v>8</v>
      </c>
      <c r="T10" s="1499"/>
      <c r="U10" s="1504"/>
    </row>
    <row r="11" spans="1:21" ht="22.7" customHeight="1">
      <c r="A11" s="1493"/>
      <c r="B11" s="1493"/>
      <c r="C11" s="1505"/>
      <c r="D11" s="462">
        <v>6</v>
      </c>
      <c r="E11" s="292" t="s">
        <v>242</v>
      </c>
      <c r="F11" s="287">
        <v>2</v>
      </c>
      <c r="G11" s="287">
        <v>2</v>
      </c>
      <c r="H11" s="287"/>
      <c r="I11" s="287"/>
      <c r="J11" s="287"/>
      <c r="K11" s="287"/>
      <c r="L11" s="287"/>
      <c r="M11" s="287"/>
      <c r="N11" s="287"/>
      <c r="O11" s="287"/>
      <c r="P11" s="465" t="s">
        <v>197</v>
      </c>
      <c r="Q11" s="463"/>
      <c r="R11" s="463">
        <f t="shared" si="1"/>
        <v>64</v>
      </c>
      <c r="S11" s="463">
        <f t="shared" si="0"/>
        <v>4</v>
      </c>
      <c r="T11" s="1499"/>
      <c r="U11" s="1504"/>
    </row>
    <row r="12" spans="1:21" ht="22.7" customHeight="1">
      <c r="A12" s="1493"/>
      <c r="B12" s="1493"/>
      <c r="C12" s="1505"/>
      <c r="D12" s="462">
        <v>7</v>
      </c>
      <c r="E12" s="292" t="s">
        <v>243</v>
      </c>
      <c r="F12" s="287">
        <v>2</v>
      </c>
      <c r="G12" s="287">
        <v>2</v>
      </c>
      <c r="H12" s="287"/>
      <c r="I12" s="287"/>
      <c r="J12" s="287"/>
      <c r="K12" s="287"/>
      <c r="L12" s="287"/>
      <c r="M12" s="287"/>
      <c r="N12" s="287"/>
      <c r="O12" s="287"/>
      <c r="P12" s="465" t="s">
        <v>197</v>
      </c>
      <c r="Q12" s="463"/>
      <c r="R12" s="463">
        <f t="shared" si="1"/>
        <v>64</v>
      </c>
      <c r="S12" s="463">
        <f t="shared" si="0"/>
        <v>4</v>
      </c>
      <c r="T12" s="1499"/>
      <c r="U12" s="1504"/>
    </row>
    <row r="13" spans="1:21" ht="22.7" customHeight="1">
      <c r="A13" s="1493"/>
      <c r="B13" s="1493"/>
      <c r="C13" s="1505"/>
      <c r="D13" s="462">
        <v>8</v>
      </c>
      <c r="E13" s="292" t="s">
        <v>244</v>
      </c>
      <c r="F13" s="287">
        <v>2</v>
      </c>
      <c r="G13" s="287">
        <v>2</v>
      </c>
      <c r="H13" s="287">
        <v>2</v>
      </c>
      <c r="I13" s="287">
        <v>2</v>
      </c>
      <c r="J13" s="287"/>
      <c r="K13" s="287"/>
      <c r="L13" s="287"/>
      <c r="M13" s="287"/>
      <c r="N13" s="287"/>
      <c r="O13" s="287"/>
      <c r="P13" s="465" t="s">
        <v>197</v>
      </c>
      <c r="Q13" s="463"/>
      <c r="R13" s="463">
        <f t="shared" si="1"/>
        <v>128</v>
      </c>
      <c r="S13" s="463">
        <f t="shared" si="0"/>
        <v>8</v>
      </c>
      <c r="T13" s="1499"/>
      <c r="U13" s="1504"/>
    </row>
    <row r="14" spans="1:21" ht="22.7" customHeight="1">
      <c r="A14" s="1493"/>
      <c r="B14" s="1493"/>
      <c r="C14" s="1505"/>
      <c r="D14" s="462">
        <v>9</v>
      </c>
      <c r="E14" s="292" t="s">
        <v>21</v>
      </c>
      <c r="F14" s="287"/>
      <c r="G14" s="287"/>
      <c r="H14" s="287"/>
      <c r="I14" s="287"/>
      <c r="J14" s="293">
        <v>2</v>
      </c>
      <c r="K14" s="293">
        <v>2</v>
      </c>
      <c r="L14" s="293"/>
      <c r="M14" s="293"/>
      <c r="N14" s="287"/>
      <c r="O14" s="287"/>
      <c r="P14" s="465" t="s">
        <v>197</v>
      </c>
      <c r="Q14" s="463"/>
      <c r="R14" s="463">
        <f t="shared" si="1"/>
        <v>64</v>
      </c>
      <c r="S14" s="463">
        <f t="shared" si="0"/>
        <v>4</v>
      </c>
      <c r="T14" s="1499"/>
      <c r="U14" s="1504"/>
    </row>
    <row r="15" spans="1:21" ht="22.7" customHeight="1">
      <c r="A15" s="1493"/>
      <c r="B15" s="1493"/>
      <c r="C15" s="1505"/>
      <c r="D15" s="462">
        <v>10</v>
      </c>
      <c r="E15" s="294" t="s">
        <v>22</v>
      </c>
      <c r="F15" s="295"/>
      <c r="G15" s="295"/>
      <c r="H15" s="295"/>
      <c r="I15" s="295"/>
      <c r="J15" s="295"/>
      <c r="K15" s="295"/>
      <c r="L15" s="295"/>
      <c r="M15" s="295"/>
      <c r="N15" s="295">
        <v>2</v>
      </c>
      <c r="O15" s="295"/>
      <c r="P15" s="465" t="s">
        <v>197</v>
      </c>
      <c r="Q15" s="463"/>
      <c r="R15" s="463">
        <f t="shared" si="1"/>
        <v>32</v>
      </c>
      <c r="S15" s="463">
        <f t="shared" si="0"/>
        <v>2</v>
      </c>
      <c r="T15" s="1499"/>
      <c r="U15" s="1504"/>
    </row>
    <row r="16" spans="1:21" ht="22.7" customHeight="1">
      <c r="A16" s="1493"/>
      <c r="B16" s="1493"/>
      <c r="C16" s="1505"/>
      <c r="D16" s="462">
        <v>11</v>
      </c>
      <c r="E16" s="296" t="s">
        <v>23</v>
      </c>
      <c r="F16" s="287"/>
      <c r="G16" s="287"/>
      <c r="H16" s="287"/>
      <c r="I16" s="287"/>
      <c r="J16" s="287"/>
      <c r="K16" s="287"/>
      <c r="L16" s="287">
        <v>2</v>
      </c>
      <c r="M16" s="287">
        <v>2</v>
      </c>
      <c r="N16" s="286"/>
      <c r="O16" s="286"/>
      <c r="P16" s="465" t="s">
        <v>197</v>
      </c>
      <c r="Q16" s="286"/>
      <c r="R16" s="463">
        <f t="shared" si="1"/>
        <v>64</v>
      </c>
      <c r="S16" s="463">
        <f t="shared" si="0"/>
        <v>4</v>
      </c>
      <c r="T16" s="1499"/>
      <c r="U16" s="1504"/>
    </row>
    <row r="17" spans="1:21" ht="22.7" customHeight="1">
      <c r="A17" s="1493"/>
      <c r="B17" s="1493"/>
      <c r="C17" s="1505"/>
      <c r="D17" s="462">
        <v>12</v>
      </c>
      <c r="E17" s="292" t="s">
        <v>24</v>
      </c>
      <c r="F17" s="297"/>
      <c r="G17" s="297"/>
      <c r="H17" s="297"/>
      <c r="I17" s="297"/>
      <c r="J17" s="287" t="s">
        <v>25</v>
      </c>
      <c r="K17" s="287" t="s">
        <v>25</v>
      </c>
      <c r="L17" s="287"/>
      <c r="M17" s="287" t="s">
        <v>25</v>
      </c>
      <c r="N17" s="287" t="s">
        <v>25</v>
      </c>
      <c r="O17" s="287"/>
      <c r="P17" s="463"/>
      <c r="Q17" s="465" t="s">
        <v>197</v>
      </c>
      <c r="R17" s="465">
        <v>16</v>
      </c>
      <c r="S17" s="463">
        <f t="shared" si="0"/>
        <v>1</v>
      </c>
      <c r="T17" s="1499"/>
      <c r="U17" s="1504"/>
    </row>
    <row r="18" spans="1:21" ht="22.7" customHeight="1">
      <c r="A18" s="1493"/>
      <c r="B18" s="1493"/>
      <c r="C18" s="1505"/>
      <c r="D18" s="462">
        <v>13</v>
      </c>
      <c r="E18" s="292" t="s">
        <v>27</v>
      </c>
      <c r="F18" s="297"/>
      <c r="G18" s="297"/>
      <c r="H18" s="297"/>
      <c r="I18" s="297"/>
      <c r="J18" s="287" t="s">
        <v>28</v>
      </c>
      <c r="K18" s="287" t="s">
        <v>28</v>
      </c>
      <c r="L18" s="287"/>
      <c r="M18" s="287" t="s">
        <v>28</v>
      </c>
      <c r="N18" s="287"/>
      <c r="O18" s="287"/>
      <c r="P18" s="463"/>
      <c r="Q18" s="465" t="s">
        <v>197</v>
      </c>
      <c r="R18" s="465">
        <v>18</v>
      </c>
      <c r="S18" s="463">
        <f t="shared" si="0"/>
        <v>1</v>
      </c>
      <c r="T18" s="1499"/>
      <c r="U18" s="1504"/>
    </row>
    <row r="19" spans="1:21" ht="22.7" customHeight="1">
      <c r="A19" s="1493"/>
      <c r="B19" s="1493"/>
      <c r="C19" s="1505"/>
      <c r="D19" s="462">
        <v>14</v>
      </c>
      <c r="E19" s="292" t="s">
        <v>29</v>
      </c>
      <c r="F19" s="287" t="s">
        <v>30</v>
      </c>
      <c r="G19" s="297"/>
      <c r="H19" s="297"/>
      <c r="I19" s="297"/>
      <c r="J19" s="287"/>
      <c r="K19" s="287"/>
      <c r="L19" s="287"/>
      <c r="M19" s="287"/>
      <c r="N19" s="287" t="s">
        <v>25</v>
      </c>
      <c r="O19" s="287"/>
      <c r="P19" s="463"/>
      <c r="Q19" s="465" t="s">
        <v>197</v>
      </c>
      <c r="R19" s="465">
        <v>12</v>
      </c>
      <c r="S19" s="463">
        <f t="shared" si="0"/>
        <v>1</v>
      </c>
      <c r="T19" s="1499"/>
      <c r="U19" s="1504"/>
    </row>
    <row r="20" spans="1:21" ht="22.7" customHeight="1">
      <c r="A20" s="1493"/>
      <c r="B20" s="1493"/>
      <c r="C20" s="1493" t="s">
        <v>198</v>
      </c>
      <c r="D20" s="462">
        <v>15</v>
      </c>
      <c r="E20" s="173" t="s">
        <v>32</v>
      </c>
      <c r="F20" s="462">
        <v>2</v>
      </c>
      <c r="G20" s="462">
        <v>2</v>
      </c>
      <c r="H20" s="462"/>
      <c r="I20" s="462"/>
      <c r="J20" s="462"/>
      <c r="K20" s="462"/>
      <c r="L20" s="462"/>
      <c r="M20" s="462"/>
      <c r="N20" s="462"/>
      <c r="O20" s="462"/>
      <c r="P20" s="465" t="s">
        <v>197</v>
      </c>
      <c r="Q20" s="462"/>
      <c r="R20" s="463">
        <f t="shared" ref="R20:R38" si="2">F20*16+G20*16+H20*16+I20*16+J20*16+K20*16+L20*16+M20*16+N20*16+O20*19</f>
        <v>64</v>
      </c>
      <c r="S20" s="463">
        <f t="shared" si="0"/>
        <v>4</v>
      </c>
      <c r="T20" s="1499">
        <f>SUM(R20:R30)/(SUM(R6:R99))</f>
        <v>0.13241379310344828</v>
      </c>
      <c r="U20" s="1504"/>
    </row>
    <row r="21" spans="1:21" ht="22.7" customHeight="1">
      <c r="A21" s="1493"/>
      <c r="B21" s="1493"/>
      <c r="C21" s="1505"/>
      <c r="D21" s="462">
        <v>16</v>
      </c>
      <c r="E21" s="298" t="s">
        <v>33</v>
      </c>
      <c r="F21" s="462">
        <v>2</v>
      </c>
      <c r="G21" s="462">
        <v>2</v>
      </c>
      <c r="H21" s="462"/>
      <c r="I21" s="462"/>
      <c r="J21" s="462"/>
      <c r="K21" s="462"/>
      <c r="L21" s="462"/>
      <c r="M21" s="462"/>
      <c r="N21" s="462"/>
      <c r="O21" s="462"/>
      <c r="P21" s="465" t="s">
        <v>197</v>
      </c>
      <c r="Q21" s="462"/>
      <c r="R21" s="463">
        <f t="shared" si="2"/>
        <v>64</v>
      </c>
      <c r="S21" s="463">
        <f t="shared" si="0"/>
        <v>4</v>
      </c>
      <c r="T21" s="1499"/>
      <c r="U21" s="1504"/>
    </row>
    <row r="22" spans="1:21" ht="22.7" customHeight="1">
      <c r="A22" s="1493"/>
      <c r="B22" s="1493"/>
      <c r="C22" s="1505"/>
      <c r="D22" s="462">
        <v>17</v>
      </c>
      <c r="E22" s="298" t="s">
        <v>34</v>
      </c>
      <c r="F22" s="462"/>
      <c r="G22" s="462"/>
      <c r="H22" s="462">
        <v>2</v>
      </c>
      <c r="I22" s="462">
        <v>2</v>
      </c>
      <c r="J22" s="462"/>
      <c r="K22" s="462"/>
      <c r="L22" s="462"/>
      <c r="M22" s="462"/>
      <c r="N22" s="462"/>
      <c r="O22" s="462"/>
      <c r="P22" s="465" t="s">
        <v>197</v>
      </c>
      <c r="Q22" s="462"/>
      <c r="R22" s="463">
        <f t="shared" si="2"/>
        <v>64</v>
      </c>
      <c r="S22" s="463">
        <f t="shared" si="0"/>
        <v>4</v>
      </c>
      <c r="T22" s="1499"/>
      <c r="U22" s="1504"/>
    </row>
    <row r="23" spans="1:21" ht="22.7" customHeight="1">
      <c r="A23" s="1493"/>
      <c r="B23" s="1493"/>
      <c r="C23" s="1505"/>
      <c r="D23" s="462">
        <v>18</v>
      </c>
      <c r="E23" s="298" t="s">
        <v>35</v>
      </c>
      <c r="F23" s="462"/>
      <c r="G23" s="462"/>
      <c r="H23" s="462"/>
      <c r="I23" s="462"/>
      <c r="J23" s="462"/>
      <c r="K23" s="462"/>
      <c r="L23" s="462"/>
      <c r="M23" s="462"/>
      <c r="N23" s="462">
        <v>2</v>
      </c>
      <c r="O23" s="462"/>
      <c r="P23" s="465" t="s">
        <v>197</v>
      </c>
      <c r="Q23" s="462"/>
      <c r="R23" s="463">
        <f t="shared" si="2"/>
        <v>32</v>
      </c>
      <c r="S23" s="463">
        <f t="shared" si="0"/>
        <v>2</v>
      </c>
      <c r="T23" s="1499"/>
      <c r="U23" s="1504"/>
    </row>
    <row r="24" spans="1:21" ht="22.7" customHeight="1">
      <c r="A24" s="1493"/>
      <c r="B24" s="1493"/>
      <c r="C24" s="1505"/>
      <c r="D24" s="462">
        <v>19</v>
      </c>
      <c r="E24" s="298" t="s">
        <v>37</v>
      </c>
      <c r="F24" s="462"/>
      <c r="G24" s="462"/>
      <c r="H24" s="462"/>
      <c r="I24" s="462"/>
      <c r="J24" s="462">
        <v>4</v>
      </c>
      <c r="K24" s="462">
        <v>4</v>
      </c>
      <c r="L24" s="462"/>
      <c r="M24" s="462"/>
      <c r="N24" s="462"/>
      <c r="O24" s="462"/>
      <c r="P24" s="465" t="s">
        <v>197</v>
      </c>
      <c r="Q24" s="462"/>
      <c r="R24" s="463">
        <f t="shared" si="2"/>
        <v>128</v>
      </c>
      <c r="S24" s="463">
        <f t="shared" si="0"/>
        <v>8</v>
      </c>
      <c r="T24" s="1499"/>
      <c r="U24" s="1504"/>
    </row>
    <row r="25" spans="1:21" ht="22.7" customHeight="1">
      <c r="A25" s="1493"/>
      <c r="B25" s="1493"/>
      <c r="C25" s="1505"/>
      <c r="D25" s="462">
        <v>20</v>
      </c>
      <c r="E25" s="298" t="s">
        <v>38</v>
      </c>
      <c r="F25" s="462"/>
      <c r="G25" s="462"/>
      <c r="H25" s="462"/>
      <c r="I25" s="462"/>
      <c r="J25" s="462"/>
      <c r="K25" s="462"/>
      <c r="L25" s="462"/>
      <c r="M25" s="462">
        <v>4</v>
      </c>
      <c r="N25" s="462"/>
      <c r="O25" s="462"/>
      <c r="P25" s="465" t="s">
        <v>197</v>
      </c>
      <c r="Q25" s="462"/>
      <c r="R25" s="463">
        <f t="shared" si="2"/>
        <v>64</v>
      </c>
      <c r="S25" s="463">
        <f t="shared" si="0"/>
        <v>4</v>
      </c>
      <c r="T25" s="1499"/>
      <c r="U25" s="1504"/>
    </row>
    <row r="26" spans="1:21" ht="22.7" customHeight="1">
      <c r="A26" s="1493"/>
      <c r="B26" s="1493"/>
      <c r="C26" s="1505"/>
      <c r="D26" s="462">
        <v>21</v>
      </c>
      <c r="E26" s="298" t="s">
        <v>41</v>
      </c>
      <c r="F26" s="462"/>
      <c r="G26" s="462"/>
      <c r="H26" s="462"/>
      <c r="I26" s="462"/>
      <c r="J26" s="462"/>
      <c r="K26" s="462"/>
      <c r="L26" s="462"/>
      <c r="M26" s="462"/>
      <c r="N26" s="462">
        <v>2</v>
      </c>
      <c r="O26" s="462"/>
      <c r="P26" s="465" t="s">
        <v>197</v>
      </c>
      <c r="Q26" s="462"/>
      <c r="R26" s="463">
        <f t="shared" si="2"/>
        <v>32</v>
      </c>
      <c r="S26" s="463">
        <f t="shared" si="0"/>
        <v>2</v>
      </c>
      <c r="T26" s="1499"/>
      <c r="U26" s="1504"/>
    </row>
    <row r="27" spans="1:21" ht="22.7" customHeight="1">
      <c r="A27" s="1493"/>
      <c r="B27" s="1493"/>
      <c r="C27" s="1505"/>
      <c r="D27" s="462">
        <v>22</v>
      </c>
      <c r="E27" s="221" t="s">
        <v>58</v>
      </c>
      <c r="F27" s="462"/>
      <c r="G27" s="462"/>
      <c r="H27" s="462"/>
      <c r="I27" s="462"/>
      <c r="J27" s="462"/>
      <c r="K27" s="462"/>
      <c r="L27" s="462"/>
      <c r="M27" s="462"/>
      <c r="N27" s="462">
        <v>2</v>
      </c>
      <c r="O27" s="462"/>
      <c r="P27" s="465" t="s">
        <v>197</v>
      </c>
      <c r="Q27" s="462"/>
      <c r="R27" s="463">
        <f t="shared" si="2"/>
        <v>32</v>
      </c>
      <c r="S27" s="463">
        <f t="shared" si="0"/>
        <v>2</v>
      </c>
      <c r="T27" s="1499"/>
      <c r="U27" s="1504"/>
    </row>
    <row r="28" spans="1:21" ht="22.7" customHeight="1">
      <c r="A28" s="1493"/>
      <c r="B28" s="1493"/>
      <c r="C28" s="1505"/>
      <c r="D28" s="462">
        <v>23</v>
      </c>
      <c r="E28" s="298" t="s">
        <v>1467</v>
      </c>
      <c r="F28" s="462"/>
      <c r="G28" s="462"/>
      <c r="H28" s="462"/>
      <c r="I28" s="462"/>
      <c r="J28" s="462">
        <v>2</v>
      </c>
      <c r="K28" s="462"/>
      <c r="L28" s="462"/>
      <c r="M28" s="462"/>
      <c r="N28" s="462"/>
      <c r="O28" s="462"/>
      <c r="P28" s="465" t="s">
        <v>197</v>
      </c>
      <c r="Q28" s="462"/>
      <c r="R28" s="463">
        <f t="shared" si="2"/>
        <v>32</v>
      </c>
      <c r="S28" s="463">
        <f t="shared" si="0"/>
        <v>2</v>
      </c>
      <c r="T28" s="1499"/>
      <c r="U28" s="1504"/>
    </row>
    <row r="29" spans="1:21" ht="22.7" customHeight="1">
      <c r="A29" s="1493"/>
      <c r="B29" s="1493"/>
      <c r="C29" s="1505"/>
      <c r="D29" s="462">
        <v>24</v>
      </c>
      <c r="E29" s="298" t="s">
        <v>40</v>
      </c>
      <c r="F29" s="462"/>
      <c r="G29" s="462"/>
      <c r="H29" s="462"/>
      <c r="I29" s="462"/>
      <c r="J29" s="462">
        <v>2</v>
      </c>
      <c r="K29" s="462"/>
      <c r="L29" s="462"/>
      <c r="M29" s="462"/>
      <c r="N29" s="462"/>
      <c r="O29" s="462"/>
      <c r="P29" s="465" t="s">
        <v>197</v>
      </c>
      <c r="Q29" s="462"/>
      <c r="R29" s="463">
        <f t="shared" si="2"/>
        <v>32</v>
      </c>
      <c r="S29" s="463">
        <f t="shared" si="0"/>
        <v>2</v>
      </c>
      <c r="T29" s="1499"/>
      <c r="U29" s="1504"/>
    </row>
    <row r="30" spans="1:21" ht="22.7" customHeight="1">
      <c r="A30" s="1493"/>
      <c r="B30" s="1493"/>
      <c r="C30" s="1505"/>
      <c r="D30" s="462">
        <v>25</v>
      </c>
      <c r="E30" s="298" t="s">
        <v>261</v>
      </c>
      <c r="F30" s="462"/>
      <c r="G30" s="462"/>
      <c r="H30" s="462">
        <v>2</v>
      </c>
      <c r="I30" s="462"/>
      <c r="J30" s="462"/>
      <c r="K30" s="462"/>
      <c r="L30" s="462"/>
      <c r="M30" s="462"/>
      <c r="N30" s="462"/>
      <c r="O30" s="462"/>
      <c r="P30" s="465" t="s">
        <v>197</v>
      </c>
      <c r="Q30" s="299"/>
      <c r="R30" s="463">
        <f t="shared" si="2"/>
        <v>32</v>
      </c>
      <c r="S30" s="463">
        <f t="shared" si="0"/>
        <v>2</v>
      </c>
      <c r="T30" s="1499"/>
      <c r="U30" s="1504"/>
    </row>
    <row r="31" spans="1:21" ht="18" customHeight="1">
      <c r="A31" s="1506" t="s">
        <v>43</v>
      </c>
      <c r="B31" s="1493" t="s">
        <v>17</v>
      </c>
      <c r="C31" s="1493" t="s">
        <v>196</v>
      </c>
      <c r="D31" s="462">
        <v>26</v>
      </c>
      <c r="E31" s="296" t="s">
        <v>45</v>
      </c>
      <c r="F31" s="287">
        <v>2</v>
      </c>
      <c r="G31" s="287">
        <v>2</v>
      </c>
      <c r="H31" s="287">
        <v>2</v>
      </c>
      <c r="I31" s="287">
        <v>2</v>
      </c>
      <c r="J31" s="287">
        <v>2</v>
      </c>
      <c r="K31" s="287">
        <v>2</v>
      </c>
      <c r="L31" s="287"/>
      <c r="M31" s="287"/>
      <c r="N31" s="287"/>
      <c r="O31" s="287"/>
      <c r="P31" s="463"/>
      <c r="Q31" s="465" t="s">
        <v>197</v>
      </c>
      <c r="R31" s="463">
        <f t="shared" si="2"/>
        <v>192</v>
      </c>
      <c r="S31" s="463">
        <f t="shared" si="0"/>
        <v>12</v>
      </c>
      <c r="T31" s="1499">
        <f>SUM(R31:R32)/(SUM(R6:R99))</f>
        <v>5.8850574712643676E-2</v>
      </c>
      <c r="U31" s="1504">
        <f>SUM(R31:R99)/(SUM(R6:R99))</f>
        <v>0.6731034482758621</v>
      </c>
    </row>
    <row r="32" spans="1:21" ht="18" customHeight="1">
      <c r="A32" s="1507"/>
      <c r="B32" s="1493"/>
      <c r="C32" s="1505"/>
      <c r="D32" s="462">
        <v>27</v>
      </c>
      <c r="E32" s="296" t="s">
        <v>46</v>
      </c>
      <c r="F32" s="287"/>
      <c r="G32" s="287"/>
      <c r="H32" s="287"/>
      <c r="I32" s="287"/>
      <c r="J32" s="293">
        <v>2</v>
      </c>
      <c r="K32" s="293">
        <v>2</v>
      </c>
      <c r="L32" s="287"/>
      <c r="M32" s="287"/>
      <c r="N32" s="287"/>
      <c r="O32" s="287"/>
      <c r="P32" s="463"/>
      <c r="Q32" s="465" t="s">
        <v>197</v>
      </c>
      <c r="R32" s="463">
        <f t="shared" si="2"/>
        <v>64</v>
      </c>
      <c r="S32" s="463">
        <f t="shared" si="0"/>
        <v>4</v>
      </c>
      <c r="T32" s="1499"/>
      <c r="U32" s="1504"/>
    </row>
    <row r="33" spans="1:21" ht="18" customHeight="1">
      <c r="A33" s="1507"/>
      <c r="B33" s="1493"/>
      <c r="C33" s="1493" t="s">
        <v>198</v>
      </c>
      <c r="D33" s="462">
        <v>28</v>
      </c>
      <c r="E33" s="298" t="s">
        <v>39</v>
      </c>
      <c r="F33" s="462">
        <v>2</v>
      </c>
      <c r="G33" s="462">
        <v>2</v>
      </c>
      <c r="H33" s="462">
        <v>2</v>
      </c>
      <c r="I33" s="462">
        <v>2</v>
      </c>
      <c r="J33" s="462"/>
      <c r="K33" s="462"/>
      <c r="L33" s="462"/>
      <c r="M33" s="462"/>
      <c r="N33" s="462"/>
      <c r="O33" s="462"/>
      <c r="P33" s="465" t="s">
        <v>197</v>
      </c>
      <c r="Q33" s="462"/>
      <c r="R33" s="463">
        <f t="shared" si="2"/>
        <v>128</v>
      </c>
      <c r="S33" s="463">
        <f t="shared" si="0"/>
        <v>8</v>
      </c>
      <c r="T33" s="1499">
        <f>SUM(R33:R46)/(SUM(R6:R99))</f>
        <v>0.32367816091954021</v>
      </c>
      <c r="U33" s="1504"/>
    </row>
    <row r="34" spans="1:21" ht="18" customHeight="1">
      <c r="A34" s="1507"/>
      <c r="B34" s="1493"/>
      <c r="C34" s="1505"/>
      <c r="D34" s="462">
        <v>29</v>
      </c>
      <c r="E34" s="298" t="s">
        <v>1083</v>
      </c>
      <c r="F34" s="462">
        <v>2</v>
      </c>
      <c r="G34" s="462">
        <v>2</v>
      </c>
      <c r="H34" s="462">
        <v>2</v>
      </c>
      <c r="I34" s="462">
        <v>2</v>
      </c>
      <c r="J34" s="462">
        <v>2</v>
      </c>
      <c r="K34" s="462">
        <v>2</v>
      </c>
      <c r="L34" s="462">
        <v>2</v>
      </c>
      <c r="M34" s="462">
        <v>2</v>
      </c>
      <c r="N34" s="462">
        <v>2</v>
      </c>
      <c r="O34" s="462"/>
      <c r="P34" s="465" t="s">
        <v>197</v>
      </c>
      <c r="Q34" s="462"/>
      <c r="R34" s="463">
        <f t="shared" si="2"/>
        <v>288</v>
      </c>
      <c r="S34" s="463">
        <f t="shared" si="0"/>
        <v>18</v>
      </c>
      <c r="T34" s="1499"/>
      <c r="U34" s="1504"/>
    </row>
    <row r="35" spans="1:21" ht="18" customHeight="1">
      <c r="A35" s="1507"/>
      <c r="B35" s="1493"/>
      <c r="C35" s="1505"/>
      <c r="D35" s="462">
        <v>30</v>
      </c>
      <c r="E35" s="298" t="s">
        <v>1084</v>
      </c>
      <c r="F35" s="462">
        <v>2</v>
      </c>
      <c r="G35" s="462">
        <v>2</v>
      </c>
      <c r="H35" s="462">
        <v>2</v>
      </c>
      <c r="I35" s="462">
        <v>2</v>
      </c>
      <c r="J35" s="462">
        <v>2</v>
      </c>
      <c r="K35" s="462">
        <v>2</v>
      </c>
      <c r="L35" s="462">
        <v>2</v>
      </c>
      <c r="M35" s="462">
        <v>2</v>
      </c>
      <c r="N35" s="462"/>
      <c r="O35" s="462"/>
      <c r="P35" s="465" t="s">
        <v>197</v>
      </c>
      <c r="Q35" s="462"/>
      <c r="R35" s="463">
        <f t="shared" si="2"/>
        <v>256</v>
      </c>
      <c r="S35" s="463">
        <f t="shared" si="0"/>
        <v>16</v>
      </c>
      <c r="T35" s="1499"/>
      <c r="U35" s="1504"/>
    </row>
    <row r="36" spans="1:21" ht="18" customHeight="1">
      <c r="A36" s="1507"/>
      <c r="B36" s="1493"/>
      <c r="C36" s="1505"/>
      <c r="D36" s="462">
        <v>31</v>
      </c>
      <c r="E36" s="298" t="s">
        <v>1085</v>
      </c>
      <c r="F36" s="462">
        <v>2</v>
      </c>
      <c r="G36" s="462">
        <v>2</v>
      </c>
      <c r="H36" s="462">
        <v>2</v>
      </c>
      <c r="I36" s="462">
        <v>2</v>
      </c>
      <c r="J36" s="462">
        <v>2</v>
      </c>
      <c r="K36" s="462">
        <v>2</v>
      </c>
      <c r="L36" s="462"/>
      <c r="M36" s="462"/>
      <c r="N36" s="462"/>
      <c r="O36" s="462"/>
      <c r="P36" s="465" t="s">
        <v>197</v>
      </c>
      <c r="Q36" s="462"/>
      <c r="R36" s="463">
        <f t="shared" si="2"/>
        <v>192</v>
      </c>
      <c r="S36" s="463">
        <f t="shared" si="0"/>
        <v>12</v>
      </c>
      <c r="T36" s="1499"/>
      <c r="U36" s="1504"/>
    </row>
    <row r="37" spans="1:21" ht="18" customHeight="1">
      <c r="A37" s="1507"/>
      <c r="B37" s="1493"/>
      <c r="C37" s="1505"/>
      <c r="D37" s="462">
        <v>32</v>
      </c>
      <c r="E37" s="298" t="s">
        <v>269</v>
      </c>
      <c r="F37" s="462"/>
      <c r="G37" s="462"/>
      <c r="H37" s="462"/>
      <c r="I37" s="462"/>
      <c r="J37" s="462"/>
      <c r="K37" s="462"/>
      <c r="L37" s="462">
        <v>2</v>
      </c>
      <c r="M37" s="462">
        <v>2</v>
      </c>
      <c r="N37" s="462"/>
      <c r="O37" s="462"/>
      <c r="P37" s="465" t="s">
        <v>197</v>
      </c>
      <c r="Q37" s="462"/>
      <c r="R37" s="463">
        <f t="shared" si="2"/>
        <v>64</v>
      </c>
      <c r="S37" s="463">
        <f t="shared" si="0"/>
        <v>4</v>
      </c>
      <c r="T37" s="1499"/>
      <c r="U37" s="1504"/>
    </row>
    <row r="38" spans="1:21" ht="18" customHeight="1">
      <c r="A38" s="1507"/>
      <c r="B38" s="1493"/>
      <c r="C38" s="1505"/>
      <c r="D38" s="462">
        <v>33</v>
      </c>
      <c r="E38" s="292" t="s">
        <v>1086</v>
      </c>
      <c r="F38" s="287">
        <v>1</v>
      </c>
      <c r="G38" s="287">
        <v>1</v>
      </c>
      <c r="H38" s="287">
        <v>1</v>
      </c>
      <c r="I38" s="287">
        <v>1</v>
      </c>
      <c r="J38" s="287">
        <v>1</v>
      </c>
      <c r="K38" s="287">
        <v>1</v>
      </c>
      <c r="L38" s="287"/>
      <c r="M38" s="287"/>
      <c r="N38" s="287"/>
      <c r="O38" s="287"/>
      <c r="P38" s="465" t="s">
        <v>197</v>
      </c>
      <c r="Q38" s="463"/>
      <c r="R38" s="463">
        <f t="shared" si="2"/>
        <v>96</v>
      </c>
      <c r="S38" s="463">
        <f t="shared" si="0"/>
        <v>6</v>
      </c>
      <c r="T38" s="1499"/>
      <c r="U38" s="1504"/>
    </row>
    <row r="39" spans="1:21" ht="18" customHeight="1">
      <c r="A39" s="1507"/>
      <c r="B39" s="1493"/>
      <c r="C39" s="1505"/>
      <c r="D39" s="465">
        <v>34</v>
      </c>
      <c r="E39" s="285" t="s">
        <v>1087</v>
      </c>
      <c r="F39" s="352"/>
      <c r="G39" s="352"/>
      <c r="H39" s="352"/>
      <c r="I39" s="352"/>
      <c r="J39" s="352"/>
      <c r="K39" s="352"/>
      <c r="L39" s="352">
        <v>2</v>
      </c>
      <c r="M39" s="352">
        <v>2</v>
      </c>
      <c r="N39" s="352"/>
      <c r="O39" s="352"/>
      <c r="P39" s="465" t="s">
        <v>197</v>
      </c>
      <c r="Q39" s="463"/>
      <c r="R39" s="463">
        <v>64</v>
      </c>
      <c r="S39" s="463"/>
      <c r="T39" s="1499"/>
      <c r="U39" s="1504"/>
    </row>
    <row r="40" spans="1:21" ht="18" customHeight="1">
      <c r="A40" s="1507"/>
      <c r="B40" s="1493"/>
      <c r="C40" s="1505"/>
      <c r="D40" s="465">
        <v>35</v>
      </c>
      <c r="E40" s="285" t="s">
        <v>1088</v>
      </c>
      <c r="F40" s="352"/>
      <c r="G40" s="352"/>
      <c r="H40" s="352"/>
      <c r="I40" s="352"/>
      <c r="J40" s="352"/>
      <c r="K40" s="352"/>
      <c r="L40" s="352">
        <v>2</v>
      </c>
      <c r="M40" s="352">
        <v>2</v>
      </c>
      <c r="N40" s="352"/>
      <c r="O40" s="352"/>
      <c r="P40" s="465" t="s">
        <v>197</v>
      </c>
      <c r="Q40" s="463"/>
      <c r="R40" s="463">
        <v>64</v>
      </c>
      <c r="S40" s="463"/>
      <c r="T40" s="1499"/>
      <c r="U40" s="1504"/>
    </row>
    <row r="41" spans="1:21" ht="18" customHeight="1">
      <c r="A41" s="1507"/>
      <c r="B41" s="1493"/>
      <c r="C41" s="1505"/>
      <c r="D41" s="462">
        <v>36</v>
      </c>
      <c r="E41" s="292" t="s">
        <v>1089</v>
      </c>
      <c r="F41" s="287"/>
      <c r="G41" s="287"/>
      <c r="H41" s="287"/>
      <c r="I41" s="287"/>
      <c r="J41" s="287"/>
      <c r="K41" s="287"/>
      <c r="L41" s="287">
        <v>2</v>
      </c>
      <c r="M41" s="287">
        <v>2</v>
      </c>
      <c r="N41" s="287"/>
      <c r="O41" s="287"/>
      <c r="P41" s="465" t="s">
        <v>197</v>
      </c>
      <c r="Q41" s="463"/>
      <c r="R41" s="463">
        <f t="shared" ref="R41:R48" si="3">F41*16+G41*16+H41*16+I41*16+J41*16+K41*16+L41*16+M41*16+N41*16+O41*19</f>
        <v>64</v>
      </c>
      <c r="S41" s="463">
        <f t="shared" ref="S41:S48" si="4">INT(R41/16)+IF(MOD(R41,16)&gt;9,1,0)</f>
        <v>4</v>
      </c>
      <c r="T41" s="1499"/>
      <c r="U41" s="1504"/>
    </row>
    <row r="42" spans="1:21" ht="18" customHeight="1">
      <c r="A42" s="1507"/>
      <c r="B42" s="1493"/>
      <c r="C42" s="1505"/>
      <c r="D42" s="462">
        <v>37</v>
      </c>
      <c r="E42" s="300" t="s">
        <v>316</v>
      </c>
      <c r="F42" s="287"/>
      <c r="G42" s="287"/>
      <c r="H42" s="287"/>
      <c r="I42" s="287"/>
      <c r="J42" s="293"/>
      <c r="K42" s="293"/>
      <c r="L42" s="293">
        <v>2</v>
      </c>
      <c r="M42" s="293"/>
      <c r="N42" s="287"/>
      <c r="O42" s="287"/>
      <c r="P42" s="465" t="s">
        <v>197</v>
      </c>
      <c r="Q42" s="293"/>
      <c r="R42" s="463">
        <f t="shared" si="3"/>
        <v>32</v>
      </c>
      <c r="S42" s="463">
        <f t="shared" si="4"/>
        <v>2</v>
      </c>
      <c r="T42" s="1499"/>
      <c r="U42" s="1504"/>
    </row>
    <row r="43" spans="1:21" ht="18" customHeight="1">
      <c r="A43" s="1507"/>
      <c r="B43" s="1493"/>
      <c r="C43" s="1505"/>
      <c r="D43" s="462">
        <v>38</v>
      </c>
      <c r="E43" s="298" t="s">
        <v>53</v>
      </c>
      <c r="F43" s="462"/>
      <c r="G43" s="462"/>
      <c r="H43" s="462">
        <v>2</v>
      </c>
      <c r="I43" s="462">
        <v>2</v>
      </c>
      <c r="J43" s="462"/>
      <c r="K43" s="462"/>
      <c r="L43" s="462"/>
      <c r="M43" s="462"/>
      <c r="N43" s="462"/>
      <c r="O43" s="462"/>
      <c r="P43" s="465" t="s">
        <v>197</v>
      </c>
      <c r="Q43" s="462"/>
      <c r="R43" s="463">
        <f t="shared" si="3"/>
        <v>64</v>
      </c>
      <c r="S43" s="463">
        <f t="shared" si="4"/>
        <v>4</v>
      </c>
      <c r="T43" s="1499"/>
      <c r="U43" s="1504"/>
    </row>
    <row r="44" spans="1:21" ht="18" customHeight="1">
      <c r="A44" s="1507"/>
      <c r="B44" s="1493"/>
      <c r="C44" s="1505"/>
      <c r="D44" s="462">
        <v>39</v>
      </c>
      <c r="E44" s="298" t="s">
        <v>248</v>
      </c>
      <c r="F44" s="462"/>
      <c r="G44" s="462"/>
      <c r="H44" s="462"/>
      <c r="I44" s="462"/>
      <c r="J44" s="462"/>
      <c r="K44" s="462">
        <v>2</v>
      </c>
      <c r="L44" s="462"/>
      <c r="M44" s="462"/>
      <c r="N44" s="462"/>
      <c r="O44" s="462"/>
      <c r="P44" s="465" t="s">
        <v>197</v>
      </c>
      <c r="Q44" s="462"/>
      <c r="R44" s="463">
        <f t="shared" si="3"/>
        <v>32</v>
      </c>
      <c r="S44" s="463">
        <f t="shared" si="4"/>
        <v>2</v>
      </c>
      <c r="T44" s="1499"/>
      <c r="U44" s="1504"/>
    </row>
    <row r="45" spans="1:21" ht="18" customHeight="1">
      <c r="A45" s="1507"/>
      <c r="B45" s="1493"/>
      <c r="C45" s="1505"/>
      <c r="D45" s="462">
        <v>40</v>
      </c>
      <c r="E45" s="298" t="s">
        <v>249</v>
      </c>
      <c r="F45" s="462"/>
      <c r="G45" s="462"/>
      <c r="H45" s="462"/>
      <c r="I45" s="462"/>
      <c r="J45" s="462"/>
      <c r="K45" s="462">
        <v>2</v>
      </c>
      <c r="L45" s="462"/>
      <c r="M45" s="462"/>
      <c r="N45" s="462"/>
      <c r="O45" s="462"/>
      <c r="P45" s="465" t="s">
        <v>197</v>
      </c>
      <c r="Q45" s="462"/>
      <c r="R45" s="463">
        <f t="shared" si="3"/>
        <v>32</v>
      </c>
      <c r="S45" s="463">
        <f t="shared" si="4"/>
        <v>2</v>
      </c>
      <c r="T45" s="1499"/>
      <c r="U45" s="1504"/>
    </row>
    <row r="46" spans="1:21" ht="18" customHeight="1">
      <c r="A46" s="1507"/>
      <c r="B46" s="1493"/>
      <c r="C46" s="1505"/>
      <c r="D46" s="462">
        <v>41</v>
      </c>
      <c r="E46" s="298" t="s">
        <v>55</v>
      </c>
      <c r="F46" s="462"/>
      <c r="G46" s="462"/>
      <c r="H46" s="462"/>
      <c r="I46" s="462"/>
      <c r="J46" s="462"/>
      <c r="K46" s="462"/>
      <c r="L46" s="462">
        <v>2</v>
      </c>
      <c r="M46" s="462"/>
      <c r="N46" s="462"/>
      <c r="O46" s="462"/>
      <c r="P46" s="465" t="s">
        <v>197</v>
      </c>
      <c r="Q46" s="462"/>
      <c r="R46" s="463">
        <f t="shared" si="3"/>
        <v>32</v>
      </c>
      <c r="S46" s="463">
        <f t="shared" si="4"/>
        <v>2</v>
      </c>
      <c r="T46" s="1499"/>
      <c r="U46" s="1504"/>
    </row>
    <row r="47" spans="1:21" ht="18" customHeight="1">
      <c r="A47" s="1507"/>
      <c r="B47" s="1493" t="s">
        <v>17</v>
      </c>
      <c r="C47" s="1493" t="s">
        <v>56</v>
      </c>
      <c r="D47" s="462">
        <v>42</v>
      </c>
      <c r="E47" s="296" t="s">
        <v>57</v>
      </c>
      <c r="F47" s="287">
        <v>1</v>
      </c>
      <c r="G47" s="287">
        <v>1</v>
      </c>
      <c r="H47" s="287"/>
      <c r="I47" s="287"/>
      <c r="J47" s="287"/>
      <c r="K47" s="287"/>
      <c r="L47" s="286"/>
      <c r="M47" s="286"/>
      <c r="N47" s="286"/>
      <c r="O47" s="286"/>
      <c r="P47" s="286"/>
      <c r="Q47" s="465" t="s">
        <v>197</v>
      </c>
      <c r="R47" s="463">
        <f t="shared" si="3"/>
        <v>32</v>
      </c>
      <c r="S47" s="463">
        <f t="shared" si="4"/>
        <v>2</v>
      </c>
      <c r="T47" s="1499">
        <f>SUM(R47:R58)/(SUM(R6:R99))</f>
        <v>0.19494252873563217</v>
      </c>
      <c r="U47" s="1504"/>
    </row>
    <row r="48" spans="1:21" ht="18" customHeight="1">
      <c r="A48" s="1507"/>
      <c r="B48" s="1493"/>
      <c r="C48" s="1493"/>
      <c r="D48" s="462">
        <v>43</v>
      </c>
      <c r="E48" s="301" t="s">
        <v>199</v>
      </c>
      <c r="F48" s="287">
        <v>1</v>
      </c>
      <c r="G48" s="287">
        <v>1</v>
      </c>
      <c r="H48" s="462"/>
      <c r="I48" s="462"/>
      <c r="J48" s="462"/>
      <c r="K48" s="462"/>
      <c r="L48" s="286"/>
      <c r="M48" s="286"/>
      <c r="N48" s="286"/>
      <c r="O48" s="286"/>
      <c r="P48" s="286"/>
      <c r="Q48" s="465" t="s">
        <v>197</v>
      </c>
      <c r="R48" s="463">
        <f t="shared" si="3"/>
        <v>32</v>
      </c>
      <c r="S48" s="463">
        <f t="shared" si="4"/>
        <v>2</v>
      </c>
      <c r="T48" s="1499"/>
      <c r="U48" s="1504"/>
    </row>
    <row r="49" spans="1:21" ht="18" customHeight="1">
      <c r="A49" s="1507"/>
      <c r="B49" s="1493"/>
      <c r="C49" s="1493"/>
      <c r="D49" s="462">
        <v>44</v>
      </c>
      <c r="E49" s="300" t="s">
        <v>59</v>
      </c>
      <c r="F49" s="287" t="s">
        <v>60</v>
      </c>
      <c r="G49" s="287"/>
      <c r="H49" s="287"/>
      <c r="I49" s="287"/>
      <c r="J49" s="287"/>
      <c r="K49" s="287"/>
      <c r="L49" s="286"/>
      <c r="M49" s="286"/>
      <c r="N49" s="286"/>
      <c r="O49" s="286"/>
      <c r="P49" s="286"/>
      <c r="Q49" s="286"/>
      <c r="R49" s="463">
        <v>60</v>
      </c>
      <c r="S49" s="463">
        <v>2</v>
      </c>
      <c r="T49" s="1499"/>
      <c r="U49" s="1504"/>
    </row>
    <row r="50" spans="1:21" ht="18" customHeight="1">
      <c r="A50" s="1507"/>
      <c r="B50" s="1493"/>
      <c r="C50" s="1493"/>
      <c r="D50" s="462">
        <v>45</v>
      </c>
      <c r="E50" s="300" t="s">
        <v>224</v>
      </c>
      <c r="F50" s="287" t="s">
        <v>69</v>
      </c>
      <c r="G50" s="287"/>
      <c r="H50" s="287"/>
      <c r="I50" s="287"/>
      <c r="J50" s="287"/>
      <c r="K50" s="287"/>
      <c r="L50" s="286"/>
      <c r="M50" s="286"/>
      <c r="N50" s="286"/>
      <c r="O50" s="286"/>
      <c r="P50" s="286"/>
      <c r="Q50" s="286"/>
      <c r="R50" s="463">
        <v>30</v>
      </c>
      <c r="S50" s="463">
        <v>1</v>
      </c>
      <c r="T50" s="1499"/>
      <c r="U50" s="1504"/>
    </row>
    <row r="51" spans="1:21" ht="18" customHeight="1">
      <c r="A51" s="1507"/>
      <c r="B51" s="1493"/>
      <c r="C51" s="1493"/>
      <c r="D51" s="462">
        <v>46</v>
      </c>
      <c r="E51" s="296" t="s">
        <v>61</v>
      </c>
      <c r="F51" s="287"/>
      <c r="G51" s="287"/>
      <c r="H51" s="287"/>
      <c r="I51" s="287"/>
      <c r="J51" s="287"/>
      <c r="K51" s="287"/>
      <c r="L51" s="286"/>
      <c r="M51" s="286"/>
      <c r="N51" s="286"/>
      <c r="O51" s="286"/>
      <c r="P51" s="286"/>
      <c r="Q51" s="286"/>
      <c r="R51" s="463" t="s">
        <v>62</v>
      </c>
      <c r="S51" s="463"/>
      <c r="T51" s="1499"/>
      <c r="U51" s="1504"/>
    </row>
    <row r="52" spans="1:21" ht="18" customHeight="1">
      <c r="A52" s="1507"/>
      <c r="B52" s="1493"/>
      <c r="C52" s="1493"/>
      <c r="D52" s="462">
        <v>47</v>
      </c>
      <c r="E52" s="301" t="s">
        <v>251</v>
      </c>
      <c r="F52" s="462"/>
      <c r="G52" s="462"/>
      <c r="H52" s="462"/>
      <c r="I52" s="462"/>
      <c r="J52" s="462"/>
      <c r="K52" s="462"/>
      <c r="L52" s="286"/>
      <c r="M52" s="286"/>
      <c r="N52" s="286"/>
      <c r="O52" s="286"/>
      <c r="P52" s="286"/>
      <c r="Q52" s="286"/>
      <c r="R52" s="462" t="s">
        <v>252</v>
      </c>
      <c r="S52" s="462"/>
      <c r="T52" s="1499"/>
      <c r="U52" s="1504"/>
    </row>
    <row r="53" spans="1:21" ht="18" customHeight="1">
      <c r="A53" s="1507"/>
      <c r="B53" s="1493"/>
      <c r="C53" s="1493"/>
      <c r="D53" s="462">
        <v>48</v>
      </c>
      <c r="E53" s="296" t="s">
        <v>202</v>
      </c>
      <c r="F53" s="287"/>
      <c r="G53" s="287"/>
      <c r="H53" s="287"/>
      <c r="I53" s="287"/>
      <c r="J53" s="287"/>
      <c r="K53" s="287"/>
      <c r="L53" s="286"/>
      <c r="M53" s="287" t="s">
        <v>60</v>
      </c>
      <c r="N53" s="286"/>
      <c r="O53" s="286"/>
      <c r="P53" s="286"/>
      <c r="Q53" s="286"/>
      <c r="R53" s="463">
        <v>60</v>
      </c>
      <c r="S53" s="463">
        <v>2</v>
      </c>
      <c r="T53" s="1499"/>
      <c r="U53" s="1504"/>
    </row>
    <row r="54" spans="1:21" ht="18" customHeight="1">
      <c r="A54" s="1507"/>
      <c r="B54" s="1493"/>
      <c r="C54" s="1493"/>
      <c r="D54" s="462">
        <v>49</v>
      </c>
      <c r="E54" s="301" t="s">
        <v>262</v>
      </c>
      <c r="F54" s="462"/>
      <c r="G54" s="462"/>
      <c r="H54" s="462"/>
      <c r="I54" s="462"/>
      <c r="J54" s="462"/>
      <c r="K54" s="462"/>
      <c r="L54" s="286"/>
      <c r="M54" s="286"/>
      <c r="N54" s="286">
        <v>4</v>
      </c>
      <c r="O54" s="286"/>
      <c r="P54" s="465" t="s">
        <v>197</v>
      </c>
      <c r="Q54" s="286"/>
      <c r="R54" s="463">
        <f t="shared" ref="R54" si="5">F54*16+G54*16+H54*16+I54*16+J54*16+K54*16+L54*16+M54*16+N54*16+O54*19</f>
        <v>64</v>
      </c>
      <c r="S54" s="463">
        <f>INT(R54/16)+IF(MOD(R54,16)&gt;9,1,0)</f>
        <v>4</v>
      </c>
      <c r="T54" s="1499"/>
      <c r="U54" s="1504"/>
    </row>
    <row r="55" spans="1:21" ht="18" customHeight="1">
      <c r="A55" s="1507"/>
      <c r="B55" s="1493"/>
      <c r="C55" s="1493"/>
      <c r="D55" s="462">
        <v>50</v>
      </c>
      <c r="E55" s="301" t="s">
        <v>254</v>
      </c>
      <c r="F55" s="462"/>
      <c r="G55" s="462"/>
      <c r="H55" s="462"/>
      <c r="I55" s="462"/>
      <c r="J55" s="462"/>
      <c r="K55" s="462"/>
      <c r="L55" s="286"/>
      <c r="M55" s="286"/>
      <c r="N55" s="286"/>
      <c r="O55" s="286"/>
      <c r="P55" s="286"/>
      <c r="Q55" s="286"/>
      <c r="R55" s="462" t="s">
        <v>62</v>
      </c>
      <c r="S55" s="463"/>
      <c r="T55" s="1499"/>
      <c r="U55" s="1504"/>
    </row>
    <row r="56" spans="1:21" ht="18" customHeight="1">
      <c r="A56" s="1507"/>
      <c r="B56" s="1493"/>
      <c r="C56" s="1493"/>
      <c r="D56" s="462">
        <v>51</v>
      </c>
      <c r="E56" s="296" t="s">
        <v>203</v>
      </c>
      <c r="F56" s="287"/>
      <c r="G56" s="287"/>
      <c r="H56" s="287"/>
      <c r="I56" s="287"/>
      <c r="J56" s="287"/>
      <c r="K56" s="287"/>
      <c r="L56" s="286"/>
      <c r="M56" s="287"/>
      <c r="N56" s="286"/>
      <c r="O56" s="287" t="s">
        <v>65</v>
      </c>
      <c r="P56" s="286"/>
      <c r="Q56" s="286"/>
      <c r="R56" s="286">
        <v>420</v>
      </c>
      <c r="S56" s="463">
        <v>14</v>
      </c>
      <c r="T56" s="1499"/>
      <c r="U56" s="1504"/>
    </row>
    <row r="57" spans="1:21" ht="18" customHeight="1">
      <c r="A57" s="1507"/>
      <c r="B57" s="1493"/>
      <c r="C57" s="1493"/>
      <c r="D57" s="462">
        <v>52</v>
      </c>
      <c r="E57" s="296" t="s">
        <v>66</v>
      </c>
      <c r="F57" s="287"/>
      <c r="G57" s="287"/>
      <c r="H57" s="287"/>
      <c r="I57" s="287"/>
      <c r="J57" s="287"/>
      <c r="K57" s="287"/>
      <c r="L57" s="286"/>
      <c r="M57" s="286"/>
      <c r="N57" s="286">
        <v>2</v>
      </c>
      <c r="O57" s="287" t="s">
        <v>67</v>
      </c>
      <c r="P57" s="286"/>
      <c r="Q57" s="286"/>
      <c r="R57" s="286">
        <v>120</v>
      </c>
      <c r="S57" s="463">
        <v>4</v>
      </c>
      <c r="T57" s="1499"/>
      <c r="U57" s="1504"/>
    </row>
    <row r="58" spans="1:21" ht="18" customHeight="1">
      <c r="A58" s="1507"/>
      <c r="B58" s="1493"/>
      <c r="C58" s="1493"/>
      <c r="D58" s="462">
        <v>53</v>
      </c>
      <c r="E58" s="296" t="s">
        <v>68</v>
      </c>
      <c r="F58" s="287"/>
      <c r="G58" s="287"/>
      <c r="H58" s="287"/>
      <c r="I58" s="287"/>
      <c r="J58" s="287"/>
      <c r="K58" s="287"/>
      <c r="L58" s="286"/>
      <c r="M58" s="286"/>
      <c r="N58" s="286"/>
      <c r="O58" s="287" t="s">
        <v>69</v>
      </c>
      <c r="P58" s="286"/>
      <c r="Q58" s="286"/>
      <c r="R58" s="286">
        <v>30</v>
      </c>
      <c r="S58" s="463">
        <v>1</v>
      </c>
      <c r="T58" s="1499"/>
      <c r="U58" s="1504"/>
    </row>
    <row r="59" spans="1:21" ht="18" customHeight="1">
      <c r="A59" s="1507"/>
      <c r="B59" s="1506" t="s">
        <v>70</v>
      </c>
      <c r="C59" s="1509" t="s">
        <v>204</v>
      </c>
      <c r="D59" s="462">
        <v>54</v>
      </c>
      <c r="E59" s="298" t="s">
        <v>1090</v>
      </c>
      <c r="F59" s="462"/>
      <c r="G59" s="462"/>
      <c r="H59" s="1494">
        <v>4</v>
      </c>
      <c r="I59" s="1494">
        <v>4</v>
      </c>
      <c r="J59" s="1503">
        <v>4</v>
      </c>
      <c r="K59" s="1503">
        <v>4</v>
      </c>
      <c r="L59" s="1494">
        <v>4</v>
      </c>
      <c r="M59" s="1494">
        <v>4</v>
      </c>
      <c r="N59" s="1494"/>
      <c r="O59" s="462"/>
      <c r="P59" s="462"/>
      <c r="Q59" s="462"/>
      <c r="R59" s="1494">
        <f>F59*16+G59*16+H59*16+I59*16+J59*16+K59*16+L59*16+M59*16+N59*16+O59*19</f>
        <v>384</v>
      </c>
      <c r="S59" s="1498">
        <f t="shared" ref="S59" si="6">INT(R59/16)+IF(MOD(R59,16)&gt;9,1,0)</f>
        <v>24</v>
      </c>
      <c r="T59" s="1499">
        <f>SUM(R59:R64)/(SUM(R6:R99))</f>
        <v>8.827586206896551E-2</v>
      </c>
      <c r="U59" s="1504"/>
    </row>
    <row r="60" spans="1:21" ht="18" customHeight="1">
      <c r="A60" s="1507"/>
      <c r="B60" s="1507"/>
      <c r="C60" s="1509"/>
      <c r="D60" s="462">
        <v>55</v>
      </c>
      <c r="E60" s="298" t="s">
        <v>1091</v>
      </c>
      <c r="F60" s="462"/>
      <c r="G60" s="462"/>
      <c r="H60" s="1494"/>
      <c r="I60" s="1494"/>
      <c r="J60" s="1503"/>
      <c r="K60" s="1503"/>
      <c r="L60" s="1494"/>
      <c r="M60" s="1494"/>
      <c r="N60" s="1494"/>
      <c r="O60" s="462"/>
      <c r="P60" s="462"/>
      <c r="Q60" s="462"/>
      <c r="R60" s="1494"/>
      <c r="S60" s="1498"/>
      <c r="T60" s="1499"/>
      <c r="U60" s="1504"/>
    </row>
    <row r="61" spans="1:21" ht="18" customHeight="1">
      <c r="A61" s="1507"/>
      <c r="B61" s="1507"/>
      <c r="C61" s="1509"/>
      <c r="D61" s="462">
        <v>56</v>
      </c>
      <c r="E61" s="298" t="s">
        <v>1092</v>
      </c>
      <c r="F61" s="462"/>
      <c r="G61" s="462"/>
      <c r="H61" s="1494"/>
      <c r="I61" s="1494"/>
      <c r="J61" s="1503"/>
      <c r="K61" s="1503"/>
      <c r="L61" s="1494"/>
      <c r="M61" s="1494"/>
      <c r="N61" s="1494"/>
      <c r="O61" s="462"/>
      <c r="P61" s="462"/>
      <c r="Q61" s="462"/>
      <c r="R61" s="1494"/>
      <c r="S61" s="1498"/>
      <c r="T61" s="1499"/>
      <c r="U61" s="1504"/>
    </row>
    <row r="62" spans="1:21" ht="18" customHeight="1">
      <c r="A62" s="1507"/>
      <c r="B62" s="1507"/>
      <c r="C62" s="1509"/>
      <c r="D62" s="462">
        <v>57</v>
      </c>
      <c r="E62" s="298" t="s">
        <v>1093</v>
      </c>
      <c r="F62" s="462"/>
      <c r="G62" s="462"/>
      <c r="H62" s="1494"/>
      <c r="I62" s="1494"/>
      <c r="J62" s="1503"/>
      <c r="K62" s="1503"/>
      <c r="L62" s="1494"/>
      <c r="M62" s="1494"/>
      <c r="N62" s="1494"/>
      <c r="O62" s="462"/>
      <c r="P62" s="462"/>
      <c r="Q62" s="462"/>
      <c r="R62" s="1494"/>
      <c r="S62" s="1498"/>
      <c r="T62" s="1499"/>
      <c r="U62" s="1504"/>
    </row>
    <row r="63" spans="1:21" ht="18" customHeight="1">
      <c r="A63" s="1507"/>
      <c r="B63" s="1507"/>
      <c r="C63" s="1509"/>
      <c r="D63" s="462">
        <v>58</v>
      </c>
      <c r="E63" s="298" t="s">
        <v>1094</v>
      </c>
      <c r="F63" s="462"/>
      <c r="G63" s="462"/>
      <c r="H63" s="1494"/>
      <c r="I63" s="1494"/>
      <c r="J63" s="1503"/>
      <c r="K63" s="1503"/>
      <c r="L63" s="1494"/>
      <c r="M63" s="1494"/>
      <c r="N63" s="1494"/>
      <c r="O63" s="462"/>
      <c r="P63" s="462"/>
      <c r="Q63" s="462"/>
      <c r="R63" s="1494"/>
      <c r="S63" s="1498"/>
      <c r="T63" s="1499"/>
      <c r="U63" s="1504"/>
    </row>
    <row r="64" spans="1:21" ht="18" customHeight="1">
      <c r="A64" s="1508"/>
      <c r="B64" s="1507"/>
      <c r="C64" s="1509"/>
      <c r="D64" s="462">
        <v>59</v>
      </c>
      <c r="E64" s="298" t="s">
        <v>1095</v>
      </c>
      <c r="F64" s="302"/>
      <c r="G64" s="302"/>
      <c r="H64" s="1494"/>
      <c r="I64" s="1494"/>
      <c r="J64" s="1503"/>
      <c r="K64" s="1503"/>
      <c r="L64" s="1494"/>
      <c r="M64" s="1494"/>
      <c r="N64" s="1494"/>
      <c r="O64" s="302"/>
      <c r="P64" s="302"/>
      <c r="Q64" s="302"/>
      <c r="R64" s="1494"/>
      <c r="S64" s="1498"/>
      <c r="T64" s="1499"/>
      <c r="U64" s="1504"/>
    </row>
    <row r="65" spans="1:21" ht="17.100000000000001" customHeight="1">
      <c r="A65" s="1493" t="s">
        <v>43</v>
      </c>
      <c r="B65" s="1507"/>
      <c r="C65" s="1493" t="s">
        <v>71</v>
      </c>
      <c r="D65" s="462">
        <v>60</v>
      </c>
      <c r="E65" s="301" t="s">
        <v>72</v>
      </c>
      <c r="F65" s="301"/>
      <c r="G65" s="301"/>
      <c r="H65" s="301"/>
      <c r="I65" s="301"/>
      <c r="J65" s="301"/>
      <c r="K65" s="301"/>
      <c r="L65" s="463"/>
      <c r="M65" s="463"/>
      <c r="N65" s="1495">
        <v>2</v>
      </c>
      <c r="O65" s="303"/>
      <c r="P65" s="462"/>
      <c r="Q65" s="1493" t="s">
        <v>197</v>
      </c>
      <c r="R65" s="1500">
        <f>F65*16+G65*16+H65*16+I65*16+J65*16+K65*16+L65*16+M65*16+N65*16+O65*19</f>
        <v>32</v>
      </c>
      <c r="S65" s="1494">
        <v>1</v>
      </c>
      <c r="T65" s="1499">
        <f>R65/(SUM(R6:R99))</f>
        <v>7.3563218390804595E-3</v>
      </c>
      <c r="U65" s="1504"/>
    </row>
    <row r="66" spans="1:21" ht="17.100000000000001" customHeight="1">
      <c r="A66" s="1493"/>
      <c r="B66" s="1507"/>
      <c r="C66" s="1493"/>
      <c r="D66" s="462">
        <v>61</v>
      </c>
      <c r="E66" s="298" t="s">
        <v>75</v>
      </c>
      <c r="F66" s="301"/>
      <c r="G66" s="301"/>
      <c r="H66" s="301"/>
      <c r="I66" s="301"/>
      <c r="J66" s="301"/>
      <c r="K66" s="301"/>
      <c r="L66" s="463"/>
      <c r="M66" s="463"/>
      <c r="N66" s="1496"/>
      <c r="O66" s="303"/>
      <c r="P66" s="462"/>
      <c r="Q66" s="1493"/>
      <c r="R66" s="1501"/>
      <c r="S66" s="1494"/>
      <c r="T66" s="1499"/>
      <c r="U66" s="1504"/>
    </row>
    <row r="67" spans="1:21" ht="17.100000000000001" customHeight="1">
      <c r="A67" s="1493"/>
      <c r="B67" s="1507"/>
      <c r="C67" s="1493"/>
      <c r="D67" s="462">
        <v>62</v>
      </c>
      <c r="E67" s="298" t="s">
        <v>73</v>
      </c>
      <c r="F67" s="301"/>
      <c r="G67" s="301"/>
      <c r="H67" s="301"/>
      <c r="I67" s="301"/>
      <c r="J67" s="301"/>
      <c r="K67" s="301"/>
      <c r="L67" s="463"/>
      <c r="M67" s="463"/>
      <c r="N67" s="1496"/>
      <c r="O67" s="303"/>
      <c r="P67" s="462"/>
      <c r="Q67" s="1493"/>
      <c r="R67" s="1501"/>
      <c r="S67" s="1494"/>
      <c r="T67" s="1499"/>
      <c r="U67" s="1504"/>
    </row>
    <row r="68" spans="1:21" ht="17.100000000000001" customHeight="1">
      <c r="A68" s="1493"/>
      <c r="B68" s="1507"/>
      <c r="C68" s="1493"/>
      <c r="D68" s="462">
        <v>63</v>
      </c>
      <c r="E68" s="304" t="s">
        <v>255</v>
      </c>
      <c r="F68" s="301"/>
      <c r="G68" s="301"/>
      <c r="H68" s="301"/>
      <c r="I68" s="301"/>
      <c r="J68" s="301"/>
      <c r="K68" s="301"/>
      <c r="L68" s="463"/>
      <c r="M68" s="463"/>
      <c r="N68" s="1496"/>
      <c r="O68" s="303"/>
      <c r="P68" s="462"/>
      <c r="Q68" s="1493"/>
      <c r="R68" s="1501"/>
      <c r="S68" s="1494"/>
      <c r="T68" s="1499"/>
      <c r="U68" s="1504"/>
    </row>
    <row r="69" spans="1:21" ht="17.100000000000001" customHeight="1">
      <c r="A69" s="1493"/>
      <c r="B69" s="1507"/>
      <c r="C69" s="1493"/>
      <c r="D69" s="462">
        <v>64</v>
      </c>
      <c r="E69" s="305" t="s">
        <v>256</v>
      </c>
      <c r="F69" s="301"/>
      <c r="G69" s="301"/>
      <c r="H69" s="301"/>
      <c r="I69" s="301"/>
      <c r="J69" s="301"/>
      <c r="K69" s="301"/>
      <c r="L69" s="463"/>
      <c r="M69" s="463"/>
      <c r="N69" s="1496"/>
      <c r="O69" s="303"/>
      <c r="P69" s="462"/>
      <c r="Q69" s="1493"/>
      <c r="R69" s="1501"/>
      <c r="S69" s="1494"/>
      <c r="T69" s="1499"/>
      <c r="U69" s="1504"/>
    </row>
    <row r="70" spans="1:21" ht="17.100000000000001" customHeight="1">
      <c r="A70" s="1493"/>
      <c r="B70" s="1507"/>
      <c r="C70" s="1493"/>
      <c r="D70" s="462">
        <v>65</v>
      </c>
      <c r="E70" s="305" t="s">
        <v>257</v>
      </c>
      <c r="F70" s="301"/>
      <c r="G70" s="301"/>
      <c r="H70" s="301"/>
      <c r="I70" s="301"/>
      <c r="J70" s="301"/>
      <c r="K70" s="301"/>
      <c r="L70" s="463"/>
      <c r="M70" s="463"/>
      <c r="N70" s="1496"/>
      <c r="O70" s="303"/>
      <c r="P70" s="462"/>
      <c r="Q70" s="1493"/>
      <c r="R70" s="1501"/>
      <c r="S70" s="1494"/>
      <c r="T70" s="1499"/>
      <c r="U70" s="1504"/>
    </row>
    <row r="71" spans="1:21" ht="17.100000000000001" customHeight="1">
      <c r="A71" s="1493"/>
      <c r="B71" s="1507"/>
      <c r="C71" s="1493"/>
      <c r="D71" s="462">
        <v>66</v>
      </c>
      <c r="E71" s="298" t="s">
        <v>258</v>
      </c>
      <c r="F71" s="301"/>
      <c r="G71" s="301"/>
      <c r="H71" s="301"/>
      <c r="I71" s="301"/>
      <c r="J71" s="301"/>
      <c r="K71" s="301"/>
      <c r="L71" s="463"/>
      <c r="M71" s="463"/>
      <c r="N71" s="1496"/>
      <c r="O71" s="303"/>
      <c r="P71" s="462"/>
      <c r="Q71" s="1493"/>
      <c r="R71" s="1501"/>
      <c r="S71" s="1494"/>
      <c r="T71" s="1499"/>
      <c r="U71" s="1504"/>
    </row>
    <row r="72" spans="1:21" ht="17.100000000000001" customHeight="1">
      <c r="A72" s="1493"/>
      <c r="B72" s="1507"/>
      <c r="C72" s="1493" t="s">
        <v>79</v>
      </c>
      <c r="D72" s="462">
        <v>67</v>
      </c>
      <c r="E72" s="300" t="s">
        <v>353</v>
      </c>
      <c r="F72" s="462"/>
      <c r="G72" s="462"/>
      <c r="H72" s="462"/>
      <c r="I72" s="462"/>
      <c r="J72" s="303"/>
      <c r="K72" s="303"/>
      <c r="L72" s="463"/>
      <c r="M72" s="463"/>
      <c r="N72" s="1496"/>
      <c r="O72" s="303"/>
      <c r="P72" s="462"/>
      <c r="Q72" s="1493"/>
      <c r="R72" s="1501"/>
      <c r="S72" s="1494"/>
      <c r="T72" s="1499"/>
      <c r="U72" s="1504"/>
    </row>
    <row r="73" spans="1:21" ht="17.100000000000001" customHeight="1">
      <c r="A73" s="1493"/>
      <c r="B73" s="1507"/>
      <c r="C73" s="1493"/>
      <c r="D73" s="462">
        <v>68</v>
      </c>
      <c r="E73" s="300" t="s">
        <v>81</v>
      </c>
      <c r="F73" s="462"/>
      <c r="G73" s="462"/>
      <c r="H73" s="462"/>
      <c r="I73" s="462"/>
      <c r="J73" s="303"/>
      <c r="K73" s="303"/>
      <c r="L73" s="463"/>
      <c r="M73" s="463"/>
      <c r="N73" s="1496"/>
      <c r="O73" s="303"/>
      <c r="P73" s="462"/>
      <c r="Q73" s="1493"/>
      <c r="R73" s="1501"/>
      <c r="S73" s="1494"/>
      <c r="T73" s="1499"/>
      <c r="U73" s="1504"/>
    </row>
    <row r="74" spans="1:21" ht="17.100000000000001" customHeight="1">
      <c r="A74" s="1493"/>
      <c r="B74" s="1507"/>
      <c r="C74" s="1493"/>
      <c r="D74" s="462">
        <v>69</v>
      </c>
      <c r="E74" s="300" t="s">
        <v>82</v>
      </c>
      <c r="F74" s="462"/>
      <c r="G74" s="462"/>
      <c r="H74" s="462"/>
      <c r="I74" s="462"/>
      <c r="J74" s="303"/>
      <c r="K74" s="303"/>
      <c r="L74" s="463"/>
      <c r="M74" s="463"/>
      <c r="N74" s="1496"/>
      <c r="O74" s="303"/>
      <c r="P74" s="462"/>
      <c r="Q74" s="1493"/>
      <c r="R74" s="1501"/>
      <c r="S74" s="1494"/>
      <c r="T74" s="1499"/>
      <c r="U74" s="1504"/>
    </row>
    <row r="75" spans="1:21" ht="17.100000000000001" customHeight="1">
      <c r="A75" s="1493"/>
      <c r="B75" s="1507"/>
      <c r="C75" s="1493"/>
      <c r="D75" s="462">
        <v>70</v>
      </c>
      <c r="E75" s="300" t="s">
        <v>83</v>
      </c>
      <c r="F75" s="462"/>
      <c r="G75" s="462"/>
      <c r="H75" s="462"/>
      <c r="I75" s="462"/>
      <c r="J75" s="303"/>
      <c r="K75" s="303"/>
      <c r="L75" s="463"/>
      <c r="M75" s="463"/>
      <c r="N75" s="1496"/>
      <c r="O75" s="303"/>
      <c r="P75" s="462"/>
      <c r="Q75" s="1493"/>
      <c r="R75" s="1501"/>
      <c r="S75" s="1494"/>
      <c r="T75" s="1499"/>
      <c r="U75" s="1504"/>
    </row>
    <row r="76" spans="1:21" ht="17.100000000000001" customHeight="1">
      <c r="A76" s="1493"/>
      <c r="B76" s="1507"/>
      <c r="C76" s="1493"/>
      <c r="D76" s="462">
        <v>71</v>
      </c>
      <c r="E76" s="300" t="s">
        <v>84</v>
      </c>
      <c r="F76" s="462"/>
      <c r="G76" s="462"/>
      <c r="H76" s="462"/>
      <c r="I76" s="462"/>
      <c r="J76" s="303"/>
      <c r="K76" s="303"/>
      <c r="L76" s="463"/>
      <c r="M76" s="463"/>
      <c r="N76" s="1496"/>
      <c r="O76" s="303"/>
      <c r="P76" s="462"/>
      <c r="Q76" s="1493"/>
      <c r="R76" s="1501"/>
      <c r="S76" s="1494"/>
      <c r="T76" s="1499"/>
      <c r="U76" s="1504"/>
    </row>
    <row r="77" spans="1:21" ht="17.100000000000001" customHeight="1">
      <c r="A77" s="1493"/>
      <c r="B77" s="1507"/>
      <c r="C77" s="1493"/>
      <c r="D77" s="462">
        <v>72</v>
      </c>
      <c r="E77" s="300" t="s">
        <v>85</v>
      </c>
      <c r="F77" s="462"/>
      <c r="G77" s="462"/>
      <c r="H77" s="462"/>
      <c r="I77" s="462"/>
      <c r="J77" s="303"/>
      <c r="K77" s="303"/>
      <c r="L77" s="463"/>
      <c r="M77" s="463"/>
      <c r="N77" s="1496"/>
      <c r="O77" s="303"/>
      <c r="P77" s="462"/>
      <c r="Q77" s="1493"/>
      <c r="R77" s="1501"/>
      <c r="S77" s="1494"/>
      <c r="T77" s="1499"/>
      <c r="U77" s="1504"/>
    </row>
    <row r="78" spans="1:21" ht="17.100000000000001" customHeight="1">
      <c r="A78" s="1493"/>
      <c r="B78" s="1507"/>
      <c r="C78" s="1493"/>
      <c r="D78" s="462">
        <v>73</v>
      </c>
      <c r="E78" s="300" t="s">
        <v>86</v>
      </c>
      <c r="F78" s="462"/>
      <c r="G78" s="462"/>
      <c r="H78" s="462"/>
      <c r="I78" s="462"/>
      <c r="J78" s="303"/>
      <c r="K78" s="303"/>
      <c r="L78" s="463"/>
      <c r="M78" s="463"/>
      <c r="N78" s="1496"/>
      <c r="O78" s="303"/>
      <c r="P78" s="462"/>
      <c r="Q78" s="1493"/>
      <c r="R78" s="1501"/>
      <c r="S78" s="1494"/>
      <c r="T78" s="1499"/>
      <c r="U78" s="1504"/>
    </row>
    <row r="79" spans="1:21" ht="17.100000000000001" customHeight="1">
      <c r="A79" s="1493"/>
      <c r="B79" s="1507"/>
      <c r="C79" s="1493"/>
      <c r="D79" s="462">
        <v>74</v>
      </c>
      <c r="E79" s="300" t="s">
        <v>87</v>
      </c>
      <c r="F79" s="462"/>
      <c r="G79" s="462"/>
      <c r="H79" s="462"/>
      <c r="I79" s="462"/>
      <c r="J79" s="303"/>
      <c r="K79" s="303"/>
      <c r="L79" s="463"/>
      <c r="M79" s="463"/>
      <c r="N79" s="1496"/>
      <c r="O79" s="303"/>
      <c r="P79" s="462"/>
      <c r="Q79" s="1493"/>
      <c r="R79" s="1501"/>
      <c r="S79" s="1494"/>
      <c r="T79" s="1499"/>
      <c r="U79" s="1504"/>
    </row>
    <row r="80" spans="1:21" ht="17.100000000000001" customHeight="1">
      <c r="A80" s="1493"/>
      <c r="B80" s="1507"/>
      <c r="C80" s="1493"/>
      <c r="D80" s="462">
        <v>75</v>
      </c>
      <c r="E80" s="300" t="s">
        <v>354</v>
      </c>
      <c r="F80" s="462"/>
      <c r="G80" s="462"/>
      <c r="H80" s="462"/>
      <c r="I80" s="462"/>
      <c r="J80" s="303"/>
      <c r="K80" s="303"/>
      <c r="L80" s="463"/>
      <c r="M80" s="463"/>
      <c r="N80" s="1496"/>
      <c r="O80" s="303"/>
      <c r="P80" s="462"/>
      <c r="Q80" s="1493"/>
      <c r="R80" s="1501"/>
      <c r="S80" s="1494"/>
      <c r="T80" s="1499"/>
      <c r="U80" s="1504"/>
    </row>
    <row r="81" spans="1:21" ht="17.100000000000001" customHeight="1">
      <c r="A81" s="1493"/>
      <c r="B81" s="1507"/>
      <c r="C81" s="1493"/>
      <c r="D81" s="462">
        <v>76</v>
      </c>
      <c r="E81" s="300" t="s">
        <v>89</v>
      </c>
      <c r="F81" s="462"/>
      <c r="G81" s="462"/>
      <c r="H81" s="462"/>
      <c r="I81" s="462"/>
      <c r="J81" s="303"/>
      <c r="K81" s="303"/>
      <c r="L81" s="463"/>
      <c r="M81" s="463"/>
      <c r="N81" s="1496"/>
      <c r="O81" s="303"/>
      <c r="P81" s="462"/>
      <c r="Q81" s="1493"/>
      <c r="R81" s="1501"/>
      <c r="S81" s="1494"/>
      <c r="T81" s="1499"/>
      <c r="U81" s="1504"/>
    </row>
    <row r="82" spans="1:21" ht="17.100000000000001" customHeight="1">
      <c r="A82" s="1493"/>
      <c r="B82" s="1507"/>
      <c r="C82" s="1493"/>
      <c r="D82" s="462">
        <v>77</v>
      </c>
      <c r="E82" s="300" t="s">
        <v>90</v>
      </c>
      <c r="F82" s="462"/>
      <c r="G82" s="462"/>
      <c r="H82" s="462"/>
      <c r="I82" s="462"/>
      <c r="J82" s="303"/>
      <c r="K82" s="303"/>
      <c r="L82" s="463"/>
      <c r="M82" s="463"/>
      <c r="N82" s="1496"/>
      <c r="O82" s="303"/>
      <c r="P82" s="462"/>
      <c r="Q82" s="1493"/>
      <c r="R82" s="1501"/>
      <c r="S82" s="1494"/>
      <c r="T82" s="1499"/>
      <c r="U82" s="1504"/>
    </row>
    <row r="83" spans="1:21" ht="17.100000000000001" customHeight="1">
      <c r="A83" s="1493"/>
      <c r="B83" s="1507"/>
      <c r="C83" s="1493"/>
      <c r="D83" s="462">
        <v>78</v>
      </c>
      <c r="E83" s="300" t="s">
        <v>91</v>
      </c>
      <c r="F83" s="462"/>
      <c r="G83" s="462"/>
      <c r="H83" s="462"/>
      <c r="I83" s="462"/>
      <c r="J83" s="303"/>
      <c r="K83" s="303"/>
      <c r="L83" s="463"/>
      <c r="M83" s="463"/>
      <c r="N83" s="1496"/>
      <c r="O83" s="303"/>
      <c r="P83" s="462"/>
      <c r="Q83" s="1493"/>
      <c r="R83" s="1501"/>
      <c r="S83" s="1494"/>
      <c r="T83" s="1499"/>
      <c r="U83" s="1504"/>
    </row>
    <row r="84" spans="1:21" ht="17.100000000000001" customHeight="1">
      <c r="A84" s="1493"/>
      <c r="B84" s="1507"/>
      <c r="C84" s="1493"/>
      <c r="D84" s="462">
        <v>79</v>
      </c>
      <c r="E84" s="300" t="s">
        <v>92</v>
      </c>
      <c r="F84" s="462"/>
      <c r="G84" s="462"/>
      <c r="H84" s="462"/>
      <c r="I84" s="462"/>
      <c r="J84" s="303"/>
      <c r="K84" s="303"/>
      <c r="L84" s="463"/>
      <c r="M84" s="463"/>
      <c r="N84" s="1496"/>
      <c r="O84" s="303"/>
      <c r="P84" s="462"/>
      <c r="Q84" s="1493"/>
      <c r="R84" s="1501"/>
      <c r="S84" s="1494"/>
      <c r="T84" s="1499"/>
      <c r="U84" s="1504"/>
    </row>
    <row r="85" spans="1:21" ht="17.100000000000001" customHeight="1">
      <c r="A85" s="1493"/>
      <c r="B85" s="1507"/>
      <c r="C85" s="1493"/>
      <c r="D85" s="462">
        <v>80</v>
      </c>
      <c r="E85" s="300" t="s">
        <v>93</v>
      </c>
      <c r="F85" s="462"/>
      <c r="G85" s="462"/>
      <c r="H85" s="462"/>
      <c r="I85" s="462"/>
      <c r="J85" s="303"/>
      <c r="K85" s="303"/>
      <c r="L85" s="463"/>
      <c r="M85" s="463"/>
      <c r="N85" s="1496"/>
      <c r="O85" s="303"/>
      <c r="P85" s="462"/>
      <c r="Q85" s="1493"/>
      <c r="R85" s="1501"/>
      <c r="S85" s="1494"/>
      <c r="T85" s="1499"/>
      <c r="U85" s="1504"/>
    </row>
    <row r="86" spans="1:21" ht="17.100000000000001" customHeight="1">
      <c r="A86" s="1493"/>
      <c r="B86" s="1507"/>
      <c r="C86" s="1493"/>
      <c r="D86" s="462">
        <v>81</v>
      </c>
      <c r="E86" s="300" t="s">
        <v>355</v>
      </c>
      <c r="F86" s="462"/>
      <c r="G86" s="462"/>
      <c r="H86" s="462"/>
      <c r="I86" s="462"/>
      <c r="J86" s="303"/>
      <c r="K86" s="303"/>
      <c r="L86" s="463"/>
      <c r="M86" s="463"/>
      <c r="N86" s="1496"/>
      <c r="O86" s="303"/>
      <c r="P86" s="462"/>
      <c r="Q86" s="1493"/>
      <c r="R86" s="1501"/>
      <c r="S86" s="1494"/>
      <c r="T86" s="1499"/>
      <c r="U86" s="1504"/>
    </row>
    <row r="87" spans="1:21" ht="17.100000000000001" customHeight="1">
      <c r="A87" s="1493"/>
      <c r="B87" s="1507"/>
      <c r="C87" s="1493"/>
      <c r="D87" s="462">
        <v>82</v>
      </c>
      <c r="E87" s="300" t="s">
        <v>356</v>
      </c>
      <c r="F87" s="462"/>
      <c r="G87" s="462"/>
      <c r="H87" s="462"/>
      <c r="I87" s="462"/>
      <c r="J87" s="303"/>
      <c r="K87" s="303"/>
      <c r="L87" s="463"/>
      <c r="M87" s="463"/>
      <c r="N87" s="1496"/>
      <c r="O87" s="303"/>
      <c r="P87" s="462"/>
      <c r="Q87" s="1493"/>
      <c r="R87" s="1501"/>
      <c r="S87" s="1494"/>
      <c r="T87" s="1499"/>
      <c r="U87" s="1504"/>
    </row>
    <row r="88" spans="1:21" ht="17.100000000000001" customHeight="1">
      <c r="A88" s="1493"/>
      <c r="B88" s="1507"/>
      <c r="C88" s="1493"/>
      <c r="D88" s="462">
        <v>83</v>
      </c>
      <c r="E88" s="300" t="s">
        <v>96</v>
      </c>
      <c r="F88" s="462"/>
      <c r="G88" s="462"/>
      <c r="H88" s="462"/>
      <c r="I88" s="462"/>
      <c r="J88" s="303"/>
      <c r="K88" s="303"/>
      <c r="L88" s="463"/>
      <c r="M88" s="463"/>
      <c r="N88" s="1496"/>
      <c r="O88" s="303"/>
      <c r="P88" s="462"/>
      <c r="Q88" s="1493"/>
      <c r="R88" s="1501"/>
      <c r="S88" s="1494"/>
      <c r="T88" s="1499"/>
      <c r="U88" s="1504"/>
    </row>
    <row r="89" spans="1:21" ht="17.100000000000001" customHeight="1">
      <c r="A89" s="1493"/>
      <c r="B89" s="1507"/>
      <c r="C89" s="1493"/>
      <c r="D89" s="462">
        <v>84</v>
      </c>
      <c r="E89" s="300" t="s">
        <v>97</v>
      </c>
      <c r="F89" s="462"/>
      <c r="G89" s="462"/>
      <c r="H89" s="462"/>
      <c r="I89" s="462"/>
      <c r="J89" s="303"/>
      <c r="K89" s="303"/>
      <c r="L89" s="463"/>
      <c r="M89" s="463"/>
      <c r="N89" s="1496"/>
      <c r="O89" s="303"/>
      <c r="P89" s="462"/>
      <c r="Q89" s="1493"/>
      <c r="R89" s="1501"/>
      <c r="S89" s="1494"/>
      <c r="T89" s="1499"/>
      <c r="U89" s="1504"/>
    </row>
    <row r="90" spans="1:21" ht="17.100000000000001" customHeight="1">
      <c r="A90" s="1493"/>
      <c r="B90" s="1507"/>
      <c r="C90" s="1493"/>
      <c r="D90" s="462">
        <v>85</v>
      </c>
      <c r="E90" s="300" t="s">
        <v>98</v>
      </c>
      <c r="F90" s="462"/>
      <c r="G90" s="462"/>
      <c r="H90" s="462"/>
      <c r="I90" s="462"/>
      <c r="J90" s="303"/>
      <c r="K90" s="303"/>
      <c r="L90" s="463"/>
      <c r="M90" s="463"/>
      <c r="N90" s="1496"/>
      <c r="O90" s="303"/>
      <c r="P90" s="462"/>
      <c r="Q90" s="1493"/>
      <c r="R90" s="1501"/>
      <c r="S90" s="1494"/>
      <c r="T90" s="1499"/>
      <c r="U90" s="1504"/>
    </row>
    <row r="91" spans="1:21" ht="17.100000000000001" customHeight="1">
      <c r="A91" s="1493"/>
      <c r="B91" s="1507"/>
      <c r="C91" s="1493"/>
      <c r="D91" s="462">
        <v>86</v>
      </c>
      <c r="E91" s="300" t="s">
        <v>99</v>
      </c>
      <c r="F91" s="462"/>
      <c r="G91" s="462"/>
      <c r="H91" s="462"/>
      <c r="I91" s="462"/>
      <c r="J91" s="303"/>
      <c r="K91" s="303"/>
      <c r="L91" s="463"/>
      <c r="M91" s="463"/>
      <c r="N91" s="1496"/>
      <c r="O91" s="303"/>
      <c r="P91" s="462"/>
      <c r="Q91" s="1493"/>
      <c r="R91" s="1501"/>
      <c r="S91" s="1494"/>
      <c r="T91" s="1499"/>
      <c r="U91" s="1504"/>
    </row>
    <row r="92" spans="1:21" ht="17.100000000000001" customHeight="1">
      <c r="A92" s="1493"/>
      <c r="B92" s="1507"/>
      <c r="C92" s="1493"/>
      <c r="D92" s="462">
        <v>87</v>
      </c>
      <c r="E92" s="300" t="s">
        <v>100</v>
      </c>
      <c r="F92" s="462"/>
      <c r="G92" s="462"/>
      <c r="H92" s="462"/>
      <c r="I92" s="462"/>
      <c r="J92" s="303"/>
      <c r="K92" s="303"/>
      <c r="L92" s="463"/>
      <c r="M92" s="463"/>
      <c r="N92" s="1496"/>
      <c r="O92" s="303"/>
      <c r="P92" s="462"/>
      <c r="Q92" s="1493"/>
      <c r="R92" s="1501"/>
      <c r="S92" s="1494"/>
      <c r="T92" s="1499"/>
      <c r="U92" s="1504"/>
    </row>
    <row r="93" spans="1:21" ht="17.100000000000001" customHeight="1">
      <c r="A93" s="1493"/>
      <c r="B93" s="1507"/>
      <c r="C93" s="1493"/>
      <c r="D93" s="462">
        <v>88</v>
      </c>
      <c r="E93" s="306" t="s">
        <v>101</v>
      </c>
      <c r="F93" s="462"/>
      <c r="G93" s="462"/>
      <c r="H93" s="462"/>
      <c r="I93" s="462"/>
      <c r="J93" s="303"/>
      <c r="K93" s="303"/>
      <c r="L93" s="463"/>
      <c r="M93" s="463"/>
      <c r="N93" s="1496"/>
      <c r="O93" s="303"/>
      <c r="P93" s="462"/>
      <c r="Q93" s="1493"/>
      <c r="R93" s="1501"/>
      <c r="S93" s="1494"/>
      <c r="T93" s="1499"/>
      <c r="U93" s="1504"/>
    </row>
    <row r="94" spans="1:21" ht="17.100000000000001" customHeight="1">
      <c r="A94" s="1493"/>
      <c r="B94" s="1507"/>
      <c r="C94" s="1493"/>
      <c r="D94" s="462">
        <v>89</v>
      </c>
      <c r="E94" s="300" t="s">
        <v>102</v>
      </c>
      <c r="F94" s="462"/>
      <c r="G94" s="462"/>
      <c r="H94" s="462"/>
      <c r="I94" s="462"/>
      <c r="J94" s="303"/>
      <c r="K94" s="303"/>
      <c r="L94" s="463"/>
      <c r="M94" s="463"/>
      <c r="N94" s="1496"/>
      <c r="O94" s="303"/>
      <c r="P94" s="462"/>
      <c r="Q94" s="1493"/>
      <c r="R94" s="1501"/>
      <c r="S94" s="1494"/>
      <c r="T94" s="1499"/>
      <c r="U94" s="1504"/>
    </row>
    <row r="95" spans="1:21" ht="17.100000000000001" customHeight="1">
      <c r="A95" s="1493"/>
      <c r="B95" s="1507"/>
      <c r="C95" s="1493"/>
      <c r="D95" s="462">
        <v>90</v>
      </c>
      <c r="E95" s="300" t="s">
        <v>103</v>
      </c>
      <c r="F95" s="462"/>
      <c r="G95" s="462"/>
      <c r="H95" s="462"/>
      <c r="I95" s="462"/>
      <c r="J95" s="303"/>
      <c r="K95" s="303"/>
      <c r="L95" s="463"/>
      <c r="M95" s="463"/>
      <c r="N95" s="1496"/>
      <c r="O95" s="303"/>
      <c r="P95" s="462"/>
      <c r="Q95" s="1493"/>
      <c r="R95" s="1501"/>
      <c r="S95" s="1494"/>
      <c r="T95" s="1499"/>
      <c r="U95" s="1504"/>
    </row>
    <row r="96" spans="1:21" ht="17.100000000000001" customHeight="1">
      <c r="A96" s="1493"/>
      <c r="B96" s="1507"/>
      <c r="C96" s="1493"/>
      <c r="D96" s="462">
        <v>91</v>
      </c>
      <c r="E96" s="300" t="s">
        <v>104</v>
      </c>
      <c r="F96" s="462"/>
      <c r="G96" s="462"/>
      <c r="H96" s="462"/>
      <c r="I96" s="462"/>
      <c r="J96" s="303"/>
      <c r="K96" s="303"/>
      <c r="L96" s="463"/>
      <c r="M96" s="463"/>
      <c r="N96" s="1496"/>
      <c r="O96" s="303"/>
      <c r="P96" s="462"/>
      <c r="Q96" s="1493"/>
      <c r="R96" s="1501"/>
      <c r="S96" s="1494"/>
      <c r="T96" s="1499"/>
      <c r="U96" s="1504"/>
    </row>
    <row r="97" spans="1:21" ht="17.100000000000001" customHeight="1">
      <c r="A97" s="1493"/>
      <c r="B97" s="1507"/>
      <c r="C97" s="1493"/>
      <c r="D97" s="462">
        <v>92</v>
      </c>
      <c r="E97" s="300" t="s">
        <v>105</v>
      </c>
      <c r="F97" s="462"/>
      <c r="G97" s="462"/>
      <c r="H97" s="462"/>
      <c r="I97" s="462"/>
      <c r="J97" s="303"/>
      <c r="K97" s="303"/>
      <c r="L97" s="463"/>
      <c r="M97" s="463"/>
      <c r="N97" s="1496"/>
      <c r="O97" s="303"/>
      <c r="P97" s="462"/>
      <c r="Q97" s="1493"/>
      <c r="R97" s="1501"/>
      <c r="S97" s="1494"/>
      <c r="T97" s="1499"/>
      <c r="U97" s="1504"/>
    </row>
    <row r="98" spans="1:21" ht="17.100000000000001" customHeight="1">
      <c r="A98" s="1493"/>
      <c r="B98" s="1507"/>
      <c r="C98" s="1493"/>
      <c r="D98" s="462">
        <v>93</v>
      </c>
      <c r="E98" s="300" t="s">
        <v>106</v>
      </c>
      <c r="F98" s="462"/>
      <c r="G98" s="462"/>
      <c r="H98" s="462"/>
      <c r="I98" s="462"/>
      <c r="J98" s="303"/>
      <c r="K98" s="303"/>
      <c r="L98" s="463"/>
      <c r="M98" s="463"/>
      <c r="N98" s="1496"/>
      <c r="O98" s="303"/>
      <c r="P98" s="462"/>
      <c r="Q98" s="1493"/>
      <c r="R98" s="1501"/>
      <c r="S98" s="1494"/>
      <c r="T98" s="1499"/>
      <c r="U98" s="1504"/>
    </row>
    <row r="99" spans="1:21" ht="17.100000000000001" customHeight="1">
      <c r="A99" s="1493"/>
      <c r="B99" s="1508"/>
      <c r="C99" s="1493"/>
      <c r="D99" s="462">
        <v>94</v>
      </c>
      <c r="E99" s="300" t="s">
        <v>107</v>
      </c>
      <c r="F99" s="462"/>
      <c r="G99" s="462"/>
      <c r="H99" s="462"/>
      <c r="I99" s="462"/>
      <c r="J99" s="303"/>
      <c r="K99" s="303"/>
      <c r="L99" s="463"/>
      <c r="M99" s="463"/>
      <c r="N99" s="1497"/>
      <c r="O99" s="303"/>
      <c r="P99" s="462"/>
      <c r="Q99" s="1493"/>
      <c r="R99" s="1502"/>
      <c r="S99" s="1494"/>
      <c r="T99" s="1499"/>
      <c r="U99" s="1504"/>
    </row>
    <row r="100" spans="1:21" ht="17.100000000000001" customHeight="1">
      <c r="A100" s="1494" t="s">
        <v>108</v>
      </c>
      <c r="B100" s="1494"/>
      <c r="C100" s="1494"/>
      <c r="D100" s="1494"/>
      <c r="E100" s="1494"/>
      <c r="F100" s="462">
        <f t="shared" ref="F100:K100" si="7">SUM(F6:F99)</f>
        <v>27</v>
      </c>
      <c r="G100" s="462">
        <f t="shared" si="7"/>
        <v>27</v>
      </c>
      <c r="H100" s="462">
        <f t="shared" si="7"/>
        <v>27</v>
      </c>
      <c r="I100" s="462">
        <f t="shared" si="7"/>
        <v>25</v>
      </c>
      <c r="J100" s="462">
        <f t="shared" si="7"/>
        <v>27</v>
      </c>
      <c r="K100" s="462">
        <f t="shared" si="7"/>
        <v>27</v>
      </c>
      <c r="L100" s="465">
        <v>24</v>
      </c>
      <c r="M100" s="462">
        <v>22</v>
      </c>
      <c r="N100" s="465">
        <v>22</v>
      </c>
      <c r="O100" s="462"/>
      <c r="P100" s="462"/>
      <c r="Q100" s="462"/>
      <c r="R100" s="462">
        <f>SUM(R6:R99)</f>
        <v>4350</v>
      </c>
      <c r="S100" s="462">
        <f>SUM(S6:S99)</f>
        <v>242</v>
      </c>
      <c r="T100" s="307">
        <f>SUM(T6:T99)</f>
        <v>0.99999999999999989</v>
      </c>
      <c r="U100" s="477">
        <f>SUM(U6:U99)</f>
        <v>1</v>
      </c>
    </row>
  </sheetData>
  <mergeCells count="55">
    <mergeCell ref="A1:U1"/>
    <mergeCell ref="A2:U2"/>
    <mergeCell ref="A3:C5"/>
    <mergeCell ref="D3:D5"/>
    <mergeCell ref="E3:E5"/>
    <mergeCell ref="F3:G3"/>
    <mergeCell ref="H3:I3"/>
    <mergeCell ref="J3:K3"/>
    <mergeCell ref="L3:M3"/>
    <mergeCell ref="N3:O3"/>
    <mergeCell ref="P3:Q3"/>
    <mergeCell ref="R3:R5"/>
    <mergeCell ref="S3:S5"/>
    <mergeCell ref="T3:T5"/>
    <mergeCell ref="U3:U5"/>
    <mergeCell ref="P4:P5"/>
    <mergeCell ref="Q4:Q5"/>
    <mergeCell ref="A6:A30"/>
    <mergeCell ref="B6:B30"/>
    <mergeCell ref="C6:C19"/>
    <mergeCell ref="T6:T19"/>
    <mergeCell ref="U6:U30"/>
    <mergeCell ref="C20:C30"/>
    <mergeCell ref="T20:T30"/>
    <mergeCell ref="A31:A64"/>
    <mergeCell ref="B31:B46"/>
    <mergeCell ref="C31:C32"/>
    <mergeCell ref="T31:T32"/>
    <mergeCell ref="U31:U99"/>
    <mergeCell ref="C33:C46"/>
    <mergeCell ref="T33:T46"/>
    <mergeCell ref="B47:B58"/>
    <mergeCell ref="C47:C58"/>
    <mergeCell ref="T47:T58"/>
    <mergeCell ref="T59:T64"/>
    <mergeCell ref="B59:B99"/>
    <mergeCell ref="C59:C64"/>
    <mergeCell ref="H59:H64"/>
    <mergeCell ref="I59:I64"/>
    <mergeCell ref="J59:J64"/>
    <mergeCell ref="K59:K64"/>
    <mergeCell ref="L59:L64"/>
    <mergeCell ref="M59:M64"/>
    <mergeCell ref="N59:N64"/>
    <mergeCell ref="R59:R64"/>
    <mergeCell ref="S59:S64"/>
    <mergeCell ref="T65:T99"/>
    <mergeCell ref="Q65:Q99"/>
    <mergeCell ref="R65:R99"/>
    <mergeCell ref="S65:S99"/>
    <mergeCell ref="C72:C99"/>
    <mergeCell ref="A100:E100"/>
    <mergeCell ref="A65:A99"/>
    <mergeCell ref="C65:C71"/>
    <mergeCell ref="N65:N99"/>
  </mergeCells>
  <phoneticPr fontId="12" type="noConversion"/>
  <pageMargins left="0.39370078740157499" right="0.39370078740157499" top="0.98425196850393704" bottom="0.98425196850393704" header="0.511811023622047" footer="0.511811023622047"/>
  <pageSetup paperSize="9" orientation="portrait" r:id="rId1"/>
  <headerFooter>
    <oddFooter>&amp;C&amp;10第 &amp;P 页，共 &amp;N 页&amp;R&amp;10&amp;A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98"/>
  <sheetViews>
    <sheetView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8.625" defaultRowHeight="14.25"/>
  <cols>
    <col min="1" max="1" width="4.375" style="574" customWidth="1"/>
    <col min="2" max="2" width="4.5" style="574" customWidth="1"/>
    <col min="3" max="3" width="4.25" style="574" customWidth="1"/>
    <col min="4" max="4" width="4.5" style="574" customWidth="1"/>
    <col min="5" max="5" width="15.5" style="574" customWidth="1"/>
    <col min="6" max="6" width="4" style="574" customWidth="1"/>
    <col min="7" max="7" width="3.875" style="574" customWidth="1"/>
    <col min="8" max="8" width="3.75" style="574" customWidth="1"/>
    <col min="9" max="9" width="3.375" style="574" customWidth="1"/>
    <col min="10" max="10" width="3.625" style="574" customWidth="1"/>
    <col min="11" max="11" width="3.5" style="574" customWidth="1"/>
    <col min="12" max="12" width="3.625" style="574" customWidth="1"/>
    <col min="13" max="13" width="4.125" style="574" customWidth="1"/>
    <col min="14" max="14" width="4" style="574" customWidth="1"/>
    <col min="15" max="15" width="4.625" style="574" customWidth="1"/>
    <col min="16" max="16" width="3.875" style="574" customWidth="1"/>
    <col min="17" max="17" width="3.75" style="574" customWidth="1"/>
    <col min="18" max="18" width="5.5" style="574" customWidth="1"/>
    <col min="19" max="19" width="3.5" style="574" customWidth="1"/>
    <col min="20" max="20" width="3.875" style="574" customWidth="1"/>
    <col min="21" max="21" width="5.625" style="574" customWidth="1"/>
    <col min="22" max="22" width="5.875" style="574" customWidth="1"/>
    <col min="23" max="23" width="5.75" style="574" customWidth="1"/>
    <col min="24" max="16384" width="8.625" style="574"/>
  </cols>
  <sheetData>
    <row r="1" spans="1:23" ht="21">
      <c r="A1" s="1513" t="s">
        <v>1479</v>
      </c>
      <c r="B1" s="1513"/>
      <c r="C1" s="1513"/>
      <c r="D1" s="1513"/>
      <c r="E1" s="1513"/>
      <c r="F1" s="1513"/>
      <c r="G1" s="1513"/>
      <c r="H1" s="1513"/>
      <c r="I1" s="1513"/>
      <c r="J1" s="1513"/>
      <c r="K1" s="1513"/>
      <c r="L1" s="1513"/>
      <c r="M1" s="1513"/>
      <c r="N1" s="1513"/>
      <c r="O1" s="1513"/>
      <c r="P1" s="1513"/>
      <c r="Q1" s="1513"/>
      <c r="R1" s="1513"/>
      <c r="S1" s="1513"/>
      <c r="T1" s="1513"/>
      <c r="U1" s="1513"/>
      <c r="V1" s="1513"/>
      <c r="W1" s="1513"/>
    </row>
    <row r="2" spans="1:23" ht="30.95" customHeight="1">
      <c r="A2" s="1514" t="s">
        <v>1480</v>
      </c>
      <c r="B2" s="1514"/>
      <c r="C2" s="1514"/>
      <c r="D2" s="1514"/>
      <c r="E2" s="1514"/>
      <c r="F2" s="1514"/>
      <c r="G2" s="1514"/>
      <c r="H2" s="1514"/>
      <c r="I2" s="1514"/>
      <c r="J2" s="1514"/>
      <c r="K2" s="1514"/>
      <c r="L2" s="1514"/>
      <c r="M2" s="1514"/>
      <c r="N2" s="1514"/>
      <c r="O2" s="1514"/>
      <c r="P2" s="1514"/>
      <c r="Q2" s="1514"/>
      <c r="R2" s="1514"/>
      <c r="S2" s="1514"/>
      <c r="T2" s="1514"/>
      <c r="U2" s="1514"/>
      <c r="V2" s="1514"/>
      <c r="W2" s="1514"/>
    </row>
    <row r="3" spans="1:23">
      <c r="A3" s="1515" t="s">
        <v>1</v>
      </c>
      <c r="B3" s="1515"/>
      <c r="C3" s="1516"/>
      <c r="D3" s="1517" t="s">
        <v>2</v>
      </c>
      <c r="E3" s="1515" t="s">
        <v>3</v>
      </c>
      <c r="F3" s="1516" t="s">
        <v>4</v>
      </c>
      <c r="G3" s="1516"/>
      <c r="H3" s="1516" t="s">
        <v>5</v>
      </c>
      <c r="I3" s="1516"/>
      <c r="J3" s="1516" t="s">
        <v>6</v>
      </c>
      <c r="K3" s="1516"/>
      <c r="L3" s="1516" t="s">
        <v>230</v>
      </c>
      <c r="M3" s="1516"/>
      <c r="N3" s="1516" t="s">
        <v>231</v>
      </c>
      <c r="O3" s="1516"/>
      <c r="P3" s="1516" t="s">
        <v>109</v>
      </c>
      <c r="Q3" s="1516"/>
      <c r="R3" s="1517" t="s">
        <v>8</v>
      </c>
      <c r="S3" s="1397" t="s">
        <v>1262</v>
      </c>
      <c r="T3" s="1397" t="s">
        <v>1263</v>
      </c>
      <c r="U3" s="1517" t="s">
        <v>9</v>
      </c>
      <c r="V3" s="1515" t="s">
        <v>10</v>
      </c>
      <c r="W3" s="1515" t="s">
        <v>11</v>
      </c>
    </row>
    <row r="4" spans="1:23">
      <c r="A4" s="1516"/>
      <c r="B4" s="1516"/>
      <c r="C4" s="1516"/>
      <c r="D4" s="1517"/>
      <c r="E4" s="1515"/>
      <c r="F4" s="1024">
        <v>1</v>
      </c>
      <c r="G4" s="1024">
        <v>2</v>
      </c>
      <c r="H4" s="1024">
        <v>3</v>
      </c>
      <c r="I4" s="1024">
        <v>4</v>
      </c>
      <c r="J4" s="1024">
        <v>5</v>
      </c>
      <c r="K4" s="1024">
        <v>6</v>
      </c>
      <c r="L4" s="1024">
        <v>7</v>
      </c>
      <c r="M4" s="1024">
        <v>8</v>
      </c>
      <c r="N4" s="1024">
        <v>9</v>
      </c>
      <c r="O4" s="1024">
        <v>10</v>
      </c>
      <c r="P4" s="1515" t="s">
        <v>12</v>
      </c>
      <c r="Q4" s="1515" t="s">
        <v>13</v>
      </c>
      <c r="R4" s="1517"/>
      <c r="S4" s="1397"/>
      <c r="T4" s="1397"/>
      <c r="U4" s="1517"/>
      <c r="V4" s="1515"/>
      <c r="W4" s="1515"/>
    </row>
    <row r="5" spans="1:23">
      <c r="A5" s="1516"/>
      <c r="B5" s="1516"/>
      <c r="C5" s="1516"/>
      <c r="D5" s="1517"/>
      <c r="E5" s="1515"/>
      <c r="F5" s="416" t="s">
        <v>1475</v>
      </c>
      <c r="G5" s="416" t="s">
        <v>1475</v>
      </c>
      <c r="H5" s="416" t="s">
        <v>1475</v>
      </c>
      <c r="I5" s="416" t="s">
        <v>1475</v>
      </c>
      <c r="J5" s="416" t="s">
        <v>1475</v>
      </c>
      <c r="K5" s="416" t="s">
        <v>1475</v>
      </c>
      <c r="L5" s="416" t="s">
        <v>1475</v>
      </c>
      <c r="M5" s="416" t="s">
        <v>1475</v>
      </c>
      <c r="N5" s="416" t="s">
        <v>1475</v>
      </c>
      <c r="O5" s="416" t="s">
        <v>1475</v>
      </c>
      <c r="P5" s="1515"/>
      <c r="Q5" s="1515"/>
      <c r="R5" s="1517"/>
      <c r="S5" s="1397"/>
      <c r="T5" s="1397"/>
      <c r="U5" s="1517"/>
      <c r="V5" s="1515"/>
      <c r="W5" s="1515"/>
    </row>
    <row r="6" spans="1:23">
      <c r="A6" s="1517" t="s">
        <v>16</v>
      </c>
      <c r="B6" s="1517" t="s">
        <v>17</v>
      </c>
      <c r="C6" s="1517" t="s">
        <v>196</v>
      </c>
      <c r="D6" s="1025">
        <v>1</v>
      </c>
      <c r="E6" s="1026" t="s">
        <v>952</v>
      </c>
      <c r="F6" s="454">
        <v>2</v>
      </c>
      <c r="G6" s="454">
        <v>2</v>
      </c>
      <c r="H6" s="1027"/>
      <c r="I6" s="1027"/>
      <c r="J6" s="1027"/>
      <c r="K6" s="454"/>
      <c r="L6" s="454"/>
      <c r="M6" s="454"/>
      <c r="N6" s="454"/>
      <c r="O6" s="454"/>
      <c r="P6" s="414" t="s">
        <v>1143</v>
      </c>
      <c r="Q6" s="1028"/>
      <c r="R6" s="416">
        <f>F6*16+G6*16+H6*16+I6*16+J6*16+K6*16+L6*16+M6*16+N6*16+O6*19</f>
        <v>64</v>
      </c>
      <c r="S6" s="414">
        <v>48</v>
      </c>
      <c r="T6" s="414">
        <f t="shared" ref="T6:T9" si="0">R6-S6</f>
        <v>16</v>
      </c>
      <c r="U6" s="456">
        <f>INT(R6/16)+IF(MOD(R6,16)&gt;9,1,0)</f>
        <v>4</v>
      </c>
      <c r="V6" s="1519">
        <v>0.27889999999999998</v>
      </c>
      <c r="W6" s="1520">
        <v>0.36299999999999999</v>
      </c>
    </row>
    <row r="7" spans="1:23">
      <c r="A7" s="1517"/>
      <c r="B7" s="1517"/>
      <c r="C7" s="1518"/>
      <c r="D7" s="1025">
        <v>2</v>
      </c>
      <c r="E7" s="1026" t="s">
        <v>267</v>
      </c>
      <c r="F7" s="1027"/>
      <c r="G7" s="1027"/>
      <c r="H7" s="1027">
        <v>2</v>
      </c>
      <c r="I7" s="1027">
        <v>2</v>
      </c>
      <c r="J7" s="1027"/>
      <c r="K7" s="454"/>
      <c r="L7" s="454"/>
      <c r="M7" s="454"/>
      <c r="N7" s="454"/>
      <c r="O7" s="454"/>
      <c r="P7" s="414" t="s">
        <v>1143</v>
      </c>
      <c r="Q7" s="1028"/>
      <c r="R7" s="416">
        <f>F7*16+G7*16+H7*16+I7*16+J7*16+K7*16+L7*16+M7*16+N7*16+O7*19</f>
        <v>64</v>
      </c>
      <c r="S7" s="414">
        <v>48</v>
      </c>
      <c r="T7" s="414">
        <f t="shared" si="0"/>
        <v>16</v>
      </c>
      <c r="U7" s="456">
        <f>INT(R7/16)+IF(MOD(R7,16)&gt;9,1,0)</f>
        <v>4</v>
      </c>
      <c r="V7" s="1519"/>
      <c r="W7" s="1520"/>
    </row>
    <row r="8" spans="1:23">
      <c r="A8" s="1517"/>
      <c r="B8" s="1517"/>
      <c r="C8" s="1518"/>
      <c r="D8" s="1025">
        <v>3</v>
      </c>
      <c r="E8" s="1029" t="s">
        <v>1476</v>
      </c>
      <c r="F8" s="1027"/>
      <c r="G8" s="1027"/>
      <c r="H8" s="1027"/>
      <c r="I8" s="1027"/>
      <c r="J8" s="454">
        <v>2</v>
      </c>
      <c r="K8" s="454">
        <v>2</v>
      </c>
      <c r="L8" s="454"/>
      <c r="M8" s="454"/>
      <c r="N8" s="454"/>
      <c r="O8" s="454"/>
      <c r="P8" s="414" t="s">
        <v>1143</v>
      </c>
      <c r="Q8" s="1028"/>
      <c r="R8" s="416">
        <f>F8*16+G8*16+H8*16+I8*16+J8*16+K8*16+L8*16+M8*16+N8*16+O8*19</f>
        <v>64</v>
      </c>
      <c r="S8" s="414">
        <v>48</v>
      </c>
      <c r="T8" s="414">
        <f t="shared" si="0"/>
        <v>16</v>
      </c>
      <c r="U8" s="456">
        <f>INT(R8/16)+IF(MOD(R8,16)&gt;9,1,0)</f>
        <v>4</v>
      </c>
      <c r="V8" s="1519"/>
      <c r="W8" s="1520"/>
    </row>
    <row r="9" spans="1:23" ht="27" customHeight="1">
      <c r="A9" s="1517"/>
      <c r="B9" s="1517"/>
      <c r="C9" s="1518"/>
      <c r="D9" s="1025">
        <v>4</v>
      </c>
      <c r="E9" s="1030" t="s">
        <v>20</v>
      </c>
      <c r="F9" s="454"/>
      <c r="G9" s="454"/>
      <c r="H9" s="454"/>
      <c r="I9" s="454"/>
      <c r="J9" s="454"/>
      <c r="K9" s="454"/>
      <c r="L9" s="454">
        <v>2</v>
      </c>
      <c r="M9" s="454">
        <v>2</v>
      </c>
      <c r="N9" s="454"/>
      <c r="O9" s="454"/>
      <c r="P9" s="414" t="s">
        <v>1143</v>
      </c>
      <c r="Q9" s="416"/>
      <c r="R9" s="416">
        <f>F9*16+G9*16+H9*16+I9*16+J9*16+K9*16+L9*16+M9*16+N9*16+O9*19</f>
        <v>64</v>
      </c>
      <c r="S9" s="414">
        <v>48</v>
      </c>
      <c r="T9" s="414">
        <f t="shared" si="0"/>
        <v>16</v>
      </c>
      <c r="U9" s="456">
        <f>INT(R9/16)+IF(MOD(R9,16)&gt;9,1,0)</f>
        <v>4</v>
      </c>
      <c r="V9" s="1519"/>
      <c r="W9" s="1520"/>
    </row>
    <row r="10" spans="1:23">
      <c r="A10" s="1517"/>
      <c r="B10" s="1517"/>
      <c r="C10" s="1518"/>
      <c r="D10" s="1025">
        <v>5</v>
      </c>
      <c r="E10" s="415" t="s">
        <v>240</v>
      </c>
      <c r="F10" s="454">
        <v>2</v>
      </c>
      <c r="G10" s="454">
        <v>2</v>
      </c>
      <c r="H10" s="454">
        <v>2</v>
      </c>
      <c r="I10" s="454">
        <v>2</v>
      </c>
      <c r="J10" s="454"/>
      <c r="K10" s="454"/>
      <c r="L10" s="454"/>
      <c r="M10" s="454"/>
      <c r="N10" s="454"/>
      <c r="O10" s="454"/>
      <c r="P10" s="414" t="s">
        <v>1143</v>
      </c>
      <c r="Q10" s="416"/>
      <c r="R10" s="416">
        <f>F10*16+G10*16+H10*16+I10*16+J10*16+K10*16+L10*16+M10*16+N10*16+O10*19</f>
        <v>128</v>
      </c>
      <c r="S10" s="416">
        <v>96</v>
      </c>
      <c r="T10" s="1031">
        <v>32</v>
      </c>
      <c r="U10" s="456">
        <f>INT(R10/16)+IF(MOD(R10,16)&gt;9,1,0)</f>
        <v>8</v>
      </c>
      <c r="V10" s="1519"/>
      <c r="W10" s="1520"/>
    </row>
    <row r="11" spans="1:23">
      <c r="A11" s="1517"/>
      <c r="B11" s="1517"/>
      <c r="C11" s="1518"/>
      <c r="D11" s="1025">
        <v>7</v>
      </c>
      <c r="E11" s="415" t="s">
        <v>1481</v>
      </c>
      <c r="F11" s="454">
        <v>2</v>
      </c>
      <c r="G11" s="454">
        <v>2</v>
      </c>
      <c r="H11" s="454">
        <v>2</v>
      </c>
      <c r="I11" s="454">
        <v>2</v>
      </c>
      <c r="J11" s="454"/>
      <c r="K11" s="454"/>
      <c r="L11" s="454"/>
      <c r="M11" s="454"/>
      <c r="N11" s="454"/>
      <c r="O11" s="454"/>
      <c r="P11" s="414" t="s">
        <v>1143</v>
      </c>
      <c r="Q11" s="416"/>
      <c r="R11" s="416">
        <f t="shared" ref="R11:R19" si="1">F11*16+G11*16+H11*16+I11*16+J11*16+K11*16+L11*16+M11*16+N11*16+O11*19</f>
        <v>128</v>
      </c>
      <c r="S11" s="416">
        <v>48</v>
      </c>
      <c r="T11" s="1031">
        <v>16</v>
      </c>
      <c r="U11" s="456">
        <f t="shared" ref="U11:U24" si="2">INT(R11/16)+IF(MOD(R11,16)&gt;9,1,0)</f>
        <v>8</v>
      </c>
      <c r="V11" s="1519"/>
      <c r="W11" s="1520"/>
    </row>
    <row r="12" spans="1:23">
      <c r="A12" s="1517"/>
      <c r="B12" s="1517"/>
      <c r="C12" s="1518"/>
      <c r="D12" s="1025">
        <v>9</v>
      </c>
      <c r="E12" s="415" t="s">
        <v>244</v>
      </c>
      <c r="F12" s="454">
        <v>2</v>
      </c>
      <c r="G12" s="454">
        <v>2</v>
      </c>
      <c r="H12" s="454">
        <v>2</v>
      </c>
      <c r="I12" s="454">
        <v>2</v>
      </c>
      <c r="J12" s="454"/>
      <c r="K12" s="454"/>
      <c r="L12" s="454"/>
      <c r="M12" s="454"/>
      <c r="N12" s="454"/>
      <c r="O12" s="454"/>
      <c r="P12" s="414" t="s">
        <v>1143</v>
      </c>
      <c r="Q12" s="416"/>
      <c r="R12" s="416">
        <f t="shared" si="1"/>
        <v>128</v>
      </c>
      <c r="S12" s="416">
        <v>96</v>
      </c>
      <c r="T12" s="1031">
        <v>32</v>
      </c>
      <c r="U12" s="456">
        <f t="shared" si="2"/>
        <v>8</v>
      </c>
      <c r="V12" s="1519"/>
      <c r="W12" s="1520"/>
    </row>
    <row r="13" spans="1:23">
      <c r="A13" s="1517"/>
      <c r="B13" s="1517"/>
      <c r="C13" s="1518"/>
      <c r="D13" s="1025">
        <v>10</v>
      </c>
      <c r="E13" s="1032" t="s">
        <v>309</v>
      </c>
      <c r="F13" s="454"/>
      <c r="G13" s="454"/>
      <c r="H13" s="454"/>
      <c r="I13" s="454"/>
      <c r="J13" s="1033">
        <v>2</v>
      </c>
      <c r="K13" s="1033">
        <v>2</v>
      </c>
      <c r="L13" s="454"/>
      <c r="M13" s="454"/>
      <c r="N13" s="454"/>
      <c r="O13" s="454"/>
      <c r="P13" s="414" t="s">
        <v>1143</v>
      </c>
      <c r="Q13" s="416"/>
      <c r="R13" s="416">
        <f t="shared" si="1"/>
        <v>64</v>
      </c>
      <c r="S13" s="416">
        <v>48</v>
      </c>
      <c r="T13" s="1031">
        <v>16</v>
      </c>
      <c r="U13" s="456">
        <f t="shared" si="2"/>
        <v>4</v>
      </c>
      <c r="V13" s="1519"/>
      <c r="W13" s="1520"/>
    </row>
    <row r="14" spans="1:23">
      <c r="A14" s="1517"/>
      <c r="B14" s="1517"/>
      <c r="C14" s="1518"/>
      <c r="D14" s="1025">
        <v>11</v>
      </c>
      <c r="E14" s="1032" t="s">
        <v>310</v>
      </c>
      <c r="F14" s="454"/>
      <c r="G14" s="454"/>
      <c r="H14" s="454"/>
      <c r="I14" s="454"/>
      <c r="J14" s="454"/>
      <c r="K14" s="454"/>
      <c r="L14" s="1033">
        <v>2</v>
      </c>
      <c r="M14" s="1033">
        <v>2</v>
      </c>
      <c r="N14" s="1033"/>
      <c r="O14" s="454"/>
      <c r="P14" s="414" t="s">
        <v>1143</v>
      </c>
      <c r="Q14" s="416"/>
      <c r="R14" s="416">
        <f t="shared" si="1"/>
        <v>64</v>
      </c>
      <c r="S14" s="416">
        <v>48</v>
      </c>
      <c r="T14" s="1031">
        <v>16</v>
      </c>
      <c r="U14" s="456">
        <f t="shared" si="2"/>
        <v>4</v>
      </c>
      <c r="V14" s="1519"/>
      <c r="W14" s="1520"/>
    </row>
    <row r="15" spans="1:23">
      <c r="A15" s="1517"/>
      <c r="B15" s="1517"/>
      <c r="C15" s="1518"/>
      <c r="D15" s="1025">
        <v>12</v>
      </c>
      <c r="E15" s="415" t="s">
        <v>21</v>
      </c>
      <c r="F15" s="454"/>
      <c r="G15" s="454"/>
      <c r="H15" s="454"/>
      <c r="I15" s="454"/>
      <c r="J15" s="1033">
        <v>2</v>
      </c>
      <c r="K15" s="1033">
        <v>2</v>
      </c>
      <c r="L15" s="1033"/>
      <c r="M15" s="1033"/>
      <c r="N15" s="454"/>
      <c r="O15" s="454"/>
      <c r="P15" s="414" t="s">
        <v>1143</v>
      </c>
      <c r="Q15" s="416"/>
      <c r="R15" s="416">
        <f t="shared" si="1"/>
        <v>64</v>
      </c>
      <c r="S15" s="416">
        <v>48</v>
      </c>
      <c r="T15" s="1031">
        <v>16</v>
      </c>
      <c r="U15" s="456">
        <f t="shared" si="2"/>
        <v>4</v>
      </c>
      <c r="V15" s="1519"/>
      <c r="W15" s="1520"/>
    </row>
    <row r="16" spans="1:23">
      <c r="A16" s="1517"/>
      <c r="B16" s="1517"/>
      <c r="C16" s="1518"/>
      <c r="D16" s="1025">
        <v>13</v>
      </c>
      <c r="E16" s="1032" t="s">
        <v>22</v>
      </c>
      <c r="F16" s="1034"/>
      <c r="G16" s="1034"/>
      <c r="H16" s="1034"/>
      <c r="I16" s="1034"/>
      <c r="J16" s="1034"/>
      <c r="K16" s="1034"/>
      <c r="L16" s="1034"/>
      <c r="M16" s="1034"/>
      <c r="N16" s="1034">
        <v>2</v>
      </c>
      <c r="O16" s="1034"/>
      <c r="P16" s="414" t="s">
        <v>1143</v>
      </c>
      <c r="Q16" s="416"/>
      <c r="R16" s="416">
        <f t="shared" si="1"/>
        <v>32</v>
      </c>
      <c r="S16" s="416">
        <v>24</v>
      </c>
      <c r="T16" s="1031">
        <v>8</v>
      </c>
      <c r="U16" s="456">
        <f t="shared" si="2"/>
        <v>2</v>
      </c>
      <c r="V16" s="1519"/>
      <c r="W16" s="1520"/>
    </row>
    <row r="17" spans="1:23">
      <c r="A17" s="1517"/>
      <c r="B17" s="1517"/>
      <c r="C17" s="1518"/>
      <c r="D17" s="1025">
        <v>14</v>
      </c>
      <c r="E17" s="953" t="s">
        <v>23</v>
      </c>
      <c r="F17" s="454"/>
      <c r="G17" s="454"/>
      <c r="H17" s="454"/>
      <c r="I17" s="454"/>
      <c r="J17" s="454"/>
      <c r="K17" s="1035"/>
      <c r="L17" s="454">
        <v>2</v>
      </c>
      <c r="M17" s="454">
        <v>2</v>
      </c>
      <c r="N17" s="1027"/>
      <c r="O17" s="1027"/>
      <c r="P17" s="414" t="s">
        <v>1143</v>
      </c>
      <c r="Q17" s="1027"/>
      <c r="R17" s="416">
        <f t="shared" si="1"/>
        <v>64</v>
      </c>
      <c r="S17" s="416">
        <v>48</v>
      </c>
      <c r="T17" s="1031">
        <v>16</v>
      </c>
      <c r="U17" s="456">
        <f t="shared" si="2"/>
        <v>4</v>
      </c>
      <c r="V17" s="1519"/>
      <c r="W17" s="1520"/>
    </row>
    <row r="18" spans="1:23">
      <c r="A18" s="1517"/>
      <c r="B18" s="1517"/>
      <c r="C18" s="1518"/>
      <c r="D18" s="1025">
        <v>15</v>
      </c>
      <c r="E18" s="1036" t="s">
        <v>1269</v>
      </c>
      <c r="F18" s="454">
        <v>1</v>
      </c>
      <c r="G18" s="454"/>
      <c r="H18" s="454"/>
      <c r="I18" s="454"/>
      <c r="J18" s="1037">
        <v>0</v>
      </c>
      <c r="K18" s="414"/>
      <c r="L18" s="414"/>
      <c r="M18" s="414"/>
      <c r="N18" s="414">
        <v>1</v>
      </c>
      <c r="O18" s="414"/>
      <c r="P18" s="1038"/>
      <c r="Q18" s="1038" t="s">
        <v>1143</v>
      </c>
      <c r="R18" s="416">
        <f t="shared" si="1"/>
        <v>32</v>
      </c>
      <c r="S18" s="414">
        <v>24</v>
      </c>
      <c r="T18" s="1031">
        <f t="shared" ref="T18:T23" si="3">R18-S18</f>
        <v>8</v>
      </c>
      <c r="U18" s="456">
        <f t="shared" si="2"/>
        <v>2</v>
      </c>
      <c r="V18" s="1519"/>
      <c r="W18" s="1520"/>
    </row>
    <row r="19" spans="1:23">
      <c r="A19" s="1517"/>
      <c r="B19" s="1517"/>
      <c r="C19" s="1518"/>
      <c r="D19" s="1025">
        <v>16</v>
      </c>
      <c r="E19" s="1036" t="s">
        <v>1270</v>
      </c>
      <c r="F19" s="454"/>
      <c r="G19" s="454">
        <v>1</v>
      </c>
      <c r="H19" s="454"/>
      <c r="I19" s="454"/>
      <c r="J19" s="414"/>
      <c r="K19" s="1037">
        <v>0</v>
      </c>
      <c r="L19" s="414"/>
      <c r="M19" s="414"/>
      <c r="N19" s="414"/>
      <c r="O19" s="414"/>
      <c r="P19" s="1038"/>
      <c r="Q19" s="1038" t="s">
        <v>1143</v>
      </c>
      <c r="R19" s="416">
        <f t="shared" si="1"/>
        <v>16</v>
      </c>
      <c r="S19" s="414">
        <v>12</v>
      </c>
      <c r="T19" s="1031">
        <f t="shared" si="3"/>
        <v>4</v>
      </c>
      <c r="U19" s="456">
        <f t="shared" si="2"/>
        <v>1</v>
      </c>
      <c r="V19" s="1519"/>
      <c r="W19" s="1520"/>
    </row>
    <row r="20" spans="1:23">
      <c r="A20" s="1517"/>
      <c r="B20" s="1517"/>
      <c r="C20" s="1518"/>
      <c r="D20" s="1025">
        <v>17</v>
      </c>
      <c r="E20" s="415" t="s">
        <v>24</v>
      </c>
      <c r="F20" s="1039"/>
      <c r="G20" s="1039"/>
      <c r="H20" s="1039"/>
      <c r="I20" s="1039"/>
      <c r="J20" s="454" t="s">
        <v>25</v>
      </c>
      <c r="K20" s="454" t="s">
        <v>25</v>
      </c>
      <c r="L20" s="454" t="s">
        <v>25</v>
      </c>
      <c r="M20" s="454" t="s">
        <v>25</v>
      </c>
      <c r="N20" s="454" t="s">
        <v>25</v>
      </c>
      <c r="O20" s="454"/>
      <c r="P20" s="416"/>
      <c r="Q20" s="1038" t="s">
        <v>1143</v>
      </c>
      <c r="R20" s="416">
        <v>20</v>
      </c>
      <c r="S20" s="416">
        <v>16</v>
      </c>
      <c r="T20" s="1031">
        <f t="shared" si="3"/>
        <v>4</v>
      </c>
      <c r="U20" s="456">
        <f t="shared" si="2"/>
        <v>1</v>
      </c>
      <c r="V20" s="1519"/>
      <c r="W20" s="1520"/>
    </row>
    <row r="21" spans="1:23">
      <c r="A21" s="1517"/>
      <c r="B21" s="1517"/>
      <c r="C21" s="1518"/>
      <c r="D21" s="1025">
        <v>18</v>
      </c>
      <c r="E21" s="415" t="s">
        <v>27</v>
      </c>
      <c r="F21" s="1039"/>
      <c r="G21" s="1039"/>
      <c r="H21" s="1039"/>
      <c r="I21" s="1039"/>
      <c r="J21" s="454" t="s">
        <v>28</v>
      </c>
      <c r="K21" s="454" t="s">
        <v>28</v>
      </c>
      <c r="L21" s="454" t="s">
        <v>28</v>
      </c>
      <c r="M21" s="454" t="s">
        <v>28</v>
      </c>
      <c r="N21" s="454"/>
      <c r="O21" s="454"/>
      <c r="P21" s="416"/>
      <c r="Q21" s="1038" t="s">
        <v>1143</v>
      </c>
      <c r="R21" s="416">
        <v>24</v>
      </c>
      <c r="S21" s="416">
        <v>20</v>
      </c>
      <c r="T21" s="1031">
        <f t="shared" si="3"/>
        <v>4</v>
      </c>
      <c r="U21" s="456">
        <f t="shared" si="2"/>
        <v>1</v>
      </c>
      <c r="V21" s="1519"/>
      <c r="W21" s="1520"/>
    </row>
    <row r="22" spans="1:23">
      <c r="A22" s="1517"/>
      <c r="B22" s="1517"/>
      <c r="C22" s="1518"/>
      <c r="D22" s="1025">
        <v>19</v>
      </c>
      <c r="E22" s="1036" t="s">
        <v>977</v>
      </c>
      <c r="F22" s="414" t="s">
        <v>1273</v>
      </c>
      <c r="G22" s="414" t="s">
        <v>1273</v>
      </c>
      <c r="H22" s="414" t="s">
        <v>1273</v>
      </c>
      <c r="I22" s="414" t="s">
        <v>1273</v>
      </c>
      <c r="J22" s="414" t="s">
        <v>1273</v>
      </c>
      <c r="K22" s="414"/>
      <c r="L22" s="414"/>
      <c r="M22" s="414"/>
      <c r="N22" s="414"/>
      <c r="O22" s="414"/>
      <c r="P22" s="1038"/>
      <c r="Q22" s="1038" t="s">
        <v>1143</v>
      </c>
      <c r="R22" s="414">
        <v>10</v>
      </c>
      <c r="S22" s="414">
        <v>10</v>
      </c>
      <c r="T22" s="1031">
        <f t="shared" si="3"/>
        <v>0</v>
      </c>
      <c r="U22" s="456">
        <f t="shared" si="2"/>
        <v>1</v>
      </c>
      <c r="V22" s="1519"/>
      <c r="W22" s="1520"/>
    </row>
    <row r="23" spans="1:23">
      <c r="A23" s="1517"/>
      <c r="B23" s="1517"/>
      <c r="C23" s="1518"/>
      <c r="D23" s="1025">
        <v>20</v>
      </c>
      <c r="E23" s="1036" t="s">
        <v>1274</v>
      </c>
      <c r="F23" s="414" t="s">
        <v>1273</v>
      </c>
      <c r="G23" s="414" t="s">
        <v>1273</v>
      </c>
      <c r="H23" s="414" t="s">
        <v>25</v>
      </c>
      <c r="I23" s="414" t="s">
        <v>25</v>
      </c>
      <c r="J23" s="414" t="s">
        <v>25</v>
      </c>
      <c r="K23" s="414"/>
      <c r="L23" s="1031"/>
      <c r="M23" s="1031"/>
      <c r="N23" s="1031"/>
      <c r="O23" s="414"/>
      <c r="P23" s="1038"/>
      <c r="Q23" s="1038" t="s">
        <v>1143</v>
      </c>
      <c r="R23" s="414">
        <v>16</v>
      </c>
      <c r="S23" s="414">
        <v>12</v>
      </c>
      <c r="T23" s="1031">
        <f t="shared" si="3"/>
        <v>4</v>
      </c>
      <c r="U23" s="456">
        <f t="shared" si="2"/>
        <v>1</v>
      </c>
      <c r="V23" s="1519"/>
      <c r="W23" s="1520"/>
    </row>
    <row r="24" spans="1:23">
      <c r="A24" s="1517"/>
      <c r="B24" s="1517"/>
      <c r="C24" s="1517" t="s">
        <v>1469</v>
      </c>
      <c r="D24" s="1025">
        <v>21</v>
      </c>
      <c r="E24" s="1040" t="s">
        <v>1482</v>
      </c>
      <c r="F24" s="1041">
        <v>1</v>
      </c>
      <c r="G24" s="1041">
        <v>1</v>
      </c>
      <c r="H24" s="1041">
        <v>1</v>
      </c>
      <c r="I24" s="1041">
        <v>1</v>
      </c>
      <c r="J24" s="1041"/>
      <c r="K24" s="1041"/>
      <c r="L24" s="1041"/>
      <c r="M24" s="454"/>
      <c r="N24" s="454"/>
      <c r="O24" s="454"/>
      <c r="P24" s="1038" t="s">
        <v>1143</v>
      </c>
      <c r="Q24" s="416"/>
      <c r="R24" s="416">
        <f>F24*16+G24*16+H24*16+I24*16+J24*16+K24*16+L24*16+M24*16+N24*16+O24*19</f>
        <v>64</v>
      </c>
      <c r="S24" s="416">
        <v>48</v>
      </c>
      <c r="T24" s="1031">
        <v>16</v>
      </c>
      <c r="U24" s="456">
        <f t="shared" si="2"/>
        <v>4</v>
      </c>
      <c r="V24" s="1519">
        <v>8.3599999999999994E-2</v>
      </c>
      <c r="W24" s="1520"/>
    </row>
    <row r="25" spans="1:23">
      <c r="A25" s="1517"/>
      <c r="B25" s="1517"/>
      <c r="C25" s="1517"/>
      <c r="D25" s="1025">
        <v>22</v>
      </c>
      <c r="E25" s="1036" t="s">
        <v>1471</v>
      </c>
      <c r="F25" s="1042"/>
      <c r="G25" s="1042"/>
      <c r="H25" s="1035"/>
      <c r="I25" s="1035"/>
      <c r="J25" s="1038">
        <v>2</v>
      </c>
      <c r="K25" s="1038"/>
      <c r="L25" s="1038"/>
      <c r="M25" s="1043"/>
      <c r="N25" s="1043"/>
      <c r="O25" s="454"/>
      <c r="P25" s="414" t="s">
        <v>1143</v>
      </c>
      <c r="Q25" s="416"/>
      <c r="R25" s="414">
        <v>32</v>
      </c>
      <c r="S25" s="414">
        <v>24</v>
      </c>
      <c r="T25" s="414">
        <v>8</v>
      </c>
      <c r="U25" s="456">
        <v>2</v>
      </c>
      <c r="V25" s="1519"/>
      <c r="W25" s="1520"/>
    </row>
    <row r="26" spans="1:23" ht="22.5">
      <c r="A26" s="1517"/>
      <c r="B26" s="1517"/>
      <c r="C26" s="1518"/>
      <c r="D26" s="1025">
        <v>23</v>
      </c>
      <c r="E26" s="1030" t="s">
        <v>1077</v>
      </c>
      <c r="F26" s="1035"/>
      <c r="G26" s="1035"/>
      <c r="H26" s="1035"/>
      <c r="I26" s="1035"/>
      <c r="J26" s="454"/>
      <c r="K26" s="454">
        <v>2</v>
      </c>
      <c r="L26" s="454">
        <v>2</v>
      </c>
      <c r="M26" s="1043"/>
      <c r="N26" s="1043"/>
      <c r="O26" s="1035"/>
      <c r="P26" s="1038" t="s">
        <v>1143</v>
      </c>
      <c r="Q26" s="1035"/>
      <c r="R26" s="416">
        <v>64</v>
      </c>
      <c r="S26" s="1044">
        <v>48</v>
      </c>
      <c r="T26" s="1031">
        <v>16</v>
      </c>
      <c r="U26" s="456">
        <f t="shared" ref="U26:U35" si="4">INT(R26/16)+IF(MOD(R26,16)&gt;9,1,0)</f>
        <v>4</v>
      </c>
      <c r="V26" s="1519"/>
      <c r="W26" s="1520"/>
    </row>
    <row r="27" spans="1:23">
      <c r="A27" s="1517"/>
      <c r="B27" s="1517"/>
      <c r="C27" s="1518"/>
      <c r="D27" s="1025">
        <v>24</v>
      </c>
      <c r="E27" s="1040" t="s">
        <v>1483</v>
      </c>
      <c r="F27" s="1041"/>
      <c r="G27" s="1041"/>
      <c r="H27" s="1041"/>
      <c r="I27" s="1041">
        <v>2</v>
      </c>
      <c r="J27" s="1041"/>
      <c r="K27" s="1041"/>
      <c r="L27" s="1041"/>
      <c r="M27" s="454"/>
      <c r="N27" s="454"/>
      <c r="O27" s="454"/>
      <c r="P27" s="1038" t="s">
        <v>1143</v>
      </c>
      <c r="Q27" s="416"/>
      <c r="R27" s="416">
        <f>F27*16+G27*16+H27*16+I27*16+J27*16+K27*16+L27*16+M27*16+N27*16+O27*19</f>
        <v>32</v>
      </c>
      <c r="S27" s="416">
        <v>24</v>
      </c>
      <c r="T27" s="1031">
        <v>8</v>
      </c>
      <c r="U27" s="456">
        <f t="shared" si="4"/>
        <v>2</v>
      </c>
      <c r="V27" s="1519"/>
      <c r="W27" s="1520"/>
    </row>
    <row r="28" spans="1:23">
      <c r="A28" s="1517"/>
      <c r="B28" s="1517"/>
      <c r="C28" s="1518"/>
      <c r="D28" s="1025">
        <v>25</v>
      </c>
      <c r="E28" s="415" t="s">
        <v>1484</v>
      </c>
      <c r="F28" s="454"/>
      <c r="G28" s="454"/>
      <c r="H28" s="454"/>
      <c r="I28" s="454"/>
      <c r="J28" s="454"/>
      <c r="K28" s="1045"/>
      <c r="L28" s="454">
        <v>2</v>
      </c>
      <c r="M28" s="1043"/>
      <c r="N28" s="454"/>
      <c r="O28" s="454"/>
      <c r="P28" s="1038" t="s">
        <v>1143</v>
      </c>
      <c r="Q28" s="416"/>
      <c r="R28" s="416">
        <v>32</v>
      </c>
      <c r="S28" s="416">
        <v>24</v>
      </c>
      <c r="T28" s="1031">
        <v>8</v>
      </c>
      <c r="U28" s="456">
        <f t="shared" si="4"/>
        <v>2</v>
      </c>
      <c r="V28" s="1519"/>
      <c r="W28" s="1520"/>
    </row>
    <row r="29" spans="1:23">
      <c r="A29" s="1517"/>
      <c r="B29" s="1517"/>
      <c r="C29" s="1518"/>
      <c r="D29" s="1025">
        <v>26</v>
      </c>
      <c r="E29" s="1030" t="s">
        <v>1373</v>
      </c>
      <c r="F29" s="1046"/>
      <c r="G29" s="1046"/>
      <c r="H29" s="1046"/>
      <c r="I29" s="1046"/>
      <c r="J29" s="1046"/>
      <c r="K29" s="1046"/>
      <c r="L29" s="1046"/>
      <c r="M29" s="1046">
        <v>2</v>
      </c>
      <c r="N29" s="1046"/>
      <c r="O29" s="1046"/>
      <c r="P29" s="1038" t="s">
        <v>1143</v>
      </c>
      <c r="Q29" s="1035"/>
      <c r="R29" s="416">
        <v>32</v>
      </c>
      <c r="S29" s="416">
        <v>24</v>
      </c>
      <c r="T29" s="1031">
        <v>8</v>
      </c>
      <c r="U29" s="456">
        <f t="shared" si="4"/>
        <v>2</v>
      </c>
      <c r="V29" s="1519"/>
      <c r="W29" s="1520"/>
    </row>
    <row r="30" spans="1:23">
      <c r="A30" s="1517"/>
      <c r="B30" s="1517"/>
      <c r="C30" s="1518"/>
      <c r="D30" s="1025">
        <v>27</v>
      </c>
      <c r="E30" s="1030" t="s">
        <v>469</v>
      </c>
      <c r="F30" s="1046"/>
      <c r="G30" s="1046"/>
      <c r="H30" s="1046"/>
      <c r="I30" s="1046"/>
      <c r="J30" s="1046"/>
      <c r="K30" s="1046"/>
      <c r="L30" s="1046"/>
      <c r="M30" s="1043"/>
      <c r="N30" s="1046">
        <v>2</v>
      </c>
      <c r="O30" s="1046"/>
      <c r="P30" s="1038" t="s">
        <v>1143</v>
      </c>
      <c r="Q30" s="1035"/>
      <c r="R30" s="416">
        <v>32</v>
      </c>
      <c r="S30" s="416">
        <v>24</v>
      </c>
      <c r="T30" s="1031">
        <v>8</v>
      </c>
      <c r="U30" s="456">
        <f t="shared" si="4"/>
        <v>2</v>
      </c>
      <c r="V30" s="1519"/>
      <c r="W30" s="1520"/>
    </row>
    <row r="31" spans="1:23">
      <c r="A31" s="1517" t="s">
        <v>43</v>
      </c>
      <c r="B31" s="1517" t="s">
        <v>17</v>
      </c>
      <c r="C31" s="1521" t="s">
        <v>44</v>
      </c>
      <c r="D31" s="1025">
        <v>28</v>
      </c>
      <c r="E31" s="415" t="s">
        <v>324</v>
      </c>
      <c r="F31" s="454"/>
      <c r="G31" s="454"/>
      <c r="H31" s="454"/>
      <c r="I31" s="454"/>
      <c r="J31" s="1033">
        <v>1</v>
      </c>
      <c r="K31" s="1033">
        <v>1</v>
      </c>
      <c r="L31" s="454"/>
      <c r="M31" s="454"/>
      <c r="N31" s="454"/>
      <c r="O31" s="454"/>
      <c r="P31" s="416"/>
      <c r="Q31" s="1038" t="s">
        <v>1143</v>
      </c>
      <c r="R31" s="416">
        <f t="shared" ref="R31:R35" si="5">F31*16+G31*16+H31*16+I31*16+J31*16+K31*16+L31*16+M31*16+N31*16+O31*19</f>
        <v>32</v>
      </c>
      <c r="S31" s="416">
        <v>24</v>
      </c>
      <c r="T31" s="1031">
        <v>8</v>
      </c>
      <c r="U31" s="456">
        <f t="shared" si="4"/>
        <v>2</v>
      </c>
      <c r="V31" s="1519">
        <v>8.3599999999999994E-2</v>
      </c>
      <c r="W31" s="1520">
        <v>0.63700000000000001</v>
      </c>
    </row>
    <row r="32" spans="1:23">
      <c r="A32" s="1517"/>
      <c r="B32" s="1517"/>
      <c r="C32" s="1518"/>
      <c r="D32" s="1025">
        <v>29</v>
      </c>
      <c r="E32" s="953" t="s">
        <v>45</v>
      </c>
      <c r="F32" s="454">
        <v>2</v>
      </c>
      <c r="G32" s="454">
        <v>2</v>
      </c>
      <c r="H32" s="454">
        <v>2</v>
      </c>
      <c r="I32" s="454">
        <v>2</v>
      </c>
      <c r="J32" s="454">
        <v>2</v>
      </c>
      <c r="K32" s="454">
        <v>2</v>
      </c>
      <c r="L32" s="454">
        <v>2</v>
      </c>
      <c r="M32" s="454">
        <v>2</v>
      </c>
      <c r="N32" s="454"/>
      <c r="O32" s="454"/>
      <c r="P32" s="416"/>
      <c r="Q32" s="1038" t="s">
        <v>1143</v>
      </c>
      <c r="R32" s="416">
        <f t="shared" si="5"/>
        <v>256</v>
      </c>
      <c r="S32" s="416">
        <v>192</v>
      </c>
      <c r="T32" s="1031">
        <v>64</v>
      </c>
      <c r="U32" s="456">
        <f t="shared" si="4"/>
        <v>16</v>
      </c>
      <c r="V32" s="1519"/>
      <c r="W32" s="1520"/>
    </row>
    <row r="33" spans="1:23">
      <c r="A33" s="1517"/>
      <c r="B33" s="1517"/>
      <c r="C33" s="1518"/>
      <c r="D33" s="1025">
        <v>30</v>
      </c>
      <c r="E33" s="953" t="s">
        <v>46</v>
      </c>
      <c r="F33" s="454"/>
      <c r="G33" s="454"/>
      <c r="H33" s="454"/>
      <c r="I33" s="454"/>
      <c r="J33" s="1033">
        <v>2</v>
      </c>
      <c r="K33" s="1033">
        <v>2</v>
      </c>
      <c r="L33" s="454"/>
      <c r="M33" s="454"/>
      <c r="N33" s="454"/>
      <c r="O33" s="454"/>
      <c r="P33" s="416"/>
      <c r="Q33" s="1038" t="s">
        <v>1143</v>
      </c>
      <c r="R33" s="416">
        <f t="shared" si="5"/>
        <v>64</v>
      </c>
      <c r="S33" s="416">
        <v>48</v>
      </c>
      <c r="T33" s="1031">
        <v>16</v>
      </c>
      <c r="U33" s="456">
        <f t="shared" si="4"/>
        <v>4</v>
      </c>
      <c r="V33" s="1519"/>
      <c r="W33" s="1520"/>
    </row>
    <row r="34" spans="1:23">
      <c r="A34" s="1517"/>
      <c r="B34" s="1517"/>
      <c r="C34" s="1517" t="s">
        <v>31</v>
      </c>
      <c r="D34" s="1025">
        <v>31</v>
      </c>
      <c r="E34" s="1040" t="s">
        <v>311</v>
      </c>
      <c r="F34" s="1041">
        <v>1</v>
      </c>
      <c r="G34" s="1041">
        <v>1</v>
      </c>
      <c r="H34" s="1041">
        <v>1</v>
      </c>
      <c r="I34" s="1041">
        <v>1</v>
      </c>
      <c r="J34" s="1041">
        <v>2</v>
      </c>
      <c r="K34" s="1041">
        <v>2</v>
      </c>
      <c r="L34" s="1041">
        <v>2</v>
      </c>
      <c r="M34" s="454">
        <v>2</v>
      </c>
      <c r="N34" s="454"/>
      <c r="O34" s="454"/>
      <c r="P34" s="416"/>
      <c r="Q34" s="1038" t="s">
        <v>1143</v>
      </c>
      <c r="R34" s="416">
        <f t="shared" si="5"/>
        <v>192</v>
      </c>
      <c r="S34" s="416">
        <v>32</v>
      </c>
      <c r="T34" s="1031">
        <v>128</v>
      </c>
      <c r="U34" s="456">
        <f t="shared" si="4"/>
        <v>12</v>
      </c>
      <c r="V34" s="1519">
        <v>0.2889544</v>
      </c>
      <c r="W34" s="1520"/>
    </row>
    <row r="35" spans="1:23">
      <c r="A35" s="1517"/>
      <c r="B35" s="1517"/>
      <c r="C35" s="1517"/>
      <c r="D35" s="1025">
        <v>32</v>
      </c>
      <c r="E35" s="415" t="s">
        <v>1472</v>
      </c>
      <c r="F35" s="454">
        <v>2</v>
      </c>
      <c r="G35" s="454">
        <v>2</v>
      </c>
      <c r="H35" s="454">
        <v>2</v>
      </c>
      <c r="I35" s="454">
        <v>2</v>
      </c>
      <c r="J35" s="454">
        <v>2</v>
      </c>
      <c r="K35" s="454">
        <v>2</v>
      </c>
      <c r="L35" s="454"/>
      <c r="M35" s="454"/>
      <c r="N35" s="454"/>
      <c r="O35" s="454"/>
      <c r="P35" s="1038" t="s">
        <v>1143</v>
      </c>
      <c r="Q35" s="1035"/>
      <c r="R35" s="416">
        <f t="shared" si="5"/>
        <v>192</v>
      </c>
      <c r="S35" s="416">
        <v>32</v>
      </c>
      <c r="T35" s="1031">
        <v>160</v>
      </c>
      <c r="U35" s="456">
        <f t="shared" si="4"/>
        <v>12</v>
      </c>
      <c r="V35" s="1519"/>
      <c r="W35" s="1520"/>
    </row>
    <row r="36" spans="1:23">
      <c r="A36" s="1517"/>
      <c r="B36" s="1517"/>
      <c r="C36" s="1517"/>
      <c r="D36" s="1025">
        <v>33</v>
      </c>
      <c r="E36" s="1047" t="s">
        <v>1370</v>
      </c>
      <c r="F36" s="454"/>
      <c r="G36" s="454"/>
      <c r="H36" s="454"/>
      <c r="I36" s="454"/>
      <c r="J36" s="454"/>
      <c r="K36" s="454"/>
      <c r="L36" s="454">
        <v>2</v>
      </c>
      <c r="M36" s="454">
        <v>2</v>
      </c>
      <c r="N36" s="454">
        <v>2</v>
      </c>
      <c r="O36" s="454"/>
      <c r="P36" s="414" t="s">
        <v>1143</v>
      </c>
      <c r="Q36" s="416"/>
      <c r="R36" s="414">
        <v>96</v>
      </c>
      <c r="S36" s="414">
        <v>24</v>
      </c>
      <c r="T36" s="414">
        <v>72</v>
      </c>
      <c r="U36" s="456">
        <v>6</v>
      </c>
      <c r="V36" s="1519"/>
      <c r="W36" s="1520"/>
    </row>
    <row r="37" spans="1:23">
      <c r="A37" s="1517"/>
      <c r="B37" s="1517"/>
      <c r="C37" s="1517"/>
      <c r="D37" s="1025">
        <v>34</v>
      </c>
      <c r="E37" s="415" t="s">
        <v>314</v>
      </c>
      <c r="F37" s="454">
        <v>2</v>
      </c>
      <c r="G37" s="454">
        <v>2</v>
      </c>
      <c r="H37" s="454">
        <v>2</v>
      </c>
      <c r="I37" s="454">
        <v>2</v>
      </c>
      <c r="J37" s="454">
        <v>2</v>
      </c>
      <c r="K37" s="454">
        <v>2</v>
      </c>
      <c r="L37" s="454"/>
      <c r="M37" s="454"/>
      <c r="N37" s="454"/>
      <c r="O37" s="454"/>
      <c r="P37" s="1038" t="s">
        <v>1143</v>
      </c>
      <c r="Q37" s="1035"/>
      <c r="R37" s="416">
        <f t="shared" ref="R37:R49" si="6">F37*16+G37*16+H37*16+I37*16+J37*16+K37*16+L37*16+M37*16+N37*16+O37*19</f>
        <v>192</v>
      </c>
      <c r="S37" s="416">
        <v>32</v>
      </c>
      <c r="T37" s="1031">
        <v>160</v>
      </c>
      <c r="U37" s="456">
        <f t="shared" ref="U37:U49" si="7">INT(R37/16)+IF(MOD(R37,16)&gt;9,1,0)</f>
        <v>12</v>
      </c>
      <c r="V37" s="1519"/>
      <c r="W37" s="1520"/>
    </row>
    <row r="38" spans="1:23">
      <c r="A38" s="1517"/>
      <c r="B38" s="1517"/>
      <c r="C38" s="1517"/>
      <c r="D38" s="1025">
        <v>35</v>
      </c>
      <c r="E38" s="1047" t="s">
        <v>1473</v>
      </c>
      <c r="F38" s="454">
        <v>2</v>
      </c>
      <c r="G38" s="454">
        <v>2</v>
      </c>
      <c r="H38" s="454">
        <v>2</v>
      </c>
      <c r="I38" s="454">
        <v>2</v>
      </c>
      <c r="J38" s="454">
        <v>2</v>
      </c>
      <c r="K38" s="454">
        <v>2</v>
      </c>
      <c r="L38" s="454"/>
      <c r="M38" s="454"/>
      <c r="N38" s="454"/>
      <c r="O38" s="454"/>
      <c r="P38" s="1038" t="s">
        <v>1143</v>
      </c>
      <c r="Q38" s="1035"/>
      <c r="R38" s="416">
        <f t="shared" si="6"/>
        <v>192</v>
      </c>
      <c r="S38" s="416">
        <v>32</v>
      </c>
      <c r="T38" s="1031">
        <v>160</v>
      </c>
      <c r="U38" s="456">
        <f t="shared" si="7"/>
        <v>12</v>
      </c>
      <c r="V38" s="1519"/>
      <c r="W38" s="1520"/>
    </row>
    <row r="39" spans="1:23">
      <c r="A39" s="1517"/>
      <c r="B39" s="1517"/>
      <c r="C39" s="1517"/>
      <c r="D39" s="1025">
        <v>36</v>
      </c>
      <c r="E39" s="1047" t="s">
        <v>1374</v>
      </c>
      <c r="F39" s="454"/>
      <c r="G39" s="454"/>
      <c r="H39" s="454"/>
      <c r="I39" s="454"/>
      <c r="J39" s="454"/>
      <c r="K39" s="454"/>
      <c r="L39" s="454">
        <v>2</v>
      </c>
      <c r="M39" s="454">
        <v>2</v>
      </c>
      <c r="N39" s="454">
        <v>2</v>
      </c>
      <c r="O39" s="454"/>
      <c r="P39" s="414"/>
      <c r="Q39" s="416"/>
      <c r="R39" s="414">
        <v>96</v>
      </c>
      <c r="S39" s="414">
        <v>24</v>
      </c>
      <c r="T39" s="414">
        <v>72</v>
      </c>
      <c r="U39" s="456">
        <v>6</v>
      </c>
      <c r="V39" s="1519"/>
      <c r="W39" s="1520"/>
    </row>
    <row r="40" spans="1:23">
      <c r="A40" s="1517"/>
      <c r="B40" s="1517"/>
      <c r="C40" s="1517"/>
      <c r="D40" s="1025">
        <v>37</v>
      </c>
      <c r="E40" s="415" t="s">
        <v>316</v>
      </c>
      <c r="F40" s="454"/>
      <c r="G40" s="454"/>
      <c r="H40" s="454"/>
      <c r="I40" s="454"/>
      <c r="J40" s="454"/>
      <c r="K40" s="1045"/>
      <c r="L40" s="454">
        <v>2</v>
      </c>
      <c r="M40" s="454"/>
      <c r="N40" s="454"/>
      <c r="O40" s="454"/>
      <c r="P40" s="416"/>
      <c r="Q40" s="1038" t="s">
        <v>1143</v>
      </c>
      <c r="R40" s="416">
        <f t="shared" si="6"/>
        <v>32</v>
      </c>
      <c r="S40" s="416">
        <v>8</v>
      </c>
      <c r="T40" s="1031">
        <v>24</v>
      </c>
      <c r="U40" s="456">
        <f t="shared" si="7"/>
        <v>2</v>
      </c>
      <c r="V40" s="1519"/>
      <c r="W40" s="1520"/>
    </row>
    <row r="41" spans="1:23">
      <c r="A41" s="1517"/>
      <c r="B41" s="1517"/>
      <c r="C41" s="1517"/>
      <c r="D41" s="1025">
        <v>38</v>
      </c>
      <c r="E41" s="415" t="s">
        <v>317</v>
      </c>
      <c r="F41" s="454"/>
      <c r="G41" s="454"/>
      <c r="H41" s="454"/>
      <c r="I41" s="454"/>
      <c r="J41" s="454"/>
      <c r="K41" s="1045"/>
      <c r="L41" s="1041">
        <v>2</v>
      </c>
      <c r="M41" s="454">
        <v>2</v>
      </c>
      <c r="N41" s="454"/>
      <c r="O41" s="454"/>
      <c r="P41" s="1038" t="s">
        <v>1143</v>
      </c>
      <c r="Q41" s="1048"/>
      <c r="R41" s="416">
        <f t="shared" si="6"/>
        <v>64</v>
      </c>
      <c r="S41" s="416">
        <v>16</v>
      </c>
      <c r="T41" s="1031">
        <v>48</v>
      </c>
      <c r="U41" s="456">
        <f t="shared" si="7"/>
        <v>4</v>
      </c>
      <c r="V41" s="1519"/>
      <c r="W41" s="1520"/>
    </row>
    <row r="42" spans="1:23">
      <c r="A42" s="1517"/>
      <c r="B42" s="1517"/>
      <c r="C42" s="1517"/>
      <c r="D42" s="1025">
        <v>39</v>
      </c>
      <c r="E42" s="415" t="s">
        <v>318</v>
      </c>
      <c r="F42" s="454"/>
      <c r="G42" s="454"/>
      <c r="H42" s="454"/>
      <c r="I42" s="454"/>
      <c r="J42" s="454"/>
      <c r="K42" s="454"/>
      <c r="L42" s="454"/>
      <c r="M42" s="454">
        <v>2</v>
      </c>
      <c r="N42" s="454"/>
      <c r="O42" s="454"/>
      <c r="P42" s="1038" t="s">
        <v>1143</v>
      </c>
      <c r="Q42" s="416"/>
      <c r="R42" s="416">
        <f t="shared" si="6"/>
        <v>32</v>
      </c>
      <c r="S42" s="416">
        <v>24</v>
      </c>
      <c r="T42" s="1031">
        <v>8</v>
      </c>
      <c r="U42" s="456">
        <f t="shared" si="7"/>
        <v>2</v>
      </c>
      <c r="V42" s="1519"/>
      <c r="W42" s="1520"/>
    </row>
    <row r="43" spans="1:23" ht="22.5">
      <c r="A43" s="1517"/>
      <c r="B43" s="1517"/>
      <c r="C43" s="1517"/>
      <c r="D43" s="1025">
        <v>40</v>
      </c>
      <c r="E43" s="1047" t="s">
        <v>1369</v>
      </c>
      <c r="F43" s="454"/>
      <c r="G43" s="454"/>
      <c r="H43" s="454"/>
      <c r="I43" s="454"/>
      <c r="J43" s="454"/>
      <c r="K43" s="454"/>
      <c r="L43" s="454"/>
      <c r="M43" s="454"/>
      <c r="N43" s="454">
        <v>2</v>
      </c>
      <c r="O43" s="454"/>
      <c r="P43" s="1048"/>
      <c r="Q43" s="1038" t="s">
        <v>1143</v>
      </c>
      <c r="R43" s="416">
        <f t="shared" si="6"/>
        <v>32</v>
      </c>
      <c r="S43" s="416">
        <v>16</v>
      </c>
      <c r="T43" s="1031">
        <v>16</v>
      </c>
      <c r="U43" s="456">
        <f t="shared" si="7"/>
        <v>2</v>
      </c>
      <c r="V43" s="1519"/>
      <c r="W43" s="1520"/>
    </row>
    <row r="44" spans="1:23">
      <c r="A44" s="1517"/>
      <c r="B44" s="1517"/>
      <c r="C44" s="1517"/>
      <c r="D44" s="1025">
        <v>41</v>
      </c>
      <c r="E44" s="415" t="s">
        <v>371</v>
      </c>
      <c r="F44" s="454">
        <v>2</v>
      </c>
      <c r="G44" s="454">
        <v>2</v>
      </c>
      <c r="H44" s="454">
        <v>2</v>
      </c>
      <c r="I44" s="454">
        <v>2</v>
      </c>
      <c r="J44" s="454">
        <v>2</v>
      </c>
      <c r="K44" s="454">
        <v>2</v>
      </c>
      <c r="L44" s="454"/>
      <c r="M44" s="454"/>
      <c r="N44" s="454"/>
      <c r="O44" s="454"/>
      <c r="P44" s="416"/>
      <c r="Q44" s="1038" t="s">
        <v>1143</v>
      </c>
      <c r="R44" s="416">
        <f t="shared" si="6"/>
        <v>192</v>
      </c>
      <c r="S44" s="416">
        <v>24</v>
      </c>
      <c r="T44" s="1031">
        <v>8</v>
      </c>
      <c r="U44" s="456">
        <f t="shared" si="7"/>
        <v>12</v>
      </c>
      <c r="V44" s="1519"/>
      <c r="W44" s="1520"/>
    </row>
    <row r="45" spans="1:23">
      <c r="A45" s="1517"/>
      <c r="B45" s="1517"/>
      <c r="C45" s="1517"/>
      <c r="D45" s="1025">
        <v>42</v>
      </c>
      <c r="E45" s="415" t="s">
        <v>321</v>
      </c>
      <c r="F45" s="454"/>
      <c r="G45" s="454"/>
      <c r="H45" s="454"/>
      <c r="I45" s="454"/>
      <c r="J45" s="454"/>
      <c r="K45" s="454"/>
      <c r="L45" s="454"/>
      <c r="M45" s="454"/>
      <c r="N45" s="454">
        <v>2</v>
      </c>
      <c r="O45" s="454"/>
      <c r="P45" s="416"/>
      <c r="Q45" s="1038" t="s">
        <v>1143</v>
      </c>
      <c r="R45" s="416">
        <f t="shared" si="6"/>
        <v>32</v>
      </c>
      <c r="S45" s="416">
        <v>24</v>
      </c>
      <c r="T45" s="1031">
        <v>8</v>
      </c>
      <c r="U45" s="456">
        <f t="shared" si="7"/>
        <v>2</v>
      </c>
      <c r="V45" s="1519"/>
      <c r="W45" s="1520"/>
    </row>
    <row r="46" spans="1:23">
      <c r="A46" s="1517"/>
      <c r="B46" s="1517"/>
      <c r="C46" s="1517"/>
      <c r="D46" s="1025">
        <v>43</v>
      </c>
      <c r="E46" s="415" t="s">
        <v>320</v>
      </c>
      <c r="F46" s="454"/>
      <c r="G46" s="454"/>
      <c r="H46" s="454"/>
      <c r="I46" s="454">
        <v>2</v>
      </c>
      <c r="J46" s="454"/>
      <c r="K46" s="454"/>
      <c r="L46" s="454"/>
      <c r="M46" s="454"/>
      <c r="N46" s="454"/>
      <c r="O46" s="454"/>
      <c r="P46" s="416"/>
      <c r="Q46" s="1038" t="s">
        <v>1143</v>
      </c>
      <c r="R46" s="416">
        <f t="shared" si="6"/>
        <v>32</v>
      </c>
      <c r="S46" s="416">
        <v>24</v>
      </c>
      <c r="T46" s="1031">
        <v>8</v>
      </c>
      <c r="U46" s="456">
        <f t="shared" si="7"/>
        <v>2</v>
      </c>
      <c r="V46" s="1519"/>
      <c r="W46" s="1520"/>
    </row>
    <row r="47" spans="1:23">
      <c r="A47" s="1517"/>
      <c r="B47" s="1517"/>
      <c r="C47" s="1517"/>
      <c r="D47" s="1025">
        <v>44</v>
      </c>
      <c r="E47" s="415" t="s">
        <v>93</v>
      </c>
      <c r="F47" s="454"/>
      <c r="G47" s="454"/>
      <c r="H47" s="454">
        <v>2</v>
      </c>
      <c r="I47" s="454"/>
      <c r="J47" s="454"/>
      <c r="K47" s="454"/>
      <c r="L47" s="454"/>
      <c r="M47" s="454"/>
      <c r="N47" s="454"/>
      <c r="O47" s="454"/>
      <c r="P47" s="1027"/>
      <c r="Q47" s="1038" t="s">
        <v>1143</v>
      </c>
      <c r="R47" s="416">
        <f t="shared" si="6"/>
        <v>32</v>
      </c>
      <c r="S47" s="416">
        <v>24</v>
      </c>
      <c r="T47" s="1031">
        <v>8</v>
      </c>
      <c r="U47" s="456">
        <f t="shared" si="7"/>
        <v>2</v>
      </c>
      <c r="V47" s="1519"/>
      <c r="W47" s="1520"/>
    </row>
    <row r="48" spans="1:23">
      <c r="A48" s="1517"/>
      <c r="B48" s="1517"/>
      <c r="C48" s="1517"/>
      <c r="D48" s="1025">
        <v>45</v>
      </c>
      <c r="E48" s="415" t="s">
        <v>368</v>
      </c>
      <c r="F48" s="454"/>
      <c r="G48" s="454"/>
      <c r="H48" s="454"/>
      <c r="I48" s="454"/>
      <c r="J48" s="454"/>
      <c r="K48" s="454">
        <v>2</v>
      </c>
      <c r="L48" s="454"/>
      <c r="M48" s="454"/>
      <c r="N48" s="454"/>
      <c r="O48" s="454"/>
      <c r="P48" s="1027"/>
      <c r="Q48" s="1038" t="s">
        <v>1143</v>
      </c>
      <c r="R48" s="416">
        <f t="shared" si="6"/>
        <v>32</v>
      </c>
      <c r="S48" s="416">
        <v>8</v>
      </c>
      <c r="T48" s="1031">
        <v>24</v>
      </c>
      <c r="U48" s="456">
        <f t="shared" si="7"/>
        <v>2</v>
      </c>
      <c r="V48" s="1519"/>
      <c r="W48" s="1520"/>
    </row>
    <row r="49" spans="1:23" ht="18.95" customHeight="1">
      <c r="A49" s="1517" t="s">
        <v>43</v>
      </c>
      <c r="B49" s="1517"/>
      <c r="C49" s="1517" t="s">
        <v>1474</v>
      </c>
      <c r="D49" s="1025">
        <v>46</v>
      </c>
      <c r="E49" s="415" t="s">
        <v>50</v>
      </c>
      <c r="F49" s="454"/>
      <c r="G49" s="454"/>
      <c r="H49" s="454"/>
      <c r="I49" s="454"/>
      <c r="J49" s="454"/>
      <c r="K49" s="454"/>
      <c r="L49" s="1385">
        <v>4</v>
      </c>
      <c r="M49" s="1385">
        <v>4</v>
      </c>
      <c r="N49" s="1385">
        <v>4</v>
      </c>
      <c r="O49" s="454"/>
      <c r="P49" s="1404" t="s">
        <v>1143</v>
      </c>
      <c r="Q49" s="1523"/>
      <c r="R49" s="1524">
        <f t="shared" si="6"/>
        <v>192</v>
      </c>
      <c r="S49" s="1524">
        <v>32</v>
      </c>
      <c r="T49" s="1522">
        <v>160</v>
      </c>
      <c r="U49" s="1387">
        <f t="shared" si="7"/>
        <v>12</v>
      </c>
      <c r="V49" s="1519">
        <v>9.1999999999999998E-2</v>
      </c>
      <c r="W49" s="1520"/>
    </row>
    <row r="50" spans="1:23">
      <c r="A50" s="1517"/>
      <c r="B50" s="1517"/>
      <c r="C50" s="1517"/>
      <c r="D50" s="1025">
        <v>47</v>
      </c>
      <c r="E50" s="415" t="s">
        <v>314</v>
      </c>
      <c r="F50" s="454"/>
      <c r="G50" s="454"/>
      <c r="H50" s="454"/>
      <c r="I50" s="454"/>
      <c r="J50" s="454"/>
      <c r="K50" s="454"/>
      <c r="L50" s="1385"/>
      <c r="M50" s="1385"/>
      <c r="N50" s="1385"/>
      <c r="O50" s="454"/>
      <c r="P50" s="1404"/>
      <c r="Q50" s="1523"/>
      <c r="R50" s="1524"/>
      <c r="S50" s="1524"/>
      <c r="T50" s="1522"/>
      <c r="U50" s="1387"/>
      <c r="V50" s="1519"/>
      <c r="W50" s="1520"/>
    </row>
    <row r="51" spans="1:23">
      <c r="A51" s="1517"/>
      <c r="B51" s="1517"/>
      <c r="C51" s="1517"/>
      <c r="D51" s="1025">
        <v>48</v>
      </c>
      <c r="E51" s="415" t="s">
        <v>315</v>
      </c>
      <c r="F51" s="454"/>
      <c r="G51" s="454"/>
      <c r="H51" s="454"/>
      <c r="I51" s="454"/>
      <c r="J51" s="454"/>
      <c r="K51" s="454"/>
      <c r="L51" s="1385"/>
      <c r="M51" s="1385"/>
      <c r="N51" s="1385"/>
      <c r="O51" s="454"/>
      <c r="P51" s="1404"/>
      <c r="Q51" s="1523"/>
      <c r="R51" s="1524"/>
      <c r="S51" s="1524"/>
      <c r="T51" s="1522"/>
      <c r="U51" s="1387"/>
      <c r="V51" s="1519"/>
      <c r="W51" s="1520"/>
    </row>
    <row r="52" spans="1:23">
      <c r="A52" s="1517"/>
      <c r="B52" s="1517"/>
      <c r="C52" s="1517"/>
      <c r="D52" s="1025">
        <v>51</v>
      </c>
      <c r="E52" s="415" t="s">
        <v>327</v>
      </c>
      <c r="F52" s="454"/>
      <c r="G52" s="454"/>
      <c r="H52" s="454"/>
      <c r="I52" s="454"/>
      <c r="J52" s="454"/>
      <c r="K52" s="454"/>
      <c r="L52" s="1385"/>
      <c r="M52" s="1385"/>
      <c r="N52" s="1385"/>
      <c r="O52" s="454"/>
      <c r="P52" s="1404"/>
      <c r="Q52" s="1523"/>
      <c r="R52" s="1524"/>
      <c r="S52" s="1524"/>
      <c r="T52" s="1522"/>
      <c r="U52" s="1387"/>
      <c r="V52" s="1519"/>
      <c r="W52" s="1520"/>
    </row>
    <row r="53" spans="1:23">
      <c r="A53" s="1517"/>
      <c r="B53" s="1517"/>
      <c r="C53" s="1517"/>
      <c r="D53" s="1025">
        <v>52</v>
      </c>
      <c r="E53" s="415" t="s">
        <v>328</v>
      </c>
      <c r="F53" s="454"/>
      <c r="G53" s="454"/>
      <c r="H53" s="454"/>
      <c r="I53" s="454"/>
      <c r="J53" s="454"/>
      <c r="K53" s="454"/>
      <c r="L53" s="1385"/>
      <c r="M53" s="1385"/>
      <c r="N53" s="1385"/>
      <c r="O53" s="454"/>
      <c r="P53" s="1404"/>
      <c r="Q53" s="1523"/>
      <c r="R53" s="1524"/>
      <c r="S53" s="1524"/>
      <c r="T53" s="1522"/>
      <c r="U53" s="1387"/>
      <c r="V53" s="1519"/>
      <c r="W53" s="1520"/>
    </row>
    <row r="54" spans="1:23">
      <c r="A54" s="1517"/>
      <c r="B54" s="1517"/>
      <c r="C54" s="1517"/>
      <c r="D54" s="1025">
        <v>53</v>
      </c>
      <c r="E54" s="415" t="s">
        <v>329</v>
      </c>
      <c r="F54" s="454"/>
      <c r="G54" s="454"/>
      <c r="H54" s="454"/>
      <c r="I54" s="454"/>
      <c r="J54" s="454"/>
      <c r="K54" s="454"/>
      <c r="L54" s="1385"/>
      <c r="M54" s="1385"/>
      <c r="N54" s="1385"/>
      <c r="O54" s="454"/>
      <c r="P54" s="1404"/>
      <c r="Q54" s="1523"/>
      <c r="R54" s="1524"/>
      <c r="S54" s="1524"/>
      <c r="T54" s="1522"/>
      <c r="U54" s="1387"/>
      <c r="V54" s="1519"/>
      <c r="W54" s="1520"/>
    </row>
    <row r="55" spans="1:23">
      <c r="A55" s="1517"/>
      <c r="B55" s="1517"/>
      <c r="C55" s="1517"/>
      <c r="D55" s="1043">
        <v>54</v>
      </c>
      <c r="E55" s="415" t="s">
        <v>317</v>
      </c>
      <c r="F55" s="454"/>
      <c r="G55" s="454"/>
      <c r="H55" s="454"/>
      <c r="I55" s="454"/>
      <c r="J55" s="454"/>
      <c r="K55" s="454"/>
      <c r="L55" s="1385"/>
      <c r="M55" s="1385"/>
      <c r="N55" s="1385"/>
      <c r="O55" s="454"/>
      <c r="P55" s="1404"/>
      <c r="Q55" s="1523"/>
      <c r="R55" s="1524"/>
      <c r="S55" s="1524"/>
      <c r="T55" s="1522"/>
      <c r="U55" s="1387"/>
      <c r="V55" s="1519"/>
      <c r="W55" s="1520"/>
    </row>
    <row r="56" spans="1:23">
      <c r="A56" s="1517"/>
      <c r="B56" s="1517" t="s">
        <v>17</v>
      </c>
      <c r="C56" s="1517" t="s">
        <v>56</v>
      </c>
      <c r="D56" s="1025">
        <v>55</v>
      </c>
      <c r="E56" s="953" t="s">
        <v>57</v>
      </c>
      <c r="F56" s="454">
        <v>1</v>
      </c>
      <c r="G56" s="454">
        <v>1</v>
      </c>
      <c r="H56" s="454"/>
      <c r="I56" s="454"/>
      <c r="J56" s="454"/>
      <c r="K56" s="454"/>
      <c r="L56" s="1027"/>
      <c r="M56" s="1027"/>
      <c r="N56" s="1027"/>
      <c r="O56" s="1027"/>
      <c r="P56" s="1027"/>
      <c r="Q56" s="1038" t="s">
        <v>1143</v>
      </c>
      <c r="R56" s="416">
        <f>F56*16+G56*16+H56*16+I56*16+J56*16+K56*16+L56*16+M56*16+N56*16+O56*19</f>
        <v>32</v>
      </c>
      <c r="S56" s="416">
        <v>24</v>
      </c>
      <c r="T56" s="1031">
        <v>8</v>
      </c>
      <c r="U56" s="456">
        <f t="shared" ref="U56:U61" si="8">INT(R56/16)+IF(MOD(R56,16)&gt;9,1,0)</f>
        <v>2</v>
      </c>
      <c r="V56" s="1519">
        <v>0.1658</v>
      </c>
      <c r="W56" s="1520"/>
    </row>
    <row r="57" spans="1:23">
      <c r="A57" s="1517"/>
      <c r="B57" s="1517"/>
      <c r="C57" s="1517"/>
      <c r="D57" s="1025">
        <v>56</v>
      </c>
      <c r="E57" s="953" t="s">
        <v>199</v>
      </c>
      <c r="F57" s="454">
        <v>1</v>
      </c>
      <c r="G57" s="454">
        <v>1</v>
      </c>
      <c r="H57" s="454"/>
      <c r="I57" s="454"/>
      <c r="J57" s="454"/>
      <c r="K57" s="454"/>
      <c r="L57" s="1027"/>
      <c r="M57" s="1027"/>
      <c r="N57" s="1027"/>
      <c r="O57" s="1027"/>
      <c r="P57" s="1027"/>
      <c r="Q57" s="1038" t="s">
        <v>1143</v>
      </c>
      <c r="R57" s="416">
        <f>F57*16+G57*16+H57*16+I57*16+J57*16+K57*16+L57*16+M57*16+N57*16+O57*19</f>
        <v>32</v>
      </c>
      <c r="S57" s="416">
        <v>24</v>
      </c>
      <c r="T57" s="1031">
        <v>8</v>
      </c>
      <c r="U57" s="456">
        <f t="shared" si="8"/>
        <v>2</v>
      </c>
      <c r="V57" s="1519"/>
      <c r="W57" s="1520"/>
    </row>
    <row r="58" spans="1:23">
      <c r="A58" s="1517"/>
      <c r="B58" s="1517"/>
      <c r="C58" s="1517"/>
      <c r="D58" s="1025">
        <v>57</v>
      </c>
      <c r="E58" s="1049" t="s">
        <v>1278</v>
      </c>
      <c r="F58" s="454"/>
      <c r="G58" s="454"/>
      <c r="H58" s="454"/>
      <c r="I58" s="454"/>
      <c r="J58" s="1031" t="s">
        <v>60</v>
      </c>
      <c r="K58" s="1050" t="s">
        <v>25</v>
      </c>
      <c r="L58" s="1050" t="s">
        <v>25</v>
      </c>
      <c r="M58" s="1050" t="s">
        <v>25</v>
      </c>
      <c r="N58" s="1050" t="s">
        <v>25</v>
      </c>
      <c r="O58" s="1031"/>
      <c r="P58" s="1051"/>
      <c r="Q58" s="1038" t="s">
        <v>1143</v>
      </c>
      <c r="R58" s="1031">
        <v>76</v>
      </c>
      <c r="S58" s="1031">
        <v>16</v>
      </c>
      <c r="T58" s="1031">
        <f t="shared" ref="T58:T61" si="9">R58-S58</f>
        <v>60</v>
      </c>
      <c r="U58" s="456">
        <f t="shared" si="8"/>
        <v>5</v>
      </c>
      <c r="V58" s="1519"/>
      <c r="W58" s="1520"/>
    </row>
    <row r="59" spans="1:23">
      <c r="A59" s="1517"/>
      <c r="B59" s="1517"/>
      <c r="C59" s="1517"/>
      <c r="D59" s="1025">
        <v>58</v>
      </c>
      <c r="E59" s="1052" t="s">
        <v>993</v>
      </c>
      <c r="F59" s="454"/>
      <c r="G59" s="454"/>
      <c r="H59" s="454"/>
      <c r="I59" s="454"/>
      <c r="J59" s="1050" t="s">
        <v>25</v>
      </c>
      <c r="K59" s="1050" t="s">
        <v>25</v>
      </c>
      <c r="L59" s="1050" t="s">
        <v>25</v>
      </c>
      <c r="M59" s="1050" t="s">
        <v>25</v>
      </c>
      <c r="N59" s="1050" t="s">
        <v>25</v>
      </c>
      <c r="O59" s="1031"/>
      <c r="P59" s="1051"/>
      <c r="Q59" s="1038" t="s">
        <v>1143</v>
      </c>
      <c r="R59" s="1031">
        <v>16</v>
      </c>
      <c r="S59" s="1031">
        <v>8</v>
      </c>
      <c r="T59" s="1031">
        <f t="shared" si="9"/>
        <v>8</v>
      </c>
      <c r="U59" s="456">
        <f t="shared" si="8"/>
        <v>1</v>
      </c>
      <c r="V59" s="1519"/>
      <c r="W59" s="1520"/>
    </row>
    <row r="60" spans="1:23">
      <c r="A60" s="1517"/>
      <c r="B60" s="1517"/>
      <c r="C60" s="1517"/>
      <c r="D60" s="1025">
        <v>59</v>
      </c>
      <c r="E60" s="953" t="s">
        <v>322</v>
      </c>
      <c r="F60" s="454"/>
      <c r="G60" s="454"/>
      <c r="H60" s="454"/>
      <c r="I60" s="454"/>
      <c r="J60" s="454"/>
      <c r="K60" s="454"/>
      <c r="L60" s="454"/>
      <c r="M60" s="1027">
        <v>2</v>
      </c>
      <c r="N60" s="1027">
        <v>0</v>
      </c>
      <c r="O60" s="1027"/>
      <c r="P60" s="1027"/>
      <c r="Q60" s="1027"/>
      <c r="R60" s="416">
        <v>32</v>
      </c>
      <c r="S60" s="416">
        <v>24</v>
      </c>
      <c r="T60" s="1031">
        <v>8</v>
      </c>
      <c r="U60" s="456">
        <f t="shared" si="8"/>
        <v>2</v>
      </c>
      <c r="V60" s="1519"/>
      <c r="W60" s="1520"/>
    </row>
    <row r="61" spans="1:23">
      <c r="A61" s="1517"/>
      <c r="B61" s="1517"/>
      <c r="C61" s="1517"/>
      <c r="D61" s="1025">
        <v>60</v>
      </c>
      <c r="E61" s="1053" t="s">
        <v>59</v>
      </c>
      <c r="F61" s="454" t="s">
        <v>60</v>
      </c>
      <c r="G61" s="454"/>
      <c r="H61" s="454"/>
      <c r="I61" s="454"/>
      <c r="J61" s="454"/>
      <c r="K61" s="454"/>
      <c r="L61" s="1027"/>
      <c r="M61" s="1027"/>
      <c r="N61" s="1027"/>
      <c r="O61" s="1027"/>
      <c r="P61" s="1027"/>
      <c r="Q61" s="1027"/>
      <c r="R61" s="416">
        <v>60</v>
      </c>
      <c r="S61" s="416">
        <v>16</v>
      </c>
      <c r="T61" s="1031">
        <f t="shared" si="9"/>
        <v>44</v>
      </c>
      <c r="U61" s="456">
        <f t="shared" si="8"/>
        <v>4</v>
      </c>
      <c r="V61" s="1519"/>
      <c r="W61" s="1520"/>
    </row>
    <row r="62" spans="1:23">
      <c r="A62" s="1517"/>
      <c r="B62" s="1517"/>
      <c r="C62" s="1517"/>
      <c r="D62" s="1025">
        <v>61</v>
      </c>
      <c r="E62" s="953" t="s">
        <v>61</v>
      </c>
      <c r="F62" s="454"/>
      <c r="G62" s="454"/>
      <c r="H62" s="454"/>
      <c r="I62" s="454"/>
      <c r="J62" s="454"/>
      <c r="K62" s="454"/>
      <c r="L62" s="1027"/>
      <c r="M62" s="1027"/>
      <c r="N62" s="1027"/>
      <c r="O62" s="1027"/>
      <c r="P62" s="1027"/>
      <c r="Q62" s="1027"/>
      <c r="R62" s="416" t="s">
        <v>1168</v>
      </c>
      <c r="S62" s="416"/>
      <c r="T62" s="1031"/>
      <c r="U62" s="456"/>
      <c r="V62" s="1519"/>
      <c r="W62" s="1520"/>
    </row>
    <row r="63" spans="1:23">
      <c r="A63" s="1517"/>
      <c r="B63" s="1517"/>
      <c r="C63" s="1517"/>
      <c r="D63" s="1025">
        <v>62</v>
      </c>
      <c r="E63" s="1047" t="s">
        <v>1286</v>
      </c>
      <c r="F63" s="454"/>
      <c r="G63" s="454"/>
      <c r="H63" s="454"/>
      <c r="I63" s="454"/>
      <c r="J63" s="454"/>
      <c r="K63" s="454"/>
      <c r="L63" s="1027"/>
      <c r="M63" s="454" t="s">
        <v>69</v>
      </c>
      <c r="N63" s="1027"/>
      <c r="O63" s="1027"/>
      <c r="P63" s="1027"/>
      <c r="Q63" s="1027"/>
      <c r="R63" s="414">
        <v>30</v>
      </c>
      <c r="S63" s="414">
        <v>0</v>
      </c>
      <c r="T63" s="414">
        <f>R63-S63</f>
        <v>30</v>
      </c>
      <c r="U63" s="456">
        <f t="shared" ref="U63:U68" si="10">INT(R63/16)+IF(MOD(R63,16)&gt;9,1,0)</f>
        <v>2</v>
      </c>
      <c r="V63" s="1519"/>
      <c r="W63" s="1520"/>
    </row>
    <row r="64" spans="1:23">
      <c r="A64" s="1517"/>
      <c r="B64" s="1517"/>
      <c r="C64" s="1517"/>
      <c r="D64" s="1025">
        <v>63</v>
      </c>
      <c r="E64" s="1047" t="s">
        <v>955</v>
      </c>
      <c r="F64" s="454"/>
      <c r="G64" s="454"/>
      <c r="H64" s="454"/>
      <c r="I64" s="454"/>
      <c r="J64" s="454"/>
      <c r="K64" s="454"/>
      <c r="L64" s="1027"/>
      <c r="M64" s="454"/>
      <c r="N64" s="1027"/>
      <c r="O64" s="454" t="s">
        <v>65</v>
      </c>
      <c r="P64" s="1027"/>
      <c r="Q64" s="1027"/>
      <c r="R64" s="414">
        <v>420</v>
      </c>
      <c r="S64" s="414">
        <v>0</v>
      </c>
      <c r="T64" s="414">
        <f>R64-S64</f>
        <v>420</v>
      </c>
      <c r="U64" s="456">
        <f t="shared" si="10"/>
        <v>26</v>
      </c>
      <c r="V64" s="1519"/>
      <c r="W64" s="1520"/>
    </row>
    <row r="65" spans="1:23">
      <c r="A65" s="1517"/>
      <c r="B65" s="1517"/>
      <c r="C65" s="1517"/>
      <c r="D65" s="1025">
        <v>64</v>
      </c>
      <c r="E65" s="953" t="s">
        <v>253</v>
      </c>
      <c r="F65" s="454"/>
      <c r="G65" s="454"/>
      <c r="H65" s="454"/>
      <c r="I65" s="454"/>
      <c r="J65" s="454"/>
      <c r="K65" s="454"/>
      <c r="L65" s="1027"/>
      <c r="M65" s="1027"/>
      <c r="N65" s="1027"/>
      <c r="O65" s="1027"/>
      <c r="P65" s="1027"/>
      <c r="Q65" s="1027"/>
      <c r="R65" s="416" t="s">
        <v>1168</v>
      </c>
      <c r="S65" s="416"/>
      <c r="T65" s="416"/>
      <c r="U65" s="456"/>
      <c r="V65" s="1519"/>
      <c r="W65" s="1520"/>
    </row>
    <row r="66" spans="1:23">
      <c r="A66" s="1517"/>
      <c r="B66" s="1517"/>
      <c r="C66" s="1517"/>
      <c r="D66" s="1025">
        <v>65</v>
      </c>
      <c r="E66" s="953" t="s">
        <v>254</v>
      </c>
      <c r="F66" s="454"/>
      <c r="G66" s="454"/>
      <c r="H66" s="454"/>
      <c r="I66" s="454"/>
      <c r="J66" s="454"/>
      <c r="K66" s="454"/>
      <c r="L66" s="1027"/>
      <c r="M66" s="1027"/>
      <c r="N66" s="1027"/>
      <c r="O66" s="1027"/>
      <c r="P66" s="1027"/>
      <c r="Q66" s="1027"/>
      <c r="R66" s="1027" t="s">
        <v>1168</v>
      </c>
      <c r="S66" s="1027"/>
      <c r="T66" s="1027"/>
      <c r="U66" s="456"/>
      <c r="V66" s="1519"/>
      <c r="W66" s="1520"/>
    </row>
    <row r="67" spans="1:23">
      <c r="A67" s="1517"/>
      <c r="B67" s="1517"/>
      <c r="C67" s="1517"/>
      <c r="D67" s="1025">
        <v>66</v>
      </c>
      <c r="E67" s="953" t="s">
        <v>66</v>
      </c>
      <c r="F67" s="454"/>
      <c r="G67" s="454"/>
      <c r="H67" s="454"/>
      <c r="I67" s="454"/>
      <c r="J67" s="454"/>
      <c r="K67" s="454"/>
      <c r="L67" s="1027"/>
      <c r="M67" s="1027"/>
      <c r="N67" s="1027"/>
      <c r="O67" s="454" t="s">
        <v>67</v>
      </c>
      <c r="P67" s="1027"/>
      <c r="Q67" s="1027"/>
      <c r="R67" s="1027"/>
      <c r="S67" s="1027"/>
      <c r="T67" s="1027">
        <v>120</v>
      </c>
      <c r="U67" s="456">
        <f t="shared" si="10"/>
        <v>0</v>
      </c>
      <c r="V67" s="1519"/>
      <c r="W67" s="1520"/>
    </row>
    <row r="68" spans="1:23">
      <c r="A68" s="1517"/>
      <c r="B68" s="1517"/>
      <c r="C68" s="1517"/>
      <c r="D68" s="1025">
        <v>67</v>
      </c>
      <c r="E68" s="953" t="s">
        <v>68</v>
      </c>
      <c r="F68" s="454"/>
      <c r="G68" s="454"/>
      <c r="H68" s="454"/>
      <c r="I68" s="454"/>
      <c r="J68" s="454"/>
      <c r="K68" s="454"/>
      <c r="L68" s="1027"/>
      <c r="M68" s="1027"/>
      <c r="N68" s="1027"/>
      <c r="O68" s="454" t="s">
        <v>69</v>
      </c>
      <c r="P68" s="1027"/>
      <c r="Q68" s="1027"/>
      <c r="R68" s="1027"/>
      <c r="S68" s="1027"/>
      <c r="T68" s="1027">
        <v>30</v>
      </c>
      <c r="U68" s="456">
        <f t="shared" si="10"/>
        <v>0</v>
      </c>
      <c r="V68" s="1519"/>
      <c r="W68" s="1520"/>
    </row>
    <row r="69" spans="1:23">
      <c r="A69" s="1517"/>
      <c r="B69" s="1517" t="s">
        <v>70</v>
      </c>
      <c r="C69" s="1517" t="s">
        <v>79</v>
      </c>
      <c r="D69" s="1025">
        <v>70</v>
      </c>
      <c r="E69" s="1053" t="s">
        <v>353</v>
      </c>
      <c r="F69" s="1025"/>
      <c r="G69" s="1025"/>
      <c r="H69" s="1025"/>
      <c r="I69" s="1025"/>
      <c r="J69" s="1054"/>
      <c r="K69" s="1054"/>
      <c r="L69" s="1054"/>
      <c r="M69" s="1054"/>
      <c r="N69" s="1525">
        <v>2</v>
      </c>
      <c r="O69" s="1054"/>
      <c r="P69" s="1526"/>
      <c r="Q69" s="1527" t="s">
        <v>1143</v>
      </c>
      <c r="R69" s="1524">
        <f>F69*16+G69*16+H69*16+I69*16+J69*16+K69*16+L69*16+M69*16+N69*16+O69*19</f>
        <v>32</v>
      </c>
      <c r="S69" s="1526">
        <v>24</v>
      </c>
      <c r="T69" s="1522">
        <v>8</v>
      </c>
      <c r="U69" s="1526">
        <v>1</v>
      </c>
      <c r="V69" s="1519">
        <v>7.6E-3</v>
      </c>
      <c r="W69" s="1520"/>
    </row>
    <row r="70" spans="1:23">
      <c r="A70" s="1517"/>
      <c r="B70" s="1517"/>
      <c r="C70" s="1517"/>
      <c r="D70" s="1025">
        <v>71</v>
      </c>
      <c r="E70" s="1053" t="s">
        <v>81</v>
      </c>
      <c r="F70" s="1025"/>
      <c r="G70" s="1025"/>
      <c r="H70" s="1025"/>
      <c r="I70" s="1025"/>
      <c r="J70" s="1054"/>
      <c r="K70" s="1054"/>
      <c r="L70" s="1054"/>
      <c r="M70" s="1054"/>
      <c r="N70" s="1525"/>
      <c r="O70" s="1054"/>
      <c r="P70" s="1526"/>
      <c r="Q70" s="1527"/>
      <c r="R70" s="1524"/>
      <c r="S70" s="1526"/>
      <c r="T70" s="1522"/>
      <c r="U70" s="1526"/>
      <c r="V70" s="1519"/>
      <c r="W70" s="1520"/>
    </row>
    <row r="71" spans="1:23">
      <c r="A71" s="1517"/>
      <c r="B71" s="1517"/>
      <c r="C71" s="1517"/>
      <c r="D71" s="1025">
        <v>72</v>
      </c>
      <c r="E71" s="1053" t="s">
        <v>82</v>
      </c>
      <c r="F71" s="1025"/>
      <c r="G71" s="1025"/>
      <c r="H71" s="1025"/>
      <c r="I71" s="1025"/>
      <c r="J71" s="1054"/>
      <c r="K71" s="1054"/>
      <c r="L71" s="1054"/>
      <c r="M71" s="1054"/>
      <c r="N71" s="1525"/>
      <c r="O71" s="1054"/>
      <c r="P71" s="1526"/>
      <c r="Q71" s="1527"/>
      <c r="R71" s="1524"/>
      <c r="S71" s="1526"/>
      <c r="T71" s="1522"/>
      <c r="U71" s="1526"/>
      <c r="V71" s="1519"/>
      <c r="W71" s="1520"/>
    </row>
    <row r="72" spans="1:23">
      <c r="A72" s="1517"/>
      <c r="B72" s="1517"/>
      <c r="C72" s="1517"/>
      <c r="D72" s="1025">
        <v>73</v>
      </c>
      <c r="E72" s="1053" t="s">
        <v>83</v>
      </c>
      <c r="F72" s="1025"/>
      <c r="G72" s="1025"/>
      <c r="H72" s="1025"/>
      <c r="I72" s="1025"/>
      <c r="J72" s="1054"/>
      <c r="K72" s="1054"/>
      <c r="L72" s="1054"/>
      <c r="M72" s="1054"/>
      <c r="N72" s="1525"/>
      <c r="O72" s="1054"/>
      <c r="P72" s="1526"/>
      <c r="Q72" s="1527"/>
      <c r="R72" s="1524"/>
      <c r="S72" s="1526"/>
      <c r="T72" s="1522"/>
      <c r="U72" s="1526"/>
      <c r="V72" s="1519"/>
      <c r="W72" s="1520"/>
    </row>
    <row r="73" spans="1:23">
      <c r="A73" s="1517"/>
      <c r="B73" s="1517"/>
      <c r="C73" s="1517"/>
      <c r="D73" s="1025">
        <v>74</v>
      </c>
      <c r="E73" s="1053" t="s">
        <v>84</v>
      </c>
      <c r="F73" s="1025"/>
      <c r="G73" s="1025"/>
      <c r="H73" s="1025"/>
      <c r="I73" s="1025"/>
      <c r="J73" s="1054"/>
      <c r="K73" s="1054"/>
      <c r="L73" s="1054"/>
      <c r="M73" s="1054"/>
      <c r="N73" s="1525"/>
      <c r="O73" s="1054"/>
      <c r="P73" s="1526"/>
      <c r="Q73" s="1527"/>
      <c r="R73" s="1524"/>
      <c r="S73" s="1526"/>
      <c r="T73" s="1522"/>
      <c r="U73" s="1526"/>
      <c r="V73" s="1519"/>
      <c r="W73" s="1520"/>
    </row>
    <row r="74" spans="1:23">
      <c r="A74" s="1517"/>
      <c r="B74" s="1517"/>
      <c r="C74" s="1517"/>
      <c r="D74" s="1025">
        <v>75</v>
      </c>
      <c r="E74" s="1053" t="s">
        <v>85</v>
      </c>
      <c r="F74" s="1025"/>
      <c r="G74" s="1025"/>
      <c r="H74" s="1025"/>
      <c r="I74" s="1025"/>
      <c r="J74" s="1054"/>
      <c r="K74" s="1054"/>
      <c r="L74" s="1054"/>
      <c r="M74" s="1054"/>
      <c r="N74" s="1525"/>
      <c r="O74" s="1054"/>
      <c r="P74" s="1526"/>
      <c r="Q74" s="1527"/>
      <c r="R74" s="1524"/>
      <c r="S74" s="1526"/>
      <c r="T74" s="1522"/>
      <c r="U74" s="1526"/>
      <c r="V74" s="1519"/>
      <c r="W74" s="1520"/>
    </row>
    <row r="75" spans="1:23">
      <c r="A75" s="1517"/>
      <c r="B75" s="1517"/>
      <c r="C75" s="1517"/>
      <c r="D75" s="1025">
        <v>76</v>
      </c>
      <c r="E75" s="1053" t="s">
        <v>86</v>
      </c>
      <c r="F75" s="1025"/>
      <c r="G75" s="1025"/>
      <c r="H75" s="1025"/>
      <c r="I75" s="1025"/>
      <c r="J75" s="1054"/>
      <c r="K75" s="1054"/>
      <c r="L75" s="1054"/>
      <c r="M75" s="1054"/>
      <c r="N75" s="1525"/>
      <c r="O75" s="1054"/>
      <c r="P75" s="1526"/>
      <c r="Q75" s="1527"/>
      <c r="R75" s="1524"/>
      <c r="S75" s="1526"/>
      <c r="T75" s="1522"/>
      <c r="U75" s="1526"/>
      <c r="V75" s="1519"/>
      <c r="W75" s="1520"/>
    </row>
    <row r="76" spans="1:23">
      <c r="A76" s="1517"/>
      <c r="B76" s="1517"/>
      <c r="C76" s="1517"/>
      <c r="D76" s="1025">
        <v>77</v>
      </c>
      <c r="E76" s="1053" t="s">
        <v>87</v>
      </c>
      <c r="F76" s="1025"/>
      <c r="G76" s="1025"/>
      <c r="H76" s="1025"/>
      <c r="I76" s="1025"/>
      <c r="J76" s="1054"/>
      <c r="K76" s="1054"/>
      <c r="L76" s="1054"/>
      <c r="M76" s="1054"/>
      <c r="N76" s="1525"/>
      <c r="O76" s="1054"/>
      <c r="P76" s="1526"/>
      <c r="Q76" s="1527"/>
      <c r="R76" s="1524"/>
      <c r="S76" s="1526"/>
      <c r="T76" s="1522"/>
      <c r="U76" s="1526"/>
      <c r="V76" s="1519"/>
      <c r="W76" s="1520"/>
    </row>
    <row r="77" spans="1:23">
      <c r="A77" s="1517"/>
      <c r="B77" s="1517"/>
      <c r="C77" s="1517"/>
      <c r="D77" s="1025">
        <v>78</v>
      </c>
      <c r="E77" s="1053" t="s">
        <v>354</v>
      </c>
      <c r="F77" s="1025"/>
      <c r="G77" s="1025"/>
      <c r="H77" s="1025"/>
      <c r="I77" s="1025"/>
      <c r="J77" s="1054"/>
      <c r="K77" s="1054"/>
      <c r="L77" s="1054"/>
      <c r="M77" s="1054"/>
      <c r="N77" s="1525"/>
      <c r="O77" s="1054"/>
      <c r="P77" s="1526"/>
      <c r="Q77" s="1527"/>
      <c r="R77" s="1524"/>
      <c r="S77" s="1526"/>
      <c r="T77" s="1522"/>
      <c r="U77" s="1526"/>
      <c r="V77" s="1519"/>
      <c r="W77" s="1520"/>
    </row>
    <row r="78" spans="1:23">
      <c r="A78" s="1517"/>
      <c r="B78" s="1517"/>
      <c r="C78" s="1517"/>
      <c r="D78" s="1025">
        <v>79</v>
      </c>
      <c r="E78" s="1053" t="s">
        <v>89</v>
      </c>
      <c r="F78" s="1025"/>
      <c r="G78" s="1025"/>
      <c r="H78" s="1025"/>
      <c r="I78" s="1025"/>
      <c r="J78" s="1054"/>
      <c r="K78" s="1054"/>
      <c r="L78" s="1054"/>
      <c r="M78" s="1054"/>
      <c r="N78" s="1525"/>
      <c r="O78" s="1054"/>
      <c r="P78" s="1526"/>
      <c r="Q78" s="1527"/>
      <c r="R78" s="1524"/>
      <c r="S78" s="1526"/>
      <c r="T78" s="1522"/>
      <c r="U78" s="1526"/>
      <c r="V78" s="1519"/>
      <c r="W78" s="1520"/>
    </row>
    <row r="79" spans="1:23">
      <c r="A79" s="1517"/>
      <c r="B79" s="1517"/>
      <c r="C79" s="1517"/>
      <c r="D79" s="1025">
        <v>80</v>
      </c>
      <c r="E79" s="1053" t="s">
        <v>90</v>
      </c>
      <c r="F79" s="1025"/>
      <c r="G79" s="1025"/>
      <c r="H79" s="1025"/>
      <c r="I79" s="1025"/>
      <c r="J79" s="1054"/>
      <c r="K79" s="1054"/>
      <c r="L79" s="1054"/>
      <c r="M79" s="1054"/>
      <c r="N79" s="1525"/>
      <c r="O79" s="1054"/>
      <c r="P79" s="1526"/>
      <c r="Q79" s="1527"/>
      <c r="R79" s="1524"/>
      <c r="S79" s="1526"/>
      <c r="T79" s="1522"/>
      <c r="U79" s="1526"/>
      <c r="V79" s="1519"/>
      <c r="W79" s="1520"/>
    </row>
    <row r="80" spans="1:23">
      <c r="A80" s="1517"/>
      <c r="B80" s="1517"/>
      <c r="C80" s="1517"/>
      <c r="D80" s="1025">
        <v>81</v>
      </c>
      <c r="E80" s="1053" t="s">
        <v>91</v>
      </c>
      <c r="F80" s="1025"/>
      <c r="G80" s="1025"/>
      <c r="H80" s="1025"/>
      <c r="I80" s="1025"/>
      <c r="J80" s="1054"/>
      <c r="K80" s="1054"/>
      <c r="L80" s="1054"/>
      <c r="M80" s="1054"/>
      <c r="N80" s="1525"/>
      <c r="O80" s="1054"/>
      <c r="P80" s="1526"/>
      <c r="Q80" s="1527"/>
      <c r="R80" s="1524"/>
      <c r="S80" s="1526"/>
      <c r="T80" s="1522"/>
      <c r="U80" s="1526"/>
      <c r="V80" s="1519"/>
      <c r="W80" s="1520"/>
    </row>
    <row r="81" spans="1:23">
      <c r="A81" s="1517"/>
      <c r="B81" s="1517"/>
      <c r="C81" s="1517"/>
      <c r="D81" s="1025">
        <v>82</v>
      </c>
      <c r="E81" s="1053" t="s">
        <v>92</v>
      </c>
      <c r="F81" s="1025"/>
      <c r="G81" s="1025"/>
      <c r="H81" s="1025"/>
      <c r="I81" s="1025"/>
      <c r="J81" s="1054"/>
      <c r="K81" s="1054"/>
      <c r="L81" s="1054"/>
      <c r="M81" s="1054"/>
      <c r="N81" s="1525"/>
      <c r="O81" s="1054"/>
      <c r="P81" s="1526"/>
      <c r="Q81" s="1527"/>
      <c r="R81" s="1524"/>
      <c r="S81" s="1526"/>
      <c r="T81" s="1522"/>
      <c r="U81" s="1526"/>
      <c r="V81" s="1519"/>
      <c r="W81" s="1520"/>
    </row>
    <row r="82" spans="1:23">
      <c r="A82" s="1517"/>
      <c r="B82" s="1517"/>
      <c r="C82" s="1517"/>
      <c r="D82" s="1025">
        <v>83</v>
      </c>
      <c r="E82" s="1053" t="s">
        <v>93</v>
      </c>
      <c r="F82" s="1025"/>
      <c r="G82" s="1025"/>
      <c r="H82" s="1025"/>
      <c r="I82" s="1025"/>
      <c r="J82" s="1054"/>
      <c r="K82" s="1054"/>
      <c r="L82" s="1054"/>
      <c r="M82" s="1054"/>
      <c r="N82" s="1525"/>
      <c r="O82" s="1054"/>
      <c r="P82" s="1526"/>
      <c r="Q82" s="1527"/>
      <c r="R82" s="1524"/>
      <c r="S82" s="1526"/>
      <c r="T82" s="1522"/>
      <c r="U82" s="1526"/>
      <c r="V82" s="1519"/>
      <c r="W82" s="1520"/>
    </row>
    <row r="83" spans="1:23">
      <c r="A83" s="1517"/>
      <c r="B83" s="1517"/>
      <c r="C83" s="1517"/>
      <c r="D83" s="1025">
        <v>84</v>
      </c>
      <c r="E83" s="1053" t="s">
        <v>355</v>
      </c>
      <c r="F83" s="1025"/>
      <c r="G83" s="1025"/>
      <c r="H83" s="1025"/>
      <c r="I83" s="1025"/>
      <c r="J83" s="1054"/>
      <c r="K83" s="1054"/>
      <c r="L83" s="1054"/>
      <c r="M83" s="1054"/>
      <c r="N83" s="1525"/>
      <c r="O83" s="1054"/>
      <c r="P83" s="1526"/>
      <c r="Q83" s="1527"/>
      <c r="R83" s="1524"/>
      <c r="S83" s="1526"/>
      <c r="T83" s="1522"/>
      <c r="U83" s="1526"/>
      <c r="V83" s="1519"/>
      <c r="W83" s="1520"/>
    </row>
    <row r="84" spans="1:23">
      <c r="A84" s="1517"/>
      <c r="B84" s="1517"/>
      <c r="C84" s="1517"/>
      <c r="D84" s="1025">
        <v>85</v>
      </c>
      <c r="E84" s="1053" t="s">
        <v>356</v>
      </c>
      <c r="F84" s="1025"/>
      <c r="G84" s="1025"/>
      <c r="H84" s="1025"/>
      <c r="I84" s="1025"/>
      <c r="J84" s="1054"/>
      <c r="K84" s="1054"/>
      <c r="L84" s="1054"/>
      <c r="M84" s="1054"/>
      <c r="N84" s="1525"/>
      <c r="O84" s="1054"/>
      <c r="P84" s="1526"/>
      <c r="Q84" s="1527"/>
      <c r="R84" s="1524"/>
      <c r="S84" s="1526"/>
      <c r="T84" s="1522"/>
      <c r="U84" s="1526"/>
      <c r="V84" s="1519"/>
      <c r="W84" s="1520"/>
    </row>
    <row r="85" spans="1:23">
      <c r="A85" s="1517"/>
      <c r="B85" s="1517"/>
      <c r="C85" s="1517"/>
      <c r="D85" s="1025">
        <v>86</v>
      </c>
      <c r="E85" s="1053" t="s">
        <v>96</v>
      </c>
      <c r="F85" s="1025"/>
      <c r="G85" s="1025"/>
      <c r="H85" s="1025"/>
      <c r="I85" s="1025"/>
      <c r="J85" s="1054"/>
      <c r="K85" s="1054"/>
      <c r="L85" s="1054"/>
      <c r="M85" s="1054"/>
      <c r="N85" s="1525"/>
      <c r="O85" s="1054"/>
      <c r="P85" s="1526"/>
      <c r="Q85" s="1527"/>
      <c r="R85" s="1524"/>
      <c r="S85" s="1526"/>
      <c r="T85" s="1522"/>
      <c r="U85" s="1526"/>
      <c r="V85" s="1519"/>
      <c r="W85" s="1520"/>
    </row>
    <row r="86" spans="1:23">
      <c r="A86" s="1517"/>
      <c r="B86" s="1517"/>
      <c r="C86" s="1517"/>
      <c r="D86" s="1025">
        <v>87</v>
      </c>
      <c r="E86" s="1053" t="s">
        <v>97</v>
      </c>
      <c r="F86" s="1025"/>
      <c r="G86" s="1025"/>
      <c r="H86" s="1025"/>
      <c r="I86" s="1025"/>
      <c r="J86" s="1054"/>
      <c r="K86" s="1054"/>
      <c r="L86" s="1054"/>
      <c r="M86" s="1054"/>
      <c r="N86" s="1525"/>
      <c r="O86" s="1054"/>
      <c r="P86" s="1526"/>
      <c r="Q86" s="1527"/>
      <c r="R86" s="1524"/>
      <c r="S86" s="1526"/>
      <c r="T86" s="1522"/>
      <c r="U86" s="1526"/>
      <c r="V86" s="1519"/>
      <c r="W86" s="1520"/>
    </row>
    <row r="87" spans="1:23">
      <c r="A87" s="1517"/>
      <c r="B87" s="1517"/>
      <c r="C87" s="1517"/>
      <c r="D87" s="1025">
        <v>88</v>
      </c>
      <c r="E87" s="1053" t="s">
        <v>98</v>
      </c>
      <c r="F87" s="1025"/>
      <c r="G87" s="1025"/>
      <c r="H87" s="1025"/>
      <c r="I87" s="1025"/>
      <c r="J87" s="1054"/>
      <c r="K87" s="1054"/>
      <c r="L87" s="1054"/>
      <c r="M87" s="1054"/>
      <c r="N87" s="1525"/>
      <c r="O87" s="1054"/>
      <c r="P87" s="1526"/>
      <c r="Q87" s="1527"/>
      <c r="R87" s="1524"/>
      <c r="S87" s="1526"/>
      <c r="T87" s="1522"/>
      <c r="U87" s="1526"/>
      <c r="V87" s="1519"/>
      <c r="W87" s="1520"/>
    </row>
    <row r="88" spans="1:23">
      <c r="A88" s="1517"/>
      <c r="B88" s="1517"/>
      <c r="C88" s="1517"/>
      <c r="D88" s="1025">
        <v>89</v>
      </c>
      <c r="E88" s="1053" t="s">
        <v>99</v>
      </c>
      <c r="F88" s="1025"/>
      <c r="G88" s="1025"/>
      <c r="H88" s="1025"/>
      <c r="I88" s="1025"/>
      <c r="J88" s="1054"/>
      <c r="K88" s="1054"/>
      <c r="L88" s="1054"/>
      <c r="M88" s="1054"/>
      <c r="N88" s="1525"/>
      <c r="O88" s="1054"/>
      <c r="P88" s="1526"/>
      <c r="Q88" s="1527"/>
      <c r="R88" s="1524"/>
      <c r="S88" s="1526"/>
      <c r="T88" s="1522"/>
      <c r="U88" s="1526"/>
      <c r="V88" s="1519"/>
      <c r="W88" s="1520"/>
    </row>
    <row r="89" spans="1:23">
      <c r="A89" s="1517"/>
      <c r="B89" s="1517"/>
      <c r="C89" s="1517"/>
      <c r="D89" s="1025">
        <v>90</v>
      </c>
      <c r="E89" s="1053" t="s">
        <v>100</v>
      </c>
      <c r="F89" s="1025"/>
      <c r="G89" s="1025"/>
      <c r="H89" s="1025"/>
      <c r="I89" s="1025"/>
      <c r="J89" s="1054"/>
      <c r="K89" s="1054"/>
      <c r="L89" s="1054"/>
      <c r="M89" s="1054"/>
      <c r="N89" s="1525"/>
      <c r="O89" s="1054"/>
      <c r="P89" s="1526"/>
      <c r="Q89" s="1527"/>
      <c r="R89" s="1524"/>
      <c r="S89" s="1526"/>
      <c r="T89" s="1522"/>
      <c r="U89" s="1526"/>
      <c r="V89" s="1519"/>
      <c r="W89" s="1520"/>
    </row>
    <row r="90" spans="1:23">
      <c r="A90" s="1517"/>
      <c r="B90" s="1517"/>
      <c r="C90" s="1517"/>
      <c r="D90" s="1025">
        <v>91</v>
      </c>
      <c r="E90" s="1055" t="s">
        <v>101</v>
      </c>
      <c r="F90" s="1025"/>
      <c r="G90" s="1025"/>
      <c r="H90" s="1025"/>
      <c r="I90" s="1025"/>
      <c r="J90" s="1054"/>
      <c r="K90" s="1054"/>
      <c r="L90" s="1054"/>
      <c r="M90" s="1054"/>
      <c r="N90" s="1525"/>
      <c r="O90" s="1054"/>
      <c r="P90" s="1526"/>
      <c r="Q90" s="1527"/>
      <c r="R90" s="1524"/>
      <c r="S90" s="1526"/>
      <c r="T90" s="1522"/>
      <c r="U90" s="1526"/>
      <c r="V90" s="1519"/>
      <c r="W90" s="1520"/>
    </row>
    <row r="91" spans="1:23">
      <c r="A91" s="1517"/>
      <c r="B91" s="1517"/>
      <c r="C91" s="1517"/>
      <c r="D91" s="1025">
        <v>92</v>
      </c>
      <c r="E91" s="1053" t="s">
        <v>102</v>
      </c>
      <c r="F91" s="1025"/>
      <c r="G91" s="1025"/>
      <c r="H91" s="1025"/>
      <c r="I91" s="1025"/>
      <c r="J91" s="1054"/>
      <c r="K91" s="1054"/>
      <c r="L91" s="1054"/>
      <c r="M91" s="1054"/>
      <c r="N91" s="1525"/>
      <c r="O91" s="1054"/>
      <c r="P91" s="1526"/>
      <c r="Q91" s="1527"/>
      <c r="R91" s="1524"/>
      <c r="S91" s="1526"/>
      <c r="T91" s="1522"/>
      <c r="U91" s="1526"/>
      <c r="V91" s="1519"/>
      <c r="W91" s="1520"/>
    </row>
    <row r="92" spans="1:23">
      <c r="A92" s="1517"/>
      <c r="B92" s="1517"/>
      <c r="C92" s="1517"/>
      <c r="D92" s="1025">
        <v>93</v>
      </c>
      <c r="E92" s="1053" t="s">
        <v>103</v>
      </c>
      <c r="F92" s="1025"/>
      <c r="G92" s="1025"/>
      <c r="H92" s="1025"/>
      <c r="I92" s="1025"/>
      <c r="J92" s="1054"/>
      <c r="K92" s="1054"/>
      <c r="L92" s="1054"/>
      <c r="M92" s="1054"/>
      <c r="N92" s="1525"/>
      <c r="O92" s="1054"/>
      <c r="P92" s="1526"/>
      <c r="Q92" s="1527"/>
      <c r="R92" s="1524"/>
      <c r="S92" s="1526"/>
      <c r="T92" s="1522"/>
      <c r="U92" s="1526"/>
      <c r="V92" s="1519"/>
      <c r="W92" s="1520"/>
    </row>
    <row r="93" spans="1:23">
      <c r="A93" s="1517"/>
      <c r="B93" s="1517"/>
      <c r="C93" s="1517"/>
      <c r="D93" s="1025">
        <v>94</v>
      </c>
      <c r="E93" s="1053" t="s">
        <v>104</v>
      </c>
      <c r="F93" s="1025"/>
      <c r="G93" s="1025"/>
      <c r="H93" s="1025"/>
      <c r="I93" s="1025"/>
      <c r="J93" s="1054"/>
      <c r="K93" s="1054"/>
      <c r="L93" s="1054"/>
      <c r="M93" s="1054"/>
      <c r="N93" s="1525"/>
      <c r="O93" s="1054"/>
      <c r="P93" s="1526"/>
      <c r="Q93" s="1527"/>
      <c r="R93" s="1524"/>
      <c r="S93" s="1526"/>
      <c r="T93" s="1522"/>
      <c r="U93" s="1526"/>
      <c r="V93" s="1519"/>
      <c r="W93" s="1520"/>
    </row>
    <row r="94" spans="1:23">
      <c r="A94" s="1517"/>
      <c r="B94" s="1517"/>
      <c r="C94" s="1517"/>
      <c r="D94" s="1025">
        <v>95</v>
      </c>
      <c r="E94" s="1053" t="s">
        <v>105</v>
      </c>
      <c r="F94" s="1025"/>
      <c r="G94" s="1025"/>
      <c r="H94" s="1025"/>
      <c r="I94" s="1025"/>
      <c r="J94" s="1054"/>
      <c r="K94" s="1054"/>
      <c r="L94" s="1054"/>
      <c r="M94" s="1054"/>
      <c r="N94" s="1525"/>
      <c r="O94" s="1054"/>
      <c r="P94" s="1526"/>
      <c r="Q94" s="1527"/>
      <c r="R94" s="1524"/>
      <c r="S94" s="1526"/>
      <c r="T94" s="1522"/>
      <c r="U94" s="1526"/>
      <c r="V94" s="1519"/>
      <c r="W94" s="1520"/>
    </row>
    <row r="95" spans="1:23">
      <c r="A95" s="1517"/>
      <c r="B95" s="1517"/>
      <c r="C95" s="1517"/>
      <c r="D95" s="1025">
        <v>96</v>
      </c>
      <c r="E95" s="1053" t="s">
        <v>106</v>
      </c>
      <c r="F95" s="1025"/>
      <c r="G95" s="1025"/>
      <c r="H95" s="1025"/>
      <c r="I95" s="1025"/>
      <c r="J95" s="1054"/>
      <c r="K95" s="1054"/>
      <c r="L95" s="1054"/>
      <c r="M95" s="1054"/>
      <c r="N95" s="1525"/>
      <c r="O95" s="1054"/>
      <c r="P95" s="1526"/>
      <c r="Q95" s="1527"/>
      <c r="R95" s="1524"/>
      <c r="S95" s="1526"/>
      <c r="T95" s="1522"/>
      <c r="U95" s="1526"/>
      <c r="V95" s="1519"/>
      <c r="W95" s="1520"/>
    </row>
    <row r="96" spans="1:23">
      <c r="A96" s="1517"/>
      <c r="B96" s="1517"/>
      <c r="C96" s="1517"/>
      <c r="D96" s="1025">
        <v>97</v>
      </c>
      <c r="E96" s="1053" t="s">
        <v>107</v>
      </c>
      <c r="F96" s="1025"/>
      <c r="G96" s="1025"/>
      <c r="H96" s="1025"/>
      <c r="I96" s="1025"/>
      <c r="J96" s="1054"/>
      <c r="K96" s="1054"/>
      <c r="L96" s="1054"/>
      <c r="M96" s="1054"/>
      <c r="N96" s="1525"/>
      <c r="O96" s="1054"/>
      <c r="P96" s="1526"/>
      <c r="Q96" s="1527"/>
      <c r="R96" s="1524"/>
      <c r="S96" s="1526"/>
      <c r="T96" s="1522"/>
      <c r="U96" s="1526"/>
      <c r="V96" s="1519"/>
      <c r="W96" s="1520"/>
    </row>
    <row r="97" spans="1:23">
      <c r="A97" s="1516" t="s">
        <v>108</v>
      </c>
      <c r="B97" s="1516"/>
      <c r="C97" s="1516"/>
      <c r="D97" s="1516"/>
      <c r="E97" s="1516"/>
      <c r="F97" s="1025">
        <f t="shared" ref="F97:N97" si="11">SUM(F6:F96)</f>
        <v>23</v>
      </c>
      <c r="G97" s="1025">
        <f t="shared" si="11"/>
        <v>23</v>
      </c>
      <c r="H97" s="1025">
        <f t="shared" si="11"/>
        <v>22</v>
      </c>
      <c r="I97" s="1025">
        <f t="shared" si="11"/>
        <v>24</v>
      </c>
      <c r="J97" s="1025">
        <f t="shared" si="11"/>
        <v>23</v>
      </c>
      <c r="K97" s="1025">
        <f t="shared" si="11"/>
        <v>25</v>
      </c>
      <c r="L97" s="1025">
        <f t="shared" si="11"/>
        <v>26</v>
      </c>
      <c r="M97" s="1025">
        <f t="shared" si="11"/>
        <v>26</v>
      </c>
      <c r="N97" s="1025">
        <f t="shared" si="11"/>
        <v>19</v>
      </c>
      <c r="O97" s="1025"/>
      <c r="P97" s="1025"/>
      <c r="Q97" s="1025"/>
      <c r="R97" s="1025">
        <f t="shared" ref="R97:W97" si="12">SUM(R6:R96)</f>
        <v>4048</v>
      </c>
      <c r="S97" s="1056">
        <f t="shared" si="12"/>
        <v>1734</v>
      </c>
      <c r="T97" s="1057">
        <f t="shared" si="12"/>
        <v>2208</v>
      </c>
      <c r="U97" s="1057">
        <f t="shared" si="12"/>
        <v>252</v>
      </c>
      <c r="V97" s="1058">
        <f t="shared" si="12"/>
        <v>1.0004544</v>
      </c>
      <c r="W97" s="1058">
        <f t="shared" si="12"/>
        <v>1</v>
      </c>
    </row>
    <row r="98" spans="1:23">
      <c r="A98" s="1396" t="s">
        <v>1318</v>
      </c>
      <c r="B98" s="1396"/>
      <c r="C98" s="1396"/>
      <c r="D98" s="1396"/>
      <c r="E98" s="1396"/>
      <c r="F98" s="1035"/>
      <c r="G98" s="1035"/>
      <c r="H98" s="1035"/>
      <c r="I98" s="1035"/>
      <c r="J98" s="1035"/>
      <c r="K98" s="1035"/>
      <c r="L98" s="1035"/>
      <c r="M98" s="1035"/>
      <c r="N98" s="1035"/>
      <c r="O98" s="1035"/>
      <c r="P98" s="1035"/>
      <c r="Q98" s="1035"/>
      <c r="R98" s="1035"/>
      <c r="S98" s="1059">
        <v>0.46</v>
      </c>
      <c r="T98" s="1059">
        <v>0.54</v>
      </c>
      <c r="U98" s="1035"/>
      <c r="V98" s="1035"/>
      <c r="W98" s="1035"/>
    </row>
  </sheetData>
  <mergeCells count="60">
    <mergeCell ref="S69:S96"/>
    <mergeCell ref="T69:T96"/>
    <mergeCell ref="U69:U96"/>
    <mergeCell ref="V69:V96"/>
    <mergeCell ref="A97:E97"/>
    <mergeCell ref="Q69:Q96"/>
    <mergeCell ref="R69:R96"/>
    <mergeCell ref="A98:E98"/>
    <mergeCell ref="B69:B96"/>
    <mergeCell ref="C69:C96"/>
    <mergeCell ref="N69:N96"/>
    <mergeCell ref="P69:P96"/>
    <mergeCell ref="W31:W96"/>
    <mergeCell ref="C34:C48"/>
    <mergeCell ref="V34:V48"/>
    <mergeCell ref="A49:A96"/>
    <mergeCell ref="C49:C55"/>
    <mergeCell ref="L49:L55"/>
    <mergeCell ref="T49:T55"/>
    <mergeCell ref="U49:U55"/>
    <mergeCell ref="V49:V55"/>
    <mergeCell ref="B56:B68"/>
    <mergeCell ref="C56:C68"/>
    <mergeCell ref="V56:V68"/>
    <mergeCell ref="M49:M55"/>
    <mergeCell ref="N49:N55"/>
    <mergeCell ref="P49:P55"/>
    <mergeCell ref="Q49:Q55"/>
    <mergeCell ref="T3:T5"/>
    <mergeCell ref="U3:U5"/>
    <mergeCell ref="V3:V5"/>
    <mergeCell ref="A31:A48"/>
    <mergeCell ref="B31:B55"/>
    <mergeCell ref="C31:C33"/>
    <mergeCell ref="V31:V33"/>
    <mergeCell ref="R49:R55"/>
    <mergeCell ref="S49:S55"/>
    <mergeCell ref="A6:A30"/>
    <mergeCell ref="B6:B30"/>
    <mergeCell ref="C6:C23"/>
    <mergeCell ref="V6:V23"/>
    <mergeCell ref="W6:W30"/>
    <mergeCell ref="C24:C30"/>
    <mergeCell ref="V24:V30"/>
    <mergeCell ref="A1:W1"/>
    <mergeCell ref="A2:W2"/>
    <mergeCell ref="A3:C5"/>
    <mergeCell ref="D3:D5"/>
    <mergeCell ref="E3:E5"/>
    <mergeCell ref="F3:G3"/>
    <mergeCell ref="H3:I3"/>
    <mergeCell ref="J3:K3"/>
    <mergeCell ref="L3:M3"/>
    <mergeCell ref="N3:O3"/>
    <mergeCell ref="W3:W5"/>
    <mergeCell ref="P4:P5"/>
    <mergeCell ref="Q4:Q5"/>
    <mergeCell ref="P3:Q3"/>
    <mergeCell ref="R3:R5"/>
    <mergeCell ref="S3:S5"/>
  </mergeCells>
  <phoneticPr fontId="107" type="noConversion"/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76"/>
  <sheetViews>
    <sheetView workbookViewId="0">
      <selection activeCell="D6" sqref="D6"/>
    </sheetView>
  </sheetViews>
  <sheetFormatPr defaultColWidth="9" defaultRowHeight="14.25"/>
  <cols>
    <col min="1" max="4" width="3.125" style="32" customWidth="1"/>
    <col min="5" max="5" width="20.375" style="32" customWidth="1"/>
    <col min="6" max="13" width="4.375" style="32" customWidth="1"/>
    <col min="14" max="15" width="4.625" style="32" customWidth="1"/>
    <col min="16" max="17" width="5.625" style="32" customWidth="1"/>
    <col min="18" max="252" width="9" style="32"/>
    <col min="253" max="256" width="3.125" style="32" customWidth="1"/>
    <col min="257" max="257" width="20.375" style="32" customWidth="1"/>
    <col min="258" max="265" width="4.375" style="32" customWidth="1"/>
    <col min="266" max="267" width="4.625" style="32" customWidth="1"/>
    <col min="268" max="268" width="6.875" style="32" customWidth="1"/>
    <col min="269" max="269" width="5.625" style="32" customWidth="1"/>
    <col min="270" max="508" width="9" style="32"/>
    <col min="509" max="512" width="3.125" style="32" customWidth="1"/>
    <col min="513" max="513" width="20.375" style="32" customWidth="1"/>
    <col min="514" max="521" width="4.375" style="32" customWidth="1"/>
    <col min="522" max="523" width="4.625" style="32" customWidth="1"/>
    <col min="524" max="524" width="6.875" style="32" customWidth="1"/>
    <col min="525" max="525" width="5.625" style="32" customWidth="1"/>
    <col min="526" max="764" width="9" style="32"/>
    <col min="765" max="768" width="3.125" style="32" customWidth="1"/>
    <col min="769" max="769" width="20.375" style="32" customWidth="1"/>
    <col min="770" max="777" width="4.375" style="32" customWidth="1"/>
    <col min="778" max="779" width="4.625" style="32" customWidth="1"/>
    <col min="780" max="780" width="6.875" style="32" customWidth="1"/>
    <col min="781" max="781" width="5.625" style="32" customWidth="1"/>
    <col min="782" max="1020" width="9" style="32"/>
    <col min="1021" max="1024" width="3.125" style="32" customWidth="1"/>
    <col min="1025" max="1025" width="20.375" style="32" customWidth="1"/>
    <col min="1026" max="1033" width="4.375" style="32" customWidth="1"/>
    <col min="1034" max="1035" width="4.625" style="32" customWidth="1"/>
    <col min="1036" max="1036" width="6.875" style="32" customWidth="1"/>
    <col min="1037" max="1037" width="5.625" style="32" customWidth="1"/>
    <col min="1038" max="1276" width="9" style="32"/>
    <col min="1277" max="1280" width="3.125" style="32" customWidth="1"/>
    <col min="1281" max="1281" width="20.375" style="32" customWidth="1"/>
    <col min="1282" max="1289" width="4.375" style="32" customWidth="1"/>
    <col min="1290" max="1291" width="4.625" style="32" customWidth="1"/>
    <col min="1292" max="1292" width="6.875" style="32" customWidth="1"/>
    <col min="1293" max="1293" width="5.625" style="32" customWidth="1"/>
    <col min="1294" max="1532" width="9" style="32"/>
    <col min="1533" max="1536" width="3.125" style="32" customWidth="1"/>
    <col min="1537" max="1537" width="20.375" style="32" customWidth="1"/>
    <col min="1538" max="1545" width="4.375" style="32" customWidth="1"/>
    <col min="1546" max="1547" width="4.625" style="32" customWidth="1"/>
    <col min="1548" max="1548" width="6.875" style="32" customWidth="1"/>
    <col min="1549" max="1549" width="5.625" style="32" customWidth="1"/>
    <col min="1550" max="1788" width="9" style="32"/>
    <col min="1789" max="1792" width="3.125" style="32" customWidth="1"/>
    <col min="1793" max="1793" width="20.375" style="32" customWidth="1"/>
    <col min="1794" max="1801" width="4.375" style="32" customWidth="1"/>
    <col min="1802" max="1803" width="4.625" style="32" customWidth="1"/>
    <col min="1804" max="1804" width="6.875" style="32" customWidth="1"/>
    <col min="1805" max="1805" width="5.625" style="32" customWidth="1"/>
    <col min="1806" max="2044" width="9" style="32"/>
    <col min="2045" max="2048" width="3.125" style="32" customWidth="1"/>
    <col min="2049" max="2049" width="20.375" style="32" customWidth="1"/>
    <col min="2050" max="2057" width="4.375" style="32" customWidth="1"/>
    <col min="2058" max="2059" width="4.625" style="32" customWidth="1"/>
    <col min="2060" max="2060" width="6.875" style="32" customWidth="1"/>
    <col min="2061" max="2061" width="5.625" style="32" customWidth="1"/>
    <col min="2062" max="2300" width="9" style="32"/>
    <col min="2301" max="2304" width="3.125" style="32" customWidth="1"/>
    <col min="2305" max="2305" width="20.375" style="32" customWidth="1"/>
    <col min="2306" max="2313" width="4.375" style="32" customWidth="1"/>
    <col min="2314" max="2315" width="4.625" style="32" customWidth="1"/>
    <col min="2316" max="2316" width="6.875" style="32" customWidth="1"/>
    <col min="2317" max="2317" width="5.625" style="32" customWidth="1"/>
    <col min="2318" max="2556" width="9" style="32"/>
    <col min="2557" max="2560" width="3.125" style="32" customWidth="1"/>
    <col min="2561" max="2561" width="20.375" style="32" customWidth="1"/>
    <col min="2562" max="2569" width="4.375" style="32" customWidth="1"/>
    <col min="2570" max="2571" width="4.625" style="32" customWidth="1"/>
    <col min="2572" max="2572" width="6.875" style="32" customWidth="1"/>
    <col min="2573" max="2573" width="5.625" style="32" customWidth="1"/>
    <col min="2574" max="2812" width="9" style="32"/>
    <col min="2813" max="2816" width="3.125" style="32" customWidth="1"/>
    <col min="2817" max="2817" width="20.375" style="32" customWidth="1"/>
    <col min="2818" max="2825" width="4.375" style="32" customWidth="1"/>
    <col min="2826" max="2827" width="4.625" style="32" customWidth="1"/>
    <col min="2828" max="2828" width="6.875" style="32" customWidth="1"/>
    <col min="2829" max="2829" width="5.625" style="32" customWidth="1"/>
    <col min="2830" max="3068" width="9" style="32"/>
    <col min="3069" max="3072" width="3.125" style="32" customWidth="1"/>
    <col min="3073" max="3073" width="20.375" style="32" customWidth="1"/>
    <col min="3074" max="3081" width="4.375" style="32" customWidth="1"/>
    <col min="3082" max="3083" width="4.625" style="32" customWidth="1"/>
    <col min="3084" max="3084" width="6.875" style="32" customWidth="1"/>
    <col min="3085" max="3085" width="5.625" style="32" customWidth="1"/>
    <col min="3086" max="3324" width="9" style="32"/>
    <col min="3325" max="3328" width="3.125" style="32" customWidth="1"/>
    <col min="3329" max="3329" width="20.375" style="32" customWidth="1"/>
    <col min="3330" max="3337" width="4.375" style="32" customWidth="1"/>
    <col min="3338" max="3339" width="4.625" style="32" customWidth="1"/>
    <col min="3340" max="3340" width="6.875" style="32" customWidth="1"/>
    <col min="3341" max="3341" width="5.625" style="32" customWidth="1"/>
    <col min="3342" max="3580" width="9" style="32"/>
    <col min="3581" max="3584" width="3.125" style="32" customWidth="1"/>
    <col min="3585" max="3585" width="20.375" style="32" customWidth="1"/>
    <col min="3586" max="3593" width="4.375" style="32" customWidth="1"/>
    <col min="3594" max="3595" width="4.625" style="32" customWidth="1"/>
    <col min="3596" max="3596" width="6.875" style="32" customWidth="1"/>
    <col min="3597" max="3597" width="5.625" style="32" customWidth="1"/>
    <col min="3598" max="3836" width="9" style="32"/>
    <col min="3837" max="3840" width="3.125" style="32" customWidth="1"/>
    <col min="3841" max="3841" width="20.375" style="32" customWidth="1"/>
    <col min="3842" max="3849" width="4.375" style="32" customWidth="1"/>
    <col min="3850" max="3851" width="4.625" style="32" customWidth="1"/>
    <col min="3852" max="3852" width="6.875" style="32" customWidth="1"/>
    <col min="3853" max="3853" width="5.625" style="32" customWidth="1"/>
    <col min="3854" max="4092" width="9" style="32"/>
    <col min="4093" max="4096" width="3.125" style="32" customWidth="1"/>
    <col min="4097" max="4097" width="20.375" style="32" customWidth="1"/>
    <col min="4098" max="4105" width="4.375" style="32" customWidth="1"/>
    <col min="4106" max="4107" width="4.625" style="32" customWidth="1"/>
    <col min="4108" max="4108" width="6.875" style="32" customWidth="1"/>
    <col min="4109" max="4109" width="5.625" style="32" customWidth="1"/>
    <col min="4110" max="4348" width="9" style="32"/>
    <col min="4349" max="4352" width="3.125" style="32" customWidth="1"/>
    <col min="4353" max="4353" width="20.375" style="32" customWidth="1"/>
    <col min="4354" max="4361" width="4.375" style="32" customWidth="1"/>
    <col min="4362" max="4363" width="4.625" style="32" customWidth="1"/>
    <col min="4364" max="4364" width="6.875" style="32" customWidth="1"/>
    <col min="4365" max="4365" width="5.625" style="32" customWidth="1"/>
    <col min="4366" max="4604" width="9" style="32"/>
    <col min="4605" max="4608" width="3.125" style="32" customWidth="1"/>
    <col min="4609" max="4609" width="20.375" style="32" customWidth="1"/>
    <col min="4610" max="4617" width="4.375" style="32" customWidth="1"/>
    <col min="4618" max="4619" width="4.625" style="32" customWidth="1"/>
    <col min="4620" max="4620" width="6.875" style="32" customWidth="1"/>
    <col min="4621" max="4621" width="5.625" style="32" customWidth="1"/>
    <col min="4622" max="4860" width="9" style="32"/>
    <col min="4861" max="4864" width="3.125" style="32" customWidth="1"/>
    <col min="4865" max="4865" width="20.375" style="32" customWidth="1"/>
    <col min="4866" max="4873" width="4.375" style="32" customWidth="1"/>
    <col min="4874" max="4875" width="4.625" style="32" customWidth="1"/>
    <col min="4876" max="4876" width="6.875" style="32" customWidth="1"/>
    <col min="4877" max="4877" width="5.625" style="32" customWidth="1"/>
    <col min="4878" max="5116" width="9" style="32"/>
    <col min="5117" max="5120" width="3.125" style="32" customWidth="1"/>
    <col min="5121" max="5121" width="20.375" style="32" customWidth="1"/>
    <col min="5122" max="5129" width="4.375" style="32" customWidth="1"/>
    <col min="5130" max="5131" width="4.625" style="32" customWidth="1"/>
    <col min="5132" max="5132" width="6.875" style="32" customWidth="1"/>
    <col min="5133" max="5133" width="5.625" style="32" customWidth="1"/>
    <col min="5134" max="5372" width="9" style="32"/>
    <col min="5373" max="5376" width="3.125" style="32" customWidth="1"/>
    <col min="5377" max="5377" width="20.375" style="32" customWidth="1"/>
    <col min="5378" max="5385" width="4.375" style="32" customWidth="1"/>
    <col min="5386" max="5387" width="4.625" style="32" customWidth="1"/>
    <col min="5388" max="5388" width="6.875" style="32" customWidth="1"/>
    <col min="5389" max="5389" width="5.625" style="32" customWidth="1"/>
    <col min="5390" max="5628" width="9" style="32"/>
    <col min="5629" max="5632" width="3.125" style="32" customWidth="1"/>
    <col min="5633" max="5633" width="20.375" style="32" customWidth="1"/>
    <col min="5634" max="5641" width="4.375" style="32" customWidth="1"/>
    <col min="5642" max="5643" width="4.625" style="32" customWidth="1"/>
    <col min="5644" max="5644" width="6.875" style="32" customWidth="1"/>
    <col min="5645" max="5645" width="5.625" style="32" customWidth="1"/>
    <col min="5646" max="5884" width="9" style="32"/>
    <col min="5885" max="5888" width="3.125" style="32" customWidth="1"/>
    <col min="5889" max="5889" width="20.375" style="32" customWidth="1"/>
    <col min="5890" max="5897" width="4.375" style="32" customWidth="1"/>
    <col min="5898" max="5899" width="4.625" style="32" customWidth="1"/>
    <col min="5900" max="5900" width="6.875" style="32" customWidth="1"/>
    <col min="5901" max="5901" width="5.625" style="32" customWidth="1"/>
    <col min="5902" max="6140" width="9" style="32"/>
    <col min="6141" max="6144" width="3.125" style="32" customWidth="1"/>
    <col min="6145" max="6145" width="20.375" style="32" customWidth="1"/>
    <col min="6146" max="6153" width="4.375" style="32" customWidth="1"/>
    <col min="6154" max="6155" width="4.625" style="32" customWidth="1"/>
    <col min="6156" max="6156" width="6.875" style="32" customWidth="1"/>
    <col min="6157" max="6157" width="5.625" style="32" customWidth="1"/>
    <col min="6158" max="6396" width="9" style="32"/>
    <col min="6397" max="6400" width="3.125" style="32" customWidth="1"/>
    <col min="6401" max="6401" width="20.375" style="32" customWidth="1"/>
    <col min="6402" max="6409" width="4.375" style="32" customWidth="1"/>
    <col min="6410" max="6411" width="4.625" style="32" customWidth="1"/>
    <col min="6412" max="6412" width="6.875" style="32" customWidth="1"/>
    <col min="6413" max="6413" width="5.625" style="32" customWidth="1"/>
    <col min="6414" max="6652" width="9" style="32"/>
    <col min="6653" max="6656" width="3.125" style="32" customWidth="1"/>
    <col min="6657" max="6657" width="20.375" style="32" customWidth="1"/>
    <col min="6658" max="6665" width="4.375" style="32" customWidth="1"/>
    <col min="6666" max="6667" width="4.625" style="32" customWidth="1"/>
    <col min="6668" max="6668" width="6.875" style="32" customWidth="1"/>
    <col min="6669" max="6669" width="5.625" style="32" customWidth="1"/>
    <col min="6670" max="6908" width="9" style="32"/>
    <col min="6909" max="6912" width="3.125" style="32" customWidth="1"/>
    <col min="6913" max="6913" width="20.375" style="32" customWidth="1"/>
    <col min="6914" max="6921" width="4.375" style="32" customWidth="1"/>
    <col min="6922" max="6923" width="4.625" style="32" customWidth="1"/>
    <col min="6924" max="6924" width="6.875" style="32" customWidth="1"/>
    <col min="6925" max="6925" width="5.625" style="32" customWidth="1"/>
    <col min="6926" max="7164" width="9" style="32"/>
    <col min="7165" max="7168" width="3.125" style="32" customWidth="1"/>
    <col min="7169" max="7169" width="20.375" style="32" customWidth="1"/>
    <col min="7170" max="7177" width="4.375" style="32" customWidth="1"/>
    <col min="7178" max="7179" width="4.625" style="32" customWidth="1"/>
    <col min="7180" max="7180" width="6.875" style="32" customWidth="1"/>
    <col min="7181" max="7181" width="5.625" style="32" customWidth="1"/>
    <col min="7182" max="7420" width="9" style="32"/>
    <col min="7421" max="7424" width="3.125" style="32" customWidth="1"/>
    <col min="7425" max="7425" width="20.375" style="32" customWidth="1"/>
    <col min="7426" max="7433" width="4.375" style="32" customWidth="1"/>
    <col min="7434" max="7435" width="4.625" style="32" customWidth="1"/>
    <col min="7436" max="7436" width="6.875" style="32" customWidth="1"/>
    <col min="7437" max="7437" width="5.625" style="32" customWidth="1"/>
    <col min="7438" max="7676" width="9" style="32"/>
    <col min="7677" max="7680" width="3.125" style="32" customWidth="1"/>
    <col min="7681" max="7681" width="20.375" style="32" customWidth="1"/>
    <col min="7682" max="7689" width="4.375" style="32" customWidth="1"/>
    <col min="7690" max="7691" width="4.625" style="32" customWidth="1"/>
    <col min="7692" max="7692" width="6.875" style="32" customWidth="1"/>
    <col min="7693" max="7693" width="5.625" style="32" customWidth="1"/>
    <col min="7694" max="7932" width="9" style="32"/>
    <col min="7933" max="7936" width="3.125" style="32" customWidth="1"/>
    <col min="7937" max="7937" width="20.375" style="32" customWidth="1"/>
    <col min="7938" max="7945" width="4.375" style="32" customWidth="1"/>
    <col min="7946" max="7947" width="4.625" style="32" customWidth="1"/>
    <col min="7948" max="7948" width="6.875" style="32" customWidth="1"/>
    <col min="7949" max="7949" width="5.625" style="32" customWidth="1"/>
    <col min="7950" max="8188" width="9" style="32"/>
    <col min="8189" max="8192" width="3.125" style="32" customWidth="1"/>
    <col min="8193" max="8193" width="20.375" style="32" customWidth="1"/>
    <col min="8194" max="8201" width="4.375" style="32" customWidth="1"/>
    <col min="8202" max="8203" width="4.625" style="32" customWidth="1"/>
    <col min="8204" max="8204" width="6.875" style="32" customWidth="1"/>
    <col min="8205" max="8205" width="5.625" style="32" customWidth="1"/>
    <col min="8206" max="8444" width="9" style="32"/>
    <col min="8445" max="8448" width="3.125" style="32" customWidth="1"/>
    <col min="8449" max="8449" width="20.375" style="32" customWidth="1"/>
    <col min="8450" max="8457" width="4.375" style="32" customWidth="1"/>
    <col min="8458" max="8459" width="4.625" style="32" customWidth="1"/>
    <col min="8460" max="8460" width="6.875" style="32" customWidth="1"/>
    <col min="8461" max="8461" width="5.625" style="32" customWidth="1"/>
    <col min="8462" max="8700" width="9" style="32"/>
    <col min="8701" max="8704" width="3.125" style="32" customWidth="1"/>
    <col min="8705" max="8705" width="20.375" style="32" customWidth="1"/>
    <col min="8706" max="8713" width="4.375" style="32" customWidth="1"/>
    <col min="8714" max="8715" width="4.625" style="32" customWidth="1"/>
    <col min="8716" max="8716" width="6.875" style="32" customWidth="1"/>
    <col min="8717" max="8717" width="5.625" style="32" customWidth="1"/>
    <col min="8718" max="8956" width="9" style="32"/>
    <col min="8957" max="8960" width="3.125" style="32" customWidth="1"/>
    <col min="8961" max="8961" width="20.375" style="32" customWidth="1"/>
    <col min="8962" max="8969" width="4.375" style="32" customWidth="1"/>
    <col min="8970" max="8971" width="4.625" style="32" customWidth="1"/>
    <col min="8972" max="8972" width="6.875" style="32" customWidth="1"/>
    <col min="8973" max="8973" width="5.625" style="32" customWidth="1"/>
    <col min="8974" max="9212" width="9" style="32"/>
    <col min="9213" max="9216" width="3.125" style="32" customWidth="1"/>
    <col min="9217" max="9217" width="20.375" style="32" customWidth="1"/>
    <col min="9218" max="9225" width="4.375" style="32" customWidth="1"/>
    <col min="9226" max="9227" width="4.625" style="32" customWidth="1"/>
    <col min="9228" max="9228" width="6.875" style="32" customWidth="1"/>
    <col min="9229" max="9229" width="5.625" style="32" customWidth="1"/>
    <col min="9230" max="9468" width="9" style="32"/>
    <col min="9469" max="9472" width="3.125" style="32" customWidth="1"/>
    <col min="9473" max="9473" width="20.375" style="32" customWidth="1"/>
    <col min="9474" max="9481" width="4.375" style="32" customWidth="1"/>
    <col min="9482" max="9483" width="4.625" style="32" customWidth="1"/>
    <col min="9484" max="9484" width="6.875" style="32" customWidth="1"/>
    <col min="9485" max="9485" width="5.625" style="32" customWidth="1"/>
    <col min="9486" max="9724" width="9" style="32"/>
    <col min="9725" max="9728" width="3.125" style="32" customWidth="1"/>
    <col min="9729" max="9729" width="20.375" style="32" customWidth="1"/>
    <col min="9730" max="9737" width="4.375" style="32" customWidth="1"/>
    <col min="9738" max="9739" width="4.625" style="32" customWidth="1"/>
    <col min="9740" max="9740" width="6.875" style="32" customWidth="1"/>
    <col min="9741" max="9741" width="5.625" style="32" customWidth="1"/>
    <col min="9742" max="9980" width="9" style="32"/>
    <col min="9981" max="9984" width="3.125" style="32" customWidth="1"/>
    <col min="9985" max="9985" width="20.375" style="32" customWidth="1"/>
    <col min="9986" max="9993" width="4.375" style="32" customWidth="1"/>
    <col min="9994" max="9995" width="4.625" style="32" customWidth="1"/>
    <col min="9996" max="9996" width="6.875" style="32" customWidth="1"/>
    <col min="9997" max="9997" width="5.625" style="32" customWidth="1"/>
    <col min="9998" max="10236" width="9" style="32"/>
    <col min="10237" max="10240" width="3.125" style="32" customWidth="1"/>
    <col min="10241" max="10241" width="20.375" style="32" customWidth="1"/>
    <col min="10242" max="10249" width="4.375" style="32" customWidth="1"/>
    <col min="10250" max="10251" width="4.625" style="32" customWidth="1"/>
    <col min="10252" max="10252" width="6.875" style="32" customWidth="1"/>
    <col min="10253" max="10253" width="5.625" style="32" customWidth="1"/>
    <col min="10254" max="10492" width="9" style="32"/>
    <col min="10493" max="10496" width="3.125" style="32" customWidth="1"/>
    <col min="10497" max="10497" width="20.375" style="32" customWidth="1"/>
    <col min="10498" max="10505" width="4.375" style="32" customWidth="1"/>
    <col min="10506" max="10507" width="4.625" style="32" customWidth="1"/>
    <col min="10508" max="10508" width="6.875" style="32" customWidth="1"/>
    <col min="10509" max="10509" width="5.625" style="32" customWidth="1"/>
    <col min="10510" max="10748" width="9" style="32"/>
    <col min="10749" max="10752" width="3.125" style="32" customWidth="1"/>
    <col min="10753" max="10753" width="20.375" style="32" customWidth="1"/>
    <col min="10754" max="10761" width="4.375" style="32" customWidth="1"/>
    <col min="10762" max="10763" width="4.625" style="32" customWidth="1"/>
    <col min="10764" max="10764" width="6.875" style="32" customWidth="1"/>
    <col min="10765" max="10765" width="5.625" style="32" customWidth="1"/>
    <col min="10766" max="11004" width="9" style="32"/>
    <col min="11005" max="11008" width="3.125" style="32" customWidth="1"/>
    <col min="11009" max="11009" width="20.375" style="32" customWidth="1"/>
    <col min="11010" max="11017" width="4.375" style="32" customWidth="1"/>
    <col min="11018" max="11019" width="4.625" style="32" customWidth="1"/>
    <col min="11020" max="11020" width="6.875" style="32" customWidth="1"/>
    <col min="11021" max="11021" width="5.625" style="32" customWidth="1"/>
    <col min="11022" max="11260" width="9" style="32"/>
    <col min="11261" max="11264" width="3.125" style="32" customWidth="1"/>
    <col min="11265" max="11265" width="20.375" style="32" customWidth="1"/>
    <col min="11266" max="11273" width="4.375" style="32" customWidth="1"/>
    <col min="11274" max="11275" width="4.625" style="32" customWidth="1"/>
    <col min="11276" max="11276" width="6.875" style="32" customWidth="1"/>
    <col min="11277" max="11277" width="5.625" style="32" customWidth="1"/>
    <col min="11278" max="11516" width="9" style="32"/>
    <col min="11517" max="11520" width="3.125" style="32" customWidth="1"/>
    <col min="11521" max="11521" width="20.375" style="32" customWidth="1"/>
    <col min="11522" max="11529" width="4.375" style="32" customWidth="1"/>
    <col min="11530" max="11531" width="4.625" style="32" customWidth="1"/>
    <col min="11532" max="11532" width="6.875" style="32" customWidth="1"/>
    <col min="11533" max="11533" width="5.625" style="32" customWidth="1"/>
    <col min="11534" max="11772" width="9" style="32"/>
    <col min="11773" max="11776" width="3.125" style="32" customWidth="1"/>
    <col min="11777" max="11777" width="20.375" style="32" customWidth="1"/>
    <col min="11778" max="11785" width="4.375" style="32" customWidth="1"/>
    <col min="11786" max="11787" width="4.625" style="32" customWidth="1"/>
    <col min="11788" max="11788" width="6.875" style="32" customWidth="1"/>
    <col min="11789" max="11789" width="5.625" style="32" customWidth="1"/>
    <col min="11790" max="12028" width="9" style="32"/>
    <col min="12029" max="12032" width="3.125" style="32" customWidth="1"/>
    <col min="12033" max="12033" width="20.375" style="32" customWidth="1"/>
    <col min="12034" max="12041" width="4.375" style="32" customWidth="1"/>
    <col min="12042" max="12043" width="4.625" style="32" customWidth="1"/>
    <col min="12044" max="12044" width="6.875" style="32" customWidth="1"/>
    <col min="12045" max="12045" width="5.625" style="32" customWidth="1"/>
    <col min="12046" max="12284" width="9" style="32"/>
    <col min="12285" max="12288" width="3.125" style="32" customWidth="1"/>
    <col min="12289" max="12289" width="20.375" style="32" customWidth="1"/>
    <col min="12290" max="12297" width="4.375" style="32" customWidth="1"/>
    <col min="12298" max="12299" width="4.625" style="32" customWidth="1"/>
    <col min="12300" max="12300" width="6.875" style="32" customWidth="1"/>
    <col min="12301" max="12301" width="5.625" style="32" customWidth="1"/>
    <col min="12302" max="12540" width="9" style="32"/>
    <col min="12541" max="12544" width="3.125" style="32" customWidth="1"/>
    <col min="12545" max="12545" width="20.375" style="32" customWidth="1"/>
    <col min="12546" max="12553" width="4.375" style="32" customWidth="1"/>
    <col min="12554" max="12555" width="4.625" style="32" customWidth="1"/>
    <col min="12556" max="12556" width="6.875" style="32" customWidth="1"/>
    <col min="12557" max="12557" width="5.625" style="32" customWidth="1"/>
    <col min="12558" max="12796" width="9" style="32"/>
    <col min="12797" max="12800" width="3.125" style="32" customWidth="1"/>
    <col min="12801" max="12801" width="20.375" style="32" customWidth="1"/>
    <col min="12802" max="12809" width="4.375" style="32" customWidth="1"/>
    <col min="12810" max="12811" width="4.625" style="32" customWidth="1"/>
    <col min="12812" max="12812" width="6.875" style="32" customWidth="1"/>
    <col min="12813" max="12813" width="5.625" style="32" customWidth="1"/>
    <col min="12814" max="13052" width="9" style="32"/>
    <col min="13053" max="13056" width="3.125" style="32" customWidth="1"/>
    <col min="13057" max="13057" width="20.375" style="32" customWidth="1"/>
    <col min="13058" max="13065" width="4.375" style="32" customWidth="1"/>
    <col min="13066" max="13067" width="4.625" style="32" customWidth="1"/>
    <col min="13068" max="13068" width="6.875" style="32" customWidth="1"/>
    <col min="13069" max="13069" width="5.625" style="32" customWidth="1"/>
    <col min="13070" max="13308" width="9" style="32"/>
    <col min="13309" max="13312" width="3.125" style="32" customWidth="1"/>
    <col min="13313" max="13313" width="20.375" style="32" customWidth="1"/>
    <col min="13314" max="13321" width="4.375" style="32" customWidth="1"/>
    <col min="13322" max="13323" width="4.625" style="32" customWidth="1"/>
    <col min="13324" max="13324" width="6.875" style="32" customWidth="1"/>
    <col min="13325" max="13325" width="5.625" style="32" customWidth="1"/>
    <col min="13326" max="13564" width="9" style="32"/>
    <col min="13565" max="13568" width="3.125" style="32" customWidth="1"/>
    <col min="13569" max="13569" width="20.375" style="32" customWidth="1"/>
    <col min="13570" max="13577" width="4.375" style="32" customWidth="1"/>
    <col min="13578" max="13579" width="4.625" style="32" customWidth="1"/>
    <col min="13580" max="13580" width="6.875" style="32" customWidth="1"/>
    <col min="13581" max="13581" width="5.625" style="32" customWidth="1"/>
    <col min="13582" max="13820" width="9" style="32"/>
    <col min="13821" max="13824" width="3.125" style="32" customWidth="1"/>
    <col min="13825" max="13825" width="20.375" style="32" customWidth="1"/>
    <col min="13826" max="13833" width="4.375" style="32" customWidth="1"/>
    <col min="13834" max="13835" width="4.625" style="32" customWidth="1"/>
    <col min="13836" max="13836" width="6.875" style="32" customWidth="1"/>
    <col min="13837" max="13837" width="5.625" style="32" customWidth="1"/>
    <col min="13838" max="14076" width="9" style="32"/>
    <col min="14077" max="14080" width="3.125" style="32" customWidth="1"/>
    <col min="14081" max="14081" width="20.375" style="32" customWidth="1"/>
    <col min="14082" max="14089" width="4.375" style="32" customWidth="1"/>
    <col min="14090" max="14091" width="4.625" style="32" customWidth="1"/>
    <col min="14092" max="14092" width="6.875" style="32" customWidth="1"/>
    <col min="14093" max="14093" width="5.625" style="32" customWidth="1"/>
    <col min="14094" max="14332" width="9" style="32"/>
    <col min="14333" max="14336" width="3.125" style="32" customWidth="1"/>
    <col min="14337" max="14337" width="20.375" style="32" customWidth="1"/>
    <col min="14338" max="14345" width="4.375" style="32" customWidth="1"/>
    <col min="14346" max="14347" width="4.625" style="32" customWidth="1"/>
    <col min="14348" max="14348" width="6.875" style="32" customWidth="1"/>
    <col min="14349" max="14349" width="5.625" style="32" customWidth="1"/>
    <col min="14350" max="14588" width="9" style="32"/>
    <col min="14589" max="14592" width="3.125" style="32" customWidth="1"/>
    <col min="14593" max="14593" width="20.375" style="32" customWidth="1"/>
    <col min="14594" max="14601" width="4.375" style="32" customWidth="1"/>
    <col min="14602" max="14603" width="4.625" style="32" customWidth="1"/>
    <col min="14604" max="14604" width="6.875" style="32" customWidth="1"/>
    <col min="14605" max="14605" width="5.625" style="32" customWidth="1"/>
    <col min="14606" max="14844" width="9" style="32"/>
    <col min="14845" max="14848" width="3.125" style="32" customWidth="1"/>
    <col min="14849" max="14849" width="20.375" style="32" customWidth="1"/>
    <col min="14850" max="14857" width="4.375" style="32" customWidth="1"/>
    <col min="14858" max="14859" width="4.625" style="32" customWidth="1"/>
    <col min="14860" max="14860" width="6.875" style="32" customWidth="1"/>
    <col min="14861" max="14861" width="5.625" style="32" customWidth="1"/>
    <col min="14862" max="15100" width="9" style="32"/>
    <col min="15101" max="15104" width="3.125" style="32" customWidth="1"/>
    <col min="15105" max="15105" width="20.375" style="32" customWidth="1"/>
    <col min="15106" max="15113" width="4.375" style="32" customWidth="1"/>
    <col min="15114" max="15115" width="4.625" style="32" customWidth="1"/>
    <col min="15116" max="15116" width="6.875" style="32" customWidth="1"/>
    <col min="15117" max="15117" width="5.625" style="32" customWidth="1"/>
    <col min="15118" max="15356" width="9" style="32"/>
    <col min="15357" max="15360" width="3.125" style="32" customWidth="1"/>
    <col min="15361" max="15361" width="20.375" style="32" customWidth="1"/>
    <col min="15362" max="15369" width="4.375" style="32" customWidth="1"/>
    <col min="15370" max="15371" width="4.625" style="32" customWidth="1"/>
    <col min="15372" max="15372" width="6.875" style="32" customWidth="1"/>
    <col min="15373" max="15373" width="5.625" style="32" customWidth="1"/>
    <col min="15374" max="15612" width="9" style="32"/>
    <col min="15613" max="15616" width="3.125" style="32" customWidth="1"/>
    <col min="15617" max="15617" width="20.375" style="32" customWidth="1"/>
    <col min="15618" max="15625" width="4.375" style="32" customWidth="1"/>
    <col min="15626" max="15627" width="4.625" style="32" customWidth="1"/>
    <col min="15628" max="15628" width="6.875" style="32" customWidth="1"/>
    <col min="15629" max="15629" width="5.625" style="32" customWidth="1"/>
    <col min="15630" max="15868" width="9" style="32"/>
    <col min="15869" max="15872" width="3.125" style="32" customWidth="1"/>
    <col min="15873" max="15873" width="20.375" style="32" customWidth="1"/>
    <col min="15874" max="15881" width="4.375" style="32" customWidth="1"/>
    <col min="15882" max="15883" width="4.625" style="32" customWidth="1"/>
    <col min="15884" max="15884" width="6.875" style="32" customWidth="1"/>
    <col min="15885" max="15885" width="5.625" style="32" customWidth="1"/>
    <col min="15886" max="16124" width="9" style="32"/>
    <col min="16125" max="16128" width="3.125" style="32" customWidth="1"/>
    <col min="16129" max="16129" width="20.375" style="32" customWidth="1"/>
    <col min="16130" max="16137" width="4.375" style="32" customWidth="1"/>
    <col min="16138" max="16139" width="4.625" style="32" customWidth="1"/>
    <col min="16140" max="16140" width="6.875" style="32" customWidth="1"/>
    <col min="16141" max="16141" width="5.625" style="32" customWidth="1"/>
    <col min="16142" max="16384" width="9" style="32"/>
  </cols>
  <sheetData>
    <row r="1" spans="1:252" s="1" customFormat="1" ht="30" customHeight="1">
      <c r="A1" s="1553" t="s">
        <v>465</v>
      </c>
      <c r="B1" s="1553"/>
      <c r="C1" s="1553"/>
      <c r="D1" s="1553"/>
      <c r="E1" s="1553"/>
      <c r="F1" s="1553"/>
      <c r="G1" s="1553"/>
      <c r="H1" s="1553"/>
      <c r="I1" s="1553"/>
      <c r="J1" s="1553"/>
      <c r="K1" s="1553"/>
      <c r="L1" s="1553"/>
      <c r="M1" s="1553"/>
      <c r="N1" s="1553"/>
      <c r="O1" s="1553"/>
      <c r="P1" s="1553"/>
      <c r="Q1" s="1553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  <c r="BU1" s="32"/>
      <c r="BV1" s="32"/>
      <c r="BW1" s="32"/>
      <c r="BX1" s="32"/>
      <c r="BY1" s="32"/>
      <c r="BZ1" s="32"/>
      <c r="CA1" s="32"/>
      <c r="CB1" s="32"/>
      <c r="CC1" s="32"/>
      <c r="CD1" s="32"/>
      <c r="CE1" s="32"/>
      <c r="CF1" s="32"/>
      <c r="CG1" s="32"/>
      <c r="CH1" s="32"/>
      <c r="CI1" s="32"/>
      <c r="CJ1" s="32"/>
      <c r="CK1" s="32"/>
      <c r="CL1" s="32"/>
      <c r="CM1" s="32"/>
      <c r="CN1" s="32"/>
      <c r="CO1" s="32"/>
      <c r="CP1" s="32"/>
      <c r="CQ1" s="32"/>
      <c r="CR1" s="32"/>
      <c r="CS1" s="32"/>
      <c r="CT1" s="32"/>
      <c r="CU1" s="32"/>
      <c r="CV1" s="32"/>
      <c r="CW1" s="32"/>
      <c r="CX1" s="32"/>
      <c r="CY1" s="32"/>
      <c r="CZ1" s="32"/>
      <c r="DA1" s="32"/>
      <c r="DB1" s="32"/>
      <c r="DC1" s="32"/>
      <c r="DD1" s="32"/>
      <c r="DE1" s="32"/>
      <c r="DF1" s="32"/>
      <c r="DG1" s="32"/>
      <c r="DH1" s="32"/>
      <c r="DI1" s="32"/>
      <c r="DJ1" s="32"/>
      <c r="DK1" s="32"/>
      <c r="DL1" s="32"/>
      <c r="DM1" s="32"/>
      <c r="DN1" s="32"/>
      <c r="DO1" s="32"/>
      <c r="DP1" s="32"/>
      <c r="DQ1" s="32"/>
      <c r="DR1" s="32"/>
      <c r="DS1" s="32"/>
      <c r="DT1" s="32"/>
      <c r="DU1" s="32"/>
      <c r="DV1" s="32"/>
      <c r="DW1" s="32"/>
      <c r="DX1" s="32"/>
      <c r="DY1" s="32"/>
      <c r="DZ1" s="32"/>
      <c r="EA1" s="32"/>
      <c r="EB1" s="32"/>
      <c r="EC1" s="32"/>
      <c r="ED1" s="32"/>
      <c r="EE1" s="32"/>
      <c r="EF1" s="32"/>
      <c r="EG1" s="32"/>
      <c r="EH1" s="32"/>
      <c r="EI1" s="32"/>
      <c r="EJ1" s="32"/>
      <c r="EK1" s="32"/>
      <c r="EL1" s="32"/>
      <c r="EM1" s="32"/>
      <c r="EN1" s="32"/>
      <c r="EO1" s="32"/>
      <c r="EP1" s="32"/>
      <c r="EQ1" s="32"/>
      <c r="ER1" s="32"/>
      <c r="ES1" s="32"/>
      <c r="ET1" s="32"/>
      <c r="EU1" s="32"/>
      <c r="EV1" s="32"/>
      <c r="EW1" s="32"/>
      <c r="EX1" s="32"/>
      <c r="EY1" s="32"/>
      <c r="EZ1" s="32"/>
      <c r="FA1" s="32"/>
      <c r="FB1" s="32"/>
      <c r="FC1" s="32"/>
      <c r="FD1" s="32"/>
      <c r="FE1" s="32"/>
      <c r="FF1" s="32"/>
      <c r="FG1" s="32"/>
      <c r="FH1" s="32"/>
      <c r="FI1" s="32"/>
      <c r="FJ1" s="32"/>
      <c r="FK1" s="32"/>
      <c r="FL1" s="32"/>
      <c r="FM1" s="32"/>
      <c r="FN1" s="32"/>
      <c r="FO1" s="32"/>
      <c r="FP1" s="32"/>
      <c r="FQ1" s="32"/>
      <c r="FR1" s="32"/>
      <c r="FS1" s="32"/>
      <c r="FT1" s="32"/>
      <c r="FU1" s="32"/>
      <c r="FV1" s="32"/>
      <c r="FW1" s="32"/>
      <c r="FX1" s="32"/>
      <c r="FY1" s="32"/>
      <c r="FZ1" s="32"/>
      <c r="GA1" s="32"/>
      <c r="GB1" s="32"/>
      <c r="GC1" s="32"/>
      <c r="GD1" s="32"/>
      <c r="GE1" s="32"/>
      <c r="GF1" s="32"/>
      <c r="GG1" s="32"/>
      <c r="GH1" s="32"/>
      <c r="GI1" s="32"/>
      <c r="GJ1" s="32"/>
      <c r="GK1" s="32"/>
      <c r="GL1" s="32"/>
      <c r="GM1" s="32"/>
      <c r="GN1" s="32"/>
      <c r="GO1" s="32"/>
      <c r="GP1" s="32"/>
      <c r="GQ1" s="32"/>
      <c r="GR1" s="32"/>
      <c r="GS1" s="32"/>
      <c r="GT1" s="32"/>
      <c r="GU1" s="32"/>
      <c r="GV1" s="32"/>
      <c r="GW1" s="32"/>
      <c r="GX1" s="32"/>
      <c r="GY1" s="32"/>
      <c r="GZ1" s="32"/>
      <c r="HA1" s="32"/>
      <c r="HB1" s="32"/>
      <c r="HC1" s="32"/>
      <c r="HD1" s="32"/>
      <c r="HE1" s="32"/>
      <c r="HF1" s="32"/>
      <c r="HG1" s="32"/>
      <c r="HH1" s="32"/>
      <c r="HI1" s="32"/>
      <c r="HJ1" s="32"/>
      <c r="HK1" s="32"/>
      <c r="HL1" s="32"/>
      <c r="HM1" s="32"/>
      <c r="HN1" s="32"/>
      <c r="HO1" s="32"/>
      <c r="HP1" s="32"/>
      <c r="HQ1" s="32"/>
      <c r="HR1" s="32"/>
      <c r="HS1" s="32"/>
      <c r="HT1" s="32"/>
      <c r="HU1" s="32"/>
      <c r="HV1" s="32"/>
      <c r="HW1" s="32"/>
      <c r="HX1" s="32"/>
      <c r="HY1" s="32"/>
      <c r="HZ1" s="32"/>
      <c r="IA1" s="32"/>
      <c r="IB1" s="32"/>
      <c r="IC1" s="32"/>
      <c r="ID1" s="32"/>
      <c r="IE1" s="32"/>
      <c r="IF1" s="32"/>
      <c r="IG1" s="32"/>
      <c r="IH1" s="32"/>
      <c r="II1" s="32"/>
      <c r="IJ1" s="32"/>
      <c r="IK1" s="32"/>
      <c r="IL1" s="32"/>
      <c r="IM1" s="32"/>
      <c r="IN1" s="32"/>
      <c r="IO1" s="32"/>
      <c r="IP1" s="32"/>
      <c r="IQ1" s="32"/>
      <c r="IR1" s="32"/>
    </row>
    <row r="2" spans="1:252" s="1" customFormat="1" ht="15" customHeight="1">
      <c r="A2" s="1554" t="s">
        <v>478</v>
      </c>
      <c r="B2" s="1554"/>
      <c r="C2" s="1554"/>
      <c r="D2" s="1554"/>
      <c r="E2" s="1554"/>
      <c r="F2" s="1554"/>
      <c r="G2" s="1554"/>
      <c r="H2" s="1554"/>
      <c r="I2" s="1554"/>
      <c r="J2" s="1554"/>
      <c r="K2" s="1554"/>
      <c r="L2" s="1554"/>
      <c r="M2" s="1554"/>
      <c r="N2" s="1554"/>
      <c r="O2" s="1554"/>
      <c r="P2" s="1554"/>
      <c r="Q2" s="1554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  <c r="CA2" s="32"/>
      <c r="CB2" s="32"/>
      <c r="CC2" s="32"/>
      <c r="CD2" s="32"/>
      <c r="CE2" s="32"/>
      <c r="CF2" s="32"/>
      <c r="CG2" s="32"/>
      <c r="CH2" s="32"/>
      <c r="CI2" s="32"/>
      <c r="CJ2" s="32"/>
      <c r="CK2" s="32"/>
      <c r="CL2" s="32"/>
      <c r="CM2" s="32"/>
      <c r="CN2" s="32"/>
      <c r="CO2" s="32"/>
      <c r="CP2" s="32"/>
      <c r="CQ2" s="32"/>
      <c r="CR2" s="32"/>
      <c r="CS2" s="32"/>
      <c r="CT2" s="32"/>
      <c r="CU2" s="32"/>
      <c r="CV2" s="32"/>
      <c r="CW2" s="32"/>
      <c r="CX2" s="32"/>
      <c r="CY2" s="32"/>
      <c r="CZ2" s="32"/>
      <c r="DA2" s="32"/>
      <c r="DB2" s="32"/>
      <c r="DC2" s="32"/>
      <c r="DD2" s="32"/>
      <c r="DE2" s="32"/>
      <c r="DF2" s="32"/>
      <c r="DG2" s="32"/>
      <c r="DH2" s="32"/>
      <c r="DI2" s="32"/>
      <c r="DJ2" s="32"/>
      <c r="DK2" s="32"/>
      <c r="DL2" s="32"/>
      <c r="DM2" s="32"/>
      <c r="DN2" s="32"/>
      <c r="DO2" s="32"/>
      <c r="DP2" s="32"/>
      <c r="DQ2" s="32"/>
      <c r="DR2" s="32"/>
      <c r="DS2" s="32"/>
      <c r="DT2" s="32"/>
      <c r="DU2" s="32"/>
      <c r="DV2" s="32"/>
      <c r="DW2" s="32"/>
      <c r="DX2" s="32"/>
      <c r="DY2" s="32"/>
      <c r="DZ2" s="32"/>
      <c r="EA2" s="32"/>
      <c r="EB2" s="32"/>
      <c r="EC2" s="32"/>
      <c r="ED2" s="32"/>
      <c r="EE2" s="32"/>
      <c r="EF2" s="32"/>
      <c r="EG2" s="32"/>
      <c r="EH2" s="32"/>
      <c r="EI2" s="32"/>
      <c r="EJ2" s="32"/>
      <c r="EK2" s="32"/>
      <c r="EL2" s="32"/>
      <c r="EM2" s="32"/>
      <c r="EN2" s="32"/>
      <c r="EO2" s="32"/>
      <c r="EP2" s="32"/>
      <c r="EQ2" s="32"/>
      <c r="ER2" s="32"/>
      <c r="ES2" s="32"/>
      <c r="ET2" s="32"/>
      <c r="EU2" s="32"/>
      <c r="EV2" s="32"/>
      <c r="EW2" s="32"/>
      <c r="EX2" s="32"/>
      <c r="EY2" s="32"/>
      <c r="EZ2" s="32"/>
      <c r="FA2" s="32"/>
      <c r="FB2" s="32"/>
      <c r="FC2" s="32"/>
      <c r="FD2" s="32"/>
      <c r="FE2" s="32"/>
      <c r="FF2" s="32"/>
      <c r="FG2" s="32"/>
      <c r="FH2" s="32"/>
      <c r="FI2" s="32"/>
      <c r="FJ2" s="32"/>
      <c r="FK2" s="32"/>
      <c r="FL2" s="32"/>
      <c r="FM2" s="32"/>
      <c r="FN2" s="32"/>
      <c r="FO2" s="32"/>
      <c r="FP2" s="32"/>
      <c r="FQ2" s="32"/>
      <c r="FR2" s="32"/>
      <c r="FS2" s="32"/>
      <c r="FT2" s="32"/>
      <c r="FU2" s="32"/>
      <c r="FV2" s="32"/>
      <c r="FW2" s="32"/>
      <c r="FX2" s="32"/>
      <c r="FY2" s="32"/>
      <c r="FZ2" s="32"/>
      <c r="GA2" s="32"/>
      <c r="GB2" s="32"/>
      <c r="GC2" s="32"/>
      <c r="GD2" s="32"/>
      <c r="GE2" s="32"/>
      <c r="GF2" s="32"/>
      <c r="GG2" s="32"/>
      <c r="GH2" s="32"/>
      <c r="GI2" s="32"/>
      <c r="GJ2" s="32"/>
      <c r="GK2" s="32"/>
      <c r="GL2" s="32"/>
      <c r="GM2" s="32"/>
      <c r="GN2" s="32"/>
      <c r="GO2" s="32"/>
      <c r="GP2" s="32"/>
      <c r="GQ2" s="32"/>
      <c r="GR2" s="32"/>
      <c r="GS2" s="32"/>
      <c r="GT2" s="32"/>
      <c r="GU2" s="32"/>
      <c r="GV2" s="32"/>
      <c r="GW2" s="32"/>
      <c r="GX2" s="32"/>
      <c r="GY2" s="32"/>
      <c r="GZ2" s="32"/>
      <c r="HA2" s="32"/>
      <c r="HB2" s="32"/>
      <c r="HC2" s="32"/>
      <c r="HD2" s="32"/>
      <c r="HE2" s="32"/>
      <c r="HF2" s="32"/>
      <c r="HG2" s="32"/>
      <c r="HH2" s="32"/>
      <c r="HI2" s="32"/>
      <c r="HJ2" s="32"/>
      <c r="HK2" s="32"/>
      <c r="HL2" s="32"/>
      <c r="HM2" s="32"/>
      <c r="HN2" s="32"/>
      <c r="HO2" s="32"/>
      <c r="HP2" s="32"/>
      <c r="HQ2" s="32"/>
      <c r="HR2" s="32"/>
      <c r="HS2" s="32"/>
      <c r="HT2" s="32"/>
      <c r="HU2" s="32"/>
      <c r="HV2" s="32"/>
      <c r="HW2" s="32"/>
      <c r="HX2" s="32"/>
      <c r="HY2" s="32"/>
      <c r="HZ2" s="32"/>
      <c r="IA2" s="32"/>
      <c r="IB2" s="32"/>
      <c r="IC2" s="32"/>
      <c r="ID2" s="32"/>
      <c r="IE2" s="32"/>
      <c r="IF2" s="32"/>
      <c r="IG2" s="32"/>
      <c r="IH2" s="32"/>
      <c r="II2" s="32"/>
      <c r="IJ2" s="32"/>
      <c r="IK2" s="32"/>
      <c r="IL2" s="32"/>
      <c r="IM2" s="32"/>
      <c r="IN2" s="32"/>
      <c r="IO2" s="32"/>
      <c r="IP2" s="32"/>
      <c r="IQ2" s="32"/>
      <c r="IR2" s="32"/>
    </row>
    <row r="3" spans="1:252" s="1" customFormat="1" ht="18" customHeight="1">
      <c r="A3" s="1539" t="s">
        <v>1</v>
      </c>
      <c r="B3" s="1539"/>
      <c r="C3" s="1555"/>
      <c r="D3" s="1534" t="s">
        <v>2</v>
      </c>
      <c r="E3" s="1539" t="s">
        <v>3</v>
      </c>
      <c r="F3" s="1555" t="s">
        <v>4</v>
      </c>
      <c r="G3" s="1555"/>
      <c r="H3" s="1555" t="s">
        <v>5</v>
      </c>
      <c r="I3" s="1555"/>
      <c r="J3" s="1555" t="s">
        <v>6</v>
      </c>
      <c r="K3" s="1555"/>
      <c r="L3" s="1555" t="s">
        <v>109</v>
      </c>
      <c r="M3" s="1555"/>
      <c r="N3" s="1534" t="s">
        <v>8</v>
      </c>
      <c r="O3" s="1534" t="s">
        <v>9</v>
      </c>
      <c r="P3" s="1539" t="s">
        <v>10</v>
      </c>
      <c r="Q3" s="1529" t="s">
        <v>11</v>
      </c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  <c r="BU3" s="32"/>
      <c r="BV3" s="32"/>
      <c r="BW3" s="32"/>
      <c r="BX3" s="32"/>
      <c r="BY3" s="32"/>
      <c r="BZ3" s="32"/>
      <c r="CA3" s="32"/>
      <c r="CB3" s="32"/>
      <c r="CC3" s="32"/>
      <c r="CD3" s="32"/>
      <c r="CE3" s="32"/>
      <c r="CF3" s="32"/>
      <c r="CG3" s="32"/>
      <c r="CH3" s="32"/>
      <c r="CI3" s="32"/>
      <c r="CJ3" s="32"/>
      <c r="CK3" s="32"/>
      <c r="CL3" s="32"/>
      <c r="CM3" s="32"/>
      <c r="CN3" s="32"/>
      <c r="CO3" s="32"/>
      <c r="CP3" s="32"/>
      <c r="CQ3" s="32"/>
      <c r="CR3" s="32"/>
      <c r="CS3" s="32"/>
      <c r="CT3" s="32"/>
      <c r="CU3" s="32"/>
      <c r="CV3" s="32"/>
      <c r="CW3" s="32"/>
      <c r="CX3" s="32"/>
      <c r="CY3" s="32"/>
      <c r="CZ3" s="32"/>
      <c r="DA3" s="32"/>
      <c r="DB3" s="32"/>
      <c r="DC3" s="32"/>
      <c r="DD3" s="32"/>
      <c r="DE3" s="32"/>
      <c r="DF3" s="32"/>
      <c r="DG3" s="32"/>
      <c r="DH3" s="32"/>
      <c r="DI3" s="32"/>
      <c r="DJ3" s="32"/>
      <c r="DK3" s="32"/>
      <c r="DL3" s="32"/>
      <c r="DM3" s="32"/>
      <c r="DN3" s="32"/>
      <c r="DO3" s="32"/>
      <c r="DP3" s="32"/>
      <c r="DQ3" s="32"/>
      <c r="DR3" s="32"/>
      <c r="DS3" s="32"/>
      <c r="DT3" s="32"/>
      <c r="DU3" s="32"/>
      <c r="DV3" s="32"/>
      <c r="DW3" s="32"/>
      <c r="DX3" s="32"/>
      <c r="DY3" s="32"/>
      <c r="DZ3" s="32"/>
      <c r="EA3" s="32"/>
      <c r="EB3" s="32"/>
      <c r="EC3" s="32"/>
      <c r="ED3" s="32"/>
      <c r="EE3" s="32"/>
      <c r="EF3" s="32"/>
      <c r="EG3" s="32"/>
      <c r="EH3" s="32"/>
      <c r="EI3" s="32"/>
      <c r="EJ3" s="32"/>
      <c r="EK3" s="32"/>
      <c r="EL3" s="32"/>
      <c r="EM3" s="32"/>
      <c r="EN3" s="32"/>
      <c r="EO3" s="32"/>
      <c r="EP3" s="32"/>
      <c r="EQ3" s="32"/>
      <c r="ER3" s="32"/>
      <c r="ES3" s="32"/>
      <c r="ET3" s="32"/>
      <c r="EU3" s="32"/>
      <c r="EV3" s="32"/>
      <c r="EW3" s="32"/>
      <c r="EX3" s="32"/>
      <c r="EY3" s="32"/>
      <c r="EZ3" s="32"/>
      <c r="FA3" s="32"/>
      <c r="FB3" s="32"/>
      <c r="FC3" s="32"/>
      <c r="FD3" s="32"/>
      <c r="FE3" s="32"/>
      <c r="FF3" s="32"/>
      <c r="FG3" s="32"/>
      <c r="FH3" s="32"/>
      <c r="FI3" s="32"/>
      <c r="FJ3" s="32"/>
      <c r="FK3" s="32"/>
      <c r="FL3" s="32"/>
      <c r="FM3" s="32"/>
      <c r="FN3" s="32"/>
      <c r="FO3" s="32"/>
      <c r="FP3" s="32"/>
      <c r="FQ3" s="32"/>
      <c r="FR3" s="32"/>
      <c r="FS3" s="32"/>
      <c r="FT3" s="32"/>
      <c r="FU3" s="32"/>
      <c r="FV3" s="32"/>
      <c r="FW3" s="32"/>
      <c r="FX3" s="32"/>
      <c r="FY3" s="32"/>
      <c r="FZ3" s="32"/>
      <c r="GA3" s="32"/>
      <c r="GB3" s="32"/>
      <c r="GC3" s="32"/>
      <c r="GD3" s="32"/>
      <c r="GE3" s="32"/>
      <c r="GF3" s="32"/>
      <c r="GG3" s="32"/>
      <c r="GH3" s="32"/>
      <c r="GI3" s="32"/>
      <c r="GJ3" s="32"/>
      <c r="GK3" s="32"/>
      <c r="GL3" s="32"/>
      <c r="GM3" s="32"/>
      <c r="GN3" s="32"/>
      <c r="GO3" s="32"/>
      <c r="GP3" s="32"/>
      <c r="GQ3" s="32"/>
      <c r="GR3" s="32"/>
      <c r="GS3" s="32"/>
      <c r="GT3" s="32"/>
      <c r="GU3" s="32"/>
      <c r="GV3" s="32"/>
      <c r="GW3" s="32"/>
      <c r="GX3" s="32"/>
      <c r="GY3" s="32"/>
      <c r="GZ3" s="32"/>
      <c r="HA3" s="32"/>
      <c r="HB3" s="32"/>
      <c r="HC3" s="32"/>
      <c r="HD3" s="32"/>
      <c r="HE3" s="32"/>
      <c r="HF3" s="32"/>
      <c r="HG3" s="32"/>
      <c r="HH3" s="32"/>
      <c r="HI3" s="32"/>
      <c r="HJ3" s="32"/>
      <c r="HK3" s="32"/>
      <c r="HL3" s="32"/>
      <c r="HM3" s="32"/>
      <c r="HN3" s="32"/>
      <c r="HO3" s="32"/>
      <c r="HP3" s="32"/>
      <c r="HQ3" s="32"/>
      <c r="HR3" s="32"/>
      <c r="HS3" s="32"/>
      <c r="HT3" s="32"/>
      <c r="HU3" s="32"/>
      <c r="HV3" s="32"/>
      <c r="HW3" s="32"/>
      <c r="HX3" s="32"/>
      <c r="HY3" s="32"/>
      <c r="HZ3" s="32"/>
      <c r="IA3" s="32"/>
      <c r="IB3" s="32"/>
      <c r="IC3" s="32"/>
      <c r="ID3" s="32"/>
      <c r="IE3" s="32"/>
      <c r="IF3" s="32"/>
      <c r="IG3" s="32"/>
      <c r="IH3" s="32"/>
      <c r="II3" s="32"/>
      <c r="IJ3" s="32"/>
      <c r="IK3" s="32"/>
      <c r="IL3" s="32"/>
      <c r="IM3" s="32"/>
      <c r="IN3" s="32"/>
      <c r="IO3" s="32"/>
      <c r="IP3" s="32"/>
      <c r="IQ3" s="32"/>
      <c r="IR3" s="32"/>
    </row>
    <row r="4" spans="1:252" s="1" customFormat="1" ht="18" customHeight="1">
      <c r="A4" s="1555"/>
      <c r="B4" s="1555"/>
      <c r="C4" s="1555"/>
      <c r="D4" s="1534"/>
      <c r="E4" s="1539"/>
      <c r="F4" s="469">
        <v>1</v>
      </c>
      <c r="G4" s="469">
        <v>2</v>
      </c>
      <c r="H4" s="469">
        <v>3</v>
      </c>
      <c r="I4" s="469">
        <v>4</v>
      </c>
      <c r="J4" s="469">
        <v>5</v>
      </c>
      <c r="K4" s="469">
        <v>6</v>
      </c>
      <c r="L4" s="1539" t="s">
        <v>12</v>
      </c>
      <c r="M4" s="1539" t="s">
        <v>13</v>
      </c>
      <c r="N4" s="1534"/>
      <c r="O4" s="1534"/>
      <c r="P4" s="1539"/>
      <c r="Q4" s="1529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  <c r="BU4" s="32"/>
      <c r="BV4" s="32"/>
      <c r="BW4" s="32"/>
      <c r="BX4" s="32"/>
      <c r="BY4" s="32"/>
      <c r="BZ4" s="32"/>
      <c r="CA4" s="32"/>
      <c r="CB4" s="32"/>
      <c r="CC4" s="32"/>
      <c r="CD4" s="32"/>
      <c r="CE4" s="32"/>
      <c r="CF4" s="32"/>
      <c r="CG4" s="32"/>
      <c r="CH4" s="32"/>
      <c r="CI4" s="32"/>
      <c r="CJ4" s="32"/>
      <c r="CK4" s="32"/>
      <c r="CL4" s="32"/>
      <c r="CM4" s="32"/>
      <c r="CN4" s="32"/>
      <c r="CO4" s="32"/>
      <c r="CP4" s="32"/>
      <c r="CQ4" s="32"/>
      <c r="CR4" s="32"/>
      <c r="CS4" s="32"/>
      <c r="CT4" s="32"/>
      <c r="CU4" s="32"/>
      <c r="CV4" s="32"/>
      <c r="CW4" s="32"/>
      <c r="CX4" s="32"/>
      <c r="CY4" s="32"/>
      <c r="CZ4" s="32"/>
      <c r="DA4" s="32"/>
      <c r="DB4" s="32"/>
      <c r="DC4" s="32"/>
      <c r="DD4" s="32"/>
      <c r="DE4" s="32"/>
      <c r="DF4" s="32"/>
      <c r="DG4" s="32"/>
      <c r="DH4" s="32"/>
      <c r="DI4" s="32"/>
      <c r="DJ4" s="32"/>
      <c r="DK4" s="32"/>
      <c r="DL4" s="32"/>
      <c r="DM4" s="32"/>
      <c r="DN4" s="32"/>
      <c r="DO4" s="32"/>
      <c r="DP4" s="32"/>
      <c r="DQ4" s="32"/>
      <c r="DR4" s="32"/>
      <c r="DS4" s="32"/>
      <c r="DT4" s="32"/>
      <c r="DU4" s="32"/>
      <c r="DV4" s="32"/>
      <c r="DW4" s="32"/>
      <c r="DX4" s="32"/>
      <c r="DY4" s="32"/>
      <c r="DZ4" s="32"/>
      <c r="EA4" s="32"/>
      <c r="EB4" s="32"/>
      <c r="EC4" s="32"/>
      <c r="ED4" s="32"/>
      <c r="EE4" s="32"/>
      <c r="EF4" s="32"/>
      <c r="EG4" s="32"/>
      <c r="EH4" s="32"/>
      <c r="EI4" s="32"/>
      <c r="EJ4" s="32"/>
      <c r="EK4" s="32"/>
      <c r="EL4" s="32"/>
      <c r="EM4" s="32"/>
      <c r="EN4" s="32"/>
      <c r="EO4" s="32"/>
      <c r="EP4" s="32"/>
      <c r="EQ4" s="32"/>
      <c r="ER4" s="32"/>
      <c r="ES4" s="32"/>
      <c r="ET4" s="32"/>
      <c r="EU4" s="32"/>
      <c r="EV4" s="32"/>
      <c r="EW4" s="32"/>
      <c r="EX4" s="32"/>
      <c r="EY4" s="32"/>
      <c r="EZ4" s="32"/>
      <c r="FA4" s="32"/>
      <c r="FB4" s="32"/>
      <c r="FC4" s="32"/>
      <c r="FD4" s="32"/>
      <c r="FE4" s="32"/>
      <c r="FF4" s="32"/>
      <c r="FG4" s="32"/>
      <c r="FH4" s="32"/>
      <c r="FI4" s="32"/>
      <c r="FJ4" s="32"/>
      <c r="FK4" s="32"/>
      <c r="FL4" s="32"/>
      <c r="FM4" s="32"/>
      <c r="FN4" s="32"/>
      <c r="FO4" s="32"/>
      <c r="FP4" s="32"/>
      <c r="FQ4" s="32"/>
      <c r="FR4" s="32"/>
      <c r="FS4" s="32"/>
      <c r="FT4" s="32"/>
      <c r="FU4" s="32"/>
      <c r="FV4" s="32"/>
      <c r="FW4" s="32"/>
      <c r="FX4" s="32"/>
      <c r="FY4" s="32"/>
      <c r="FZ4" s="32"/>
      <c r="GA4" s="32"/>
      <c r="GB4" s="32"/>
      <c r="GC4" s="32"/>
      <c r="GD4" s="32"/>
      <c r="GE4" s="32"/>
      <c r="GF4" s="32"/>
      <c r="GG4" s="32"/>
      <c r="GH4" s="32"/>
      <c r="GI4" s="32"/>
      <c r="GJ4" s="32"/>
      <c r="GK4" s="32"/>
      <c r="GL4" s="32"/>
      <c r="GM4" s="32"/>
      <c r="GN4" s="32"/>
      <c r="GO4" s="32"/>
      <c r="GP4" s="32"/>
      <c r="GQ4" s="32"/>
      <c r="GR4" s="32"/>
      <c r="GS4" s="32"/>
      <c r="GT4" s="32"/>
      <c r="GU4" s="32"/>
      <c r="GV4" s="32"/>
      <c r="GW4" s="32"/>
      <c r="GX4" s="32"/>
      <c r="GY4" s="32"/>
      <c r="GZ4" s="32"/>
      <c r="HA4" s="32"/>
      <c r="HB4" s="32"/>
      <c r="HC4" s="32"/>
      <c r="HD4" s="32"/>
      <c r="HE4" s="32"/>
      <c r="HF4" s="32"/>
      <c r="HG4" s="32"/>
      <c r="HH4" s="32"/>
      <c r="HI4" s="32"/>
      <c r="HJ4" s="32"/>
      <c r="HK4" s="32"/>
      <c r="HL4" s="32"/>
      <c r="HM4" s="32"/>
      <c r="HN4" s="32"/>
      <c r="HO4" s="32"/>
      <c r="HP4" s="32"/>
      <c r="HQ4" s="32"/>
      <c r="HR4" s="32"/>
      <c r="HS4" s="32"/>
      <c r="HT4" s="32"/>
      <c r="HU4" s="32"/>
      <c r="HV4" s="32"/>
      <c r="HW4" s="32"/>
      <c r="HX4" s="32"/>
      <c r="HY4" s="32"/>
      <c r="HZ4" s="32"/>
      <c r="IA4" s="32"/>
      <c r="IB4" s="32"/>
      <c r="IC4" s="32"/>
      <c r="ID4" s="32"/>
      <c r="IE4" s="32"/>
      <c r="IF4" s="32"/>
      <c r="IG4" s="32"/>
      <c r="IH4" s="32"/>
      <c r="II4" s="32"/>
      <c r="IJ4" s="32"/>
      <c r="IK4" s="32"/>
      <c r="IL4" s="32"/>
      <c r="IM4" s="32"/>
      <c r="IN4" s="32"/>
      <c r="IO4" s="32"/>
      <c r="IP4" s="32"/>
      <c r="IQ4" s="32"/>
      <c r="IR4" s="32"/>
    </row>
    <row r="5" spans="1:252" s="1" customFormat="1" ht="18" customHeight="1">
      <c r="A5" s="1555"/>
      <c r="B5" s="1555"/>
      <c r="C5" s="1555"/>
      <c r="D5" s="1534"/>
      <c r="E5" s="1539"/>
      <c r="F5" s="468" t="s">
        <v>194</v>
      </c>
      <c r="G5" s="468" t="s">
        <v>194</v>
      </c>
      <c r="H5" s="468" t="s">
        <v>194</v>
      </c>
      <c r="I5" s="468" t="s">
        <v>194</v>
      </c>
      <c r="J5" s="468" t="s">
        <v>194</v>
      </c>
      <c r="K5" s="468" t="s">
        <v>195</v>
      </c>
      <c r="L5" s="1539"/>
      <c r="M5" s="1539"/>
      <c r="N5" s="1534"/>
      <c r="O5" s="1534"/>
      <c r="P5" s="1539"/>
      <c r="Q5" s="1529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  <c r="BU5" s="32"/>
      <c r="BV5" s="32"/>
      <c r="BW5" s="32"/>
      <c r="BX5" s="32"/>
      <c r="BY5" s="32"/>
      <c r="BZ5" s="32"/>
      <c r="CA5" s="32"/>
      <c r="CB5" s="32"/>
      <c r="CC5" s="32"/>
      <c r="CD5" s="32"/>
      <c r="CE5" s="32"/>
      <c r="CF5" s="32"/>
      <c r="CG5" s="32"/>
      <c r="CH5" s="32"/>
      <c r="CI5" s="32"/>
      <c r="CJ5" s="32"/>
      <c r="CK5" s="32"/>
      <c r="CL5" s="32"/>
      <c r="CM5" s="32"/>
      <c r="CN5" s="32"/>
      <c r="CO5" s="32"/>
      <c r="CP5" s="32"/>
      <c r="CQ5" s="32"/>
      <c r="CR5" s="32"/>
      <c r="CS5" s="32"/>
      <c r="CT5" s="32"/>
      <c r="CU5" s="32"/>
      <c r="CV5" s="32"/>
      <c r="CW5" s="32"/>
      <c r="CX5" s="32"/>
      <c r="CY5" s="32"/>
      <c r="CZ5" s="32"/>
      <c r="DA5" s="32"/>
      <c r="DB5" s="32"/>
      <c r="DC5" s="32"/>
      <c r="DD5" s="32"/>
      <c r="DE5" s="32"/>
      <c r="DF5" s="32"/>
      <c r="DG5" s="32"/>
      <c r="DH5" s="32"/>
      <c r="DI5" s="32"/>
      <c r="DJ5" s="32"/>
      <c r="DK5" s="32"/>
      <c r="DL5" s="32"/>
      <c r="DM5" s="32"/>
      <c r="DN5" s="32"/>
      <c r="DO5" s="32"/>
      <c r="DP5" s="32"/>
      <c r="DQ5" s="32"/>
      <c r="DR5" s="32"/>
      <c r="DS5" s="32"/>
      <c r="DT5" s="32"/>
      <c r="DU5" s="32"/>
      <c r="DV5" s="32"/>
      <c r="DW5" s="32"/>
      <c r="DX5" s="32"/>
      <c r="DY5" s="32"/>
      <c r="DZ5" s="32"/>
      <c r="EA5" s="32"/>
      <c r="EB5" s="32"/>
      <c r="EC5" s="32"/>
      <c r="ED5" s="32"/>
      <c r="EE5" s="32"/>
      <c r="EF5" s="32"/>
      <c r="EG5" s="32"/>
      <c r="EH5" s="32"/>
      <c r="EI5" s="32"/>
      <c r="EJ5" s="32"/>
      <c r="EK5" s="32"/>
      <c r="EL5" s="32"/>
      <c r="EM5" s="32"/>
      <c r="EN5" s="32"/>
      <c r="EO5" s="32"/>
      <c r="EP5" s="32"/>
      <c r="EQ5" s="32"/>
      <c r="ER5" s="32"/>
      <c r="ES5" s="32"/>
      <c r="ET5" s="32"/>
      <c r="EU5" s="32"/>
      <c r="EV5" s="32"/>
      <c r="EW5" s="32"/>
      <c r="EX5" s="32"/>
      <c r="EY5" s="32"/>
      <c r="EZ5" s="32"/>
      <c r="FA5" s="32"/>
      <c r="FB5" s="32"/>
      <c r="FC5" s="32"/>
      <c r="FD5" s="32"/>
      <c r="FE5" s="32"/>
      <c r="FF5" s="32"/>
      <c r="FG5" s="32"/>
      <c r="FH5" s="32"/>
      <c r="FI5" s="32"/>
      <c r="FJ5" s="32"/>
      <c r="FK5" s="32"/>
      <c r="FL5" s="32"/>
      <c r="FM5" s="32"/>
      <c r="FN5" s="32"/>
      <c r="FO5" s="32"/>
      <c r="FP5" s="32"/>
      <c r="FQ5" s="32"/>
      <c r="FR5" s="32"/>
      <c r="FS5" s="32"/>
      <c r="FT5" s="32"/>
      <c r="FU5" s="32"/>
      <c r="FV5" s="32"/>
      <c r="FW5" s="32"/>
      <c r="FX5" s="32"/>
      <c r="FY5" s="32"/>
      <c r="FZ5" s="32"/>
      <c r="GA5" s="32"/>
      <c r="GB5" s="32"/>
      <c r="GC5" s="32"/>
      <c r="GD5" s="32"/>
      <c r="GE5" s="32"/>
      <c r="GF5" s="32"/>
      <c r="GG5" s="32"/>
      <c r="GH5" s="32"/>
      <c r="GI5" s="32"/>
      <c r="GJ5" s="32"/>
      <c r="GK5" s="32"/>
      <c r="GL5" s="32"/>
      <c r="GM5" s="32"/>
      <c r="GN5" s="32"/>
      <c r="GO5" s="32"/>
      <c r="GP5" s="32"/>
      <c r="GQ5" s="32"/>
      <c r="GR5" s="32"/>
      <c r="GS5" s="32"/>
      <c r="GT5" s="32"/>
      <c r="GU5" s="32"/>
      <c r="GV5" s="32"/>
      <c r="GW5" s="32"/>
      <c r="GX5" s="32"/>
      <c r="GY5" s="32"/>
      <c r="GZ5" s="32"/>
      <c r="HA5" s="32"/>
      <c r="HB5" s="32"/>
      <c r="HC5" s="32"/>
      <c r="HD5" s="32"/>
      <c r="HE5" s="32"/>
      <c r="HF5" s="32"/>
      <c r="HG5" s="32"/>
      <c r="HH5" s="32"/>
      <c r="HI5" s="32"/>
      <c r="HJ5" s="32"/>
      <c r="HK5" s="32"/>
      <c r="HL5" s="32"/>
      <c r="HM5" s="32"/>
      <c r="HN5" s="32"/>
      <c r="HO5" s="32"/>
      <c r="HP5" s="32"/>
      <c r="HQ5" s="32"/>
      <c r="HR5" s="32"/>
      <c r="HS5" s="32"/>
      <c r="HT5" s="32"/>
      <c r="HU5" s="32"/>
      <c r="HV5" s="32"/>
      <c r="HW5" s="32"/>
      <c r="HX5" s="32"/>
      <c r="HY5" s="32"/>
      <c r="HZ5" s="32"/>
      <c r="IA5" s="32"/>
      <c r="IB5" s="32"/>
      <c r="IC5" s="32"/>
      <c r="ID5" s="32"/>
      <c r="IE5" s="32"/>
      <c r="IF5" s="32"/>
      <c r="IG5" s="32"/>
      <c r="IH5" s="32"/>
      <c r="II5" s="32"/>
      <c r="IJ5" s="32"/>
      <c r="IK5" s="32"/>
      <c r="IL5" s="32"/>
      <c r="IM5" s="32"/>
      <c r="IN5" s="32"/>
      <c r="IO5" s="32"/>
      <c r="IP5" s="32"/>
      <c r="IQ5" s="32"/>
      <c r="IR5" s="32"/>
    </row>
    <row r="6" spans="1:252" s="1" customFormat="1" ht="15.95" customHeight="1">
      <c r="A6" s="1541" t="s">
        <v>479</v>
      </c>
      <c r="B6" s="1541" t="s">
        <v>480</v>
      </c>
      <c r="C6" s="1534" t="s">
        <v>196</v>
      </c>
      <c r="D6" s="468">
        <v>1</v>
      </c>
      <c r="E6" s="70" t="s">
        <v>112</v>
      </c>
      <c r="F6" s="91">
        <v>2</v>
      </c>
      <c r="G6" s="91">
        <v>2</v>
      </c>
      <c r="H6" s="468"/>
      <c r="I6" s="468"/>
      <c r="J6" s="468"/>
      <c r="K6" s="468"/>
      <c r="L6" s="433" t="s">
        <v>197</v>
      </c>
      <c r="M6" s="468"/>
      <c r="N6" s="468">
        <f>F6*16+G6*16+H6*16+I6*16+J6*16+K6*19</f>
        <v>64</v>
      </c>
      <c r="O6" s="468">
        <f>INT(N6/16)+IF(MOD(N6,16)&gt;9,1,0)</f>
        <v>4</v>
      </c>
      <c r="P6" s="1528">
        <f>SUM(N6:N15)/(SUM(N6:N75))</f>
        <v>0.17101449275362318</v>
      </c>
      <c r="Q6" s="1530">
        <f>SUM(N6:N20)/(SUM(N6:N75))</f>
        <v>0.24057971014492754</v>
      </c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  <c r="BU6" s="32"/>
      <c r="BV6" s="32"/>
      <c r="BW6" s="32"/>
      <c r="BX6" s="32"/>
      <c r="BY6" s="32"/>
      <c r="BZ6" s="32"/>
      <c r="CA6" s="32"/>
      <c r="CB6" s="32"/>
      <c r="CC6" s="32"/>
      <c r="CD6" s="32"/>
      <c r="CE6" s="32"/>
      <c r="CF6" s="32"/>
      <c r="CG6" s="32"/>
      <c r="CH6" s="32"/>
      <c r="CI6" s="32"/>
      <c r="CJ6" s="32"/>
      <c r="CK6" s="32"/>
      <c r="CL6" s="32"/>
      <c r="CM6" s="32"/>
      <c r="CN6" s="32"/>
      <c r="CO6" s="32"/>
      <c r="CP6" s="32"/>
      <c r="CQ6" s="32"/>
      <c r="CR6" s="32"/>
      <c r="CS6" s="32"/>
      <c r="CT6" s="32"/>
      <c r="CU6" s="32"/>
      <c r="CV6" s="32"/>
      <c r="CW6" s="32"/>
      <c r="CX6" s="32"/>
      <c r="CY6" s="32"/>
      <c r="CZ6" s="32"/>
      <c r="DA6" s="32"/>
      <c r="DB6" s="32"/>
      <c r="DC6" s="32"/>
      <c r="DD6" s="32"/>
      <c r="DE6" s="32"/>
      <c r="DF6" s="32"/>
      <c r="DG6" s="32"/>
      <c r="DH6" s="32"/>
      <c r="DI6" s="32"/>
      <c r="DJ6" s="32"/>
      <c r="DK6" s="32"/>
      <c r="DL6" s="32"/>
      <c r="DM6" s="32"/>
      <c r="DN6" s="32"/>
      <c r="DO6" s="32"/>
      <c r="DP6" s="32"/>
      <c r="DQ6" s="32"/>
      <c r="DR6" s="32"/>
      <c r="DS6" s="32"/>
      <c r="DT6" s="32"/>
      <c r="DU6" s="32"/>
      <c r="DV6" s="32"/>
      <c r="DW6" s="32"/>
      <c r="DX6" s="32"/>
      <c r="DY6" s="32"/>
      <c r="DZ6" s="32"/>
      <c r="EA6" s="32"/>
      <c r="EB6" s="32"/>
      <c r="EC6" s="32"/>
      <c r="ED6" s="32"/>
      <c r="EE6" s="32"/>
      <c r="EF6" s="32"/>
      <c r="EG6" s="32"/>
      <c r="EH6" s="32"/>
      <c r="EI6" s="32"/>
      <c r="EJ6" s="32"/>
      <c r="EK6" s="32"/>
      <c r="EL6" s="32"/>
      <c r="EM6" s="32"/>
      <c r="EN6" s="32"/>
      <c r="EO6" s="32"/>
      <c r="EP6" s="32"/>
      <c r="EQ6" s="32"/>
      <c r="ER6" s="32"/>
      <c r="ES6" s="32"/>
      <c r="ET6" s="32"/>
      <c r="EU6" s="32"/>
      <c r="EV6" s="32"/>
      <c r="EW6" s="32"/>
      <c r="EX6" s="32"/>
      <c r="EY6" s="32"/>
      <c r="EZ6" s="32"/>
      <c r="FA6" s="32"/>
      <c r="FB6" s="32"/>
      <c r="FC6" s="32"/>
      <c r="FD6" s="32"/>
      <c r="FE6" s="32"/>
      <c r="FF6" s="32"/>
      <c r="FG6" s="32"/>
      <c r="FH6" s="32"/>
      <c r="FI6" s="32"/>
      <c r="FJ6" s="32"/>
      <c r="FK6" s="32"/>
      <c r="FL6" s="32"/>
      <c r="FM6" s="32"/>
      <c r="FN6" s="32"/>
      <c r="FO6" s="32"/>
      <c r="FP6" s="32"/>
      <c r="FQ6" s="32"/>
      <c r="FR6" s="32"/>
      <c r="FS6" s="32"/>
      <c r="FT6" s="32"/>
      <c r="FU6" s="32"/>
      <c r="FV6" s="32"/>
      <c r="FW6" s="32"/>
      <c r="FX6" s="32"/>
      <c r="FY6" s="32"/>
      <c r="FZ6" s="32"/>
      <c r="GA6" s="32"/>
      <c r="GB6" s="32"/>
      <c r="GC6" s="32"/>
      <c r="GD6" s="32"/>
      <c r="GE6" s="32"/>
      <c r="GF6" s="32"/>
      <c r="GG6" s="32"/>
      <c r="GH6" s="32"/>
      <c r="GI6" s="32"/>
      <c r="GJ6" s="32"/>
      <c r="GK6" s="32"/>
      <c r="GL6" s="32"/>
      <c r="GM6" s="32"/>
      <c r="GN6" s="32"/>
      <c r="GO6" s="32"/>
      <c r="GP6" s="32"/>
      <c r="GQ6" s="32"/>
      <c r="GR6" s="32"/>
      <c r="GS6" s="32"/>
      <c r="GT6" s="32"/>
      <c r="GU6" s="32"/>
      <c r="GV6" s="32"/>
      <c r="GW6" s="32"/>
      <c r="GX6" s="32"/>
      <c r="GY6" s="32"/>
      <c r="GZ6" s="32"/>
      <c r="HA6" s="32"/>
      <c r="HB6" s="32"/>
      <c r="HC6" s="32"/>
      <c r="HD6" s="32"/>
      <c r="HE6" s="32"/>
      <c r="HF6" s="32"/>
      <c r="HG6" s="32"/>
      <c r="HH6" s="32"/>
      <c r="HI6" s="32"/>
      <c r="HJ6" s="32"/>
      <c r="HK6" s="32"/>
      <c r="HL6" s="32"/>
      <c r="HM6" s="32"/>
      <c r="HN6" s="32"/>
      <c r="HO6" s="32"/>
      <c r="HP6" s="32"/>
      <c r="HQ6" s="32"/>
      <c r="HR6" s="32"/>
      <c r="HS6" s="32"/>
      <c r="HT6" s="32"/>
      <c r="HU6" s="32"/>
      <c r="HV6" s="32"/>
      <c r="HW6" s="32"/>
      <c r="HX6" s="32"/>
      <c r="HY6" s="32"/>
      <c r="HZ6" s="32"/>
      <c r="IA6" s="32"/>
      <c r="IB6" s="32"/>
      <c r="IC6" s="32"/>
      <c r="ID6" s="32"/>
      <c r="IE6" s="32"/>
      <c r="IF6" s="32"/>
      <c r="IG6" s="32"/>
      <c r="IH6" s="32"/>
      <c r="II6" s="32"/>
      <c r="IJ6" s="32"/>
      <c r="IK6" s="32"/>
      <c r="IL6" s="32"/>
      <c r="IM6" s="32"/>
      <c r="IN6" s="32"/>
      <c r="IO6" s="32"/>
      <c r="IP6" s="32"/>
      <c r="IQ6" s="32"/>
      <c r="IR6" s="32"/>
    </row>
    <row r="7" spans="1:252" s="1" customFormat="1" ht="15.95" customHeight="1">
      <c r="A7" s="1542"/>
      <c r="B7" s="1542"/>
      <c r="C7" s="1543"/>
      <c r="D7" s="468">
        <v>2</v>
      </c>
      <c r="E7" s="126" t="s">
        <v>113</v>
      </c>
      <c r="F7" s="468"/>
      <c r="G7" s="468"/>
      <c r="H7" s="91">
        <v>2</v>
      </c>
      <c r="I7" s="91">
        <v>2</v>
      </c>
      <c r="J7" s="468"/>
      <c r="K7" s="468"/>
      <c r="L7" s="433" t="s">
        <v>197</v>
      </c>
      <c r="M7" s="468"/>
      <c r="N7" s="468">
        <f t="shared" ref="N7:N12" si="0">F7*16+G7*16+H7*16+I7*16+J7*16+K7*19</f>
        <v>64</v>
      </c>
      <c r="O7" s="468">
        <f t="shared" ref="O7:O27" si="1">INT(N7/16)+IF(MOD(N7,16)&gt;9,1,0)</f>
        <v>4</v>
      </c>
      <c r="P7" s="1528"/>
      <c r="Q7" s="1530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  <c r="BU7" s="32"/>
      <c r="BV7" s="32"/>
      <c r="BW7" s="32"/>
      <c r="BX7" s="32"/>
      <c r="BY7" s="32"/>
      <c r="BZ7" s="32"/>
      <c r="CA7" s="32"/>
      <c r="CB7" s="32"/>
      <c r="CC7" s="32"/>
      <c r="CD7" s="32"/>
      <c r="CE7" s="32"/>
      <c r="CF7" s="32"/>
      <c r="CG7" s="32"/>
      <c r="CH7" s="32"/>
      <c r="CI7" s="32"/>
      <c r="CJ7" s="32"/>
      <c r="CK7" s="32"/>
      <c r="CL7" s="32"/>
      <c r="CM7" s="32"/>
      <c r="CN7" s="32"/>
      <c r="CO7" s="32"/>
      <c r="CP7" s="32"/>
      <c r="CQ7" s="32"/>
      <c r="CR7" s="32"/>
      <c r="CS7" s="32"/>
      <c r="CT7" s="32"/>
      <c r="CU7" s="32"/>
      <c r="CV7" s="32"/>
      <c r="CW7" s="32"/>
      <c r="CX7" s="32"/>
      <c r="CY7" s="32"/>
      <c r="CZ7" s="32"/>
      <c r="DA7" s="32"/>
      <c r="DB7" s="32"/>
      <c r="DC7" s="32"/>
      <c r="DD7" s="32"/>
      <c r="DE7" s="32"/>
      <c r="DF7" s="32"/>
      <c r="DG7" s="32"/>
      <c r="DH7" s="32"/>
      <c r="DI7" s="32"/>
      <c r="DJ7" s="32"/>
      <c r="DK7" s="32"/>
      <c r="DL7" s="32"/>
      <c r="DM7" s="32"/>
      <c r="DN7" s="32"/>
      <c r="DO7" s="32"/>
      <c r="DP7" s="32"/>
      <c r="DQ7" s="32"/>
      <c r="DR7" s="32"/>
      <c r="DS7" s="32"/>
      <c r="DT7" s="32"/>
      <c r="DU7" s="32"/>
      <c r="DV7" s="32"/>
      <c r="DW7" s="32"/>
      <c r="DX7" s="32"/>
      <c r="DY7" s="32"/>
      <c r="DZ7" s="32"/>
      <c r="EA7" s="32"/>
      <c r="EB7" s="32"/>
      <c r="EC7" s="32"/>
      <c r="ED7" s="32"/>
      <c r="EE7" s="32"/>
      <c r="EF7" s="32"/>
      <c r="EG7" s="32"/>
      <c r="EH7" s="32"/>
      <c r="EI7" s="32"/>
      <c r="EJ7" s="32"/>
      <c r="EK7" s="32"/>
      <c r="EL7" s="32"/>
      <c r="EM7" s="32"/>
      <c r="EN7" s="32"/>
      <c r="EO7" s="32"/>
      <c r="EP7" s="32"/>
      <c r="EQ7" s="32"/>
      <c r="ER7" s="32"/>
      <c r="ES7" s="32"/>
      <c r="ET7" s="32"/>
      <c r="EU7" s="32"/>
      <c r="EV7" s="32"/>
      <c r="EW7" s="32"/>
      <c r="EX7" s="32"/>
      <c r="EY7" s="32"/>
      <c r="EZ7" s="32"/>
      <c r="FA7" s="32"/>
      <c r="FB7" s="32"/>
      <c r="FC7" s="32"/>
      <c r="FD7" s="32"/>
      <c r="FE7" s="32"/>
      <c r="FF7" s="32"/>
      <c r="FG7" s="32"/>
      <c r="FH7" s="32"/>
      <c r="FI7" s="32"/>
      <c r="FJ7" s="32"/>
      <c r="FK7" s="32"/>
      <c r="FL7" s="32"/>
      <c r="FM7" s="32"/>
      <c r="FN7" s="32"/>
      <c r="FO7" s="32"/>
      <c r="FP7" s="32"/>
      <c r="FQ7" s="32"/>
      <c r="FR7" s="32"/>
      <c r="FS7" s="32"/>
      <c r="FT7" s="32"/>
      <c r="FU7" s="32"/>
      <c r="FV7" s="32"/>
      <c r="FW7" s="32"/>
      <c r="FX7" s="32"/>
      <c r="FY7" s="32"/>
      <c r="FZ7" s="32"/>
      <c r="GA7" s="32"/>
      <c r="GB7" s="32"/>
      <c r="GC7" s="32"/>
      <c r="GD7" s="32"/>
      <c r="GE7" s="32"/>
      <c r="GF7" s="32"/>
      <c r="GG7" s="32"/>
      <c r="GH7" s="32"/>
      <c r="GI7" s="32"/>
      <c r="GJ7" s="32"/>
      <c r="GK7" s="32"/>
      <c r="GL7" s="32"/>
      <c r="GM7" s="32"/>
      <c r="GN7" s="32"/>
      <c r="GO7" s="32"/>
      <c r="GP7" s="32"/>
      <c r="GQ7" s="32"/>
      <c r="GR7" s="32"/>
      <c r="GS7" s="32"/>
      <c r="GT7" s="32"/>
      <c r="GU7" s="32"/>
      <c r="GV7" s="32"/>
      <c r="GW7" s="32"/>
      <c r="GX7" s="32"/>
      <c r="GY7" s="32"/>
      <c r="GZ7" s="32"/>
      <c r="HA7" s="32"/>
      <c r="HB7" s="32"/>
      <c r="HC7" s="32"/>
      <c r="HD7" s="32"/>
      <c r="HE7" s="32"/>
      <c r="HF7" s="32"/>
      <c r="HG7" s="32"/>
      <c r="HH7" s="32"/>
      <c r="HI7" s="32"/>
      <c r="HJ7" s="32"/>
      <c r="HK7" s="32"/>
      <c r="HL7" s="32"/>
      <c r="HM7" s="32"/>
      <c r="HN7" s="32"/>
      <c r="HO7" s="32"/>
      <c r="HP7" s="32"/>
      <c r="HQ7" s="32"/>
      <c r="HR7" s="32"/>
      <c r="HS7" s="32"/>
      <c r="HT7" s="32"/>
      <c r="HU7" s="32"/>
      <c r="HV7" s="32"/>
      <c r="HW7" s="32"/>
      <c r="HX7" s="32"/>
      <c r="HY7" s="32"/>
      <c r="HZ7" s="32"/>
      <c r="IA7" s="32"/>
      <c r="IB7" s="32"/>
      <c r="IC7" s="32"/>
      <c r="ID7" s="32"/>
      <c r="IE7" s="32"/>
      <c r="IF7" s="32"/>
      <c r="IG7" s="32"/>
      <c r="IH7" s="32"/>
      <c r="II7" s="32"/>
      <c r="IJ7" s="32"/>
      <c r="IK7" s="32"/>
      <c r="IL7" s="32"/>
      <c r="IM7" s="32"/>
      <c r="IN7" s="32"/>
      <c r="IO7" s="32"/>
      <c r="IP7" s="32"/>
      <c r="IQ7" s="32"/>
      <c r="IR7" s="32"/>
    </row>
    <row r="8" spans="1:252" s="1" customFormat="1" ht="15.95" customHeight="1">
      <c r="A8" s="1542"/>
      <c r="B8" s="1542"/>
      <c r="C8" s="1543"/>
      <c r="D8" s="468">
        <v>3</v>
      </c>
      <c r="E8" s="134" t="s">
        <v>330</v>
      </c>
      <c r="F8" s="468">
        <v>2</v>
      </c>
      <c r="G8" s="468">
        <v>2</v>
      </c>
      <c r="H8" s="91"/>
      <c r="I8" s="91"/>
      <c r="J8" s="468"/>
      <c r="K8" s="468"/>
      <c r="L8" s="433" t="s">
        <v>197</v>
      </c>
      <c r="M8" s="468"/>
      <c r="N8" s="468">
        <f t="shared" si="0"/>
        <v>64</v>
      </c>
      <c r="O8" s="468">
        <f t="shared" si="1"/>
        <v>4</v>
      </c>
      <c r="P8" s="1528"/>
      <c r="Q8" s="1530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  <c r="BU8" s="32"/>
      <c r="BV8" s="32"/>
      <c r="BW8" s="32"/>
      <c r="BX8" s="32"/>
      <c r="BY8" s="32"/>
      <c r="BZ8" s="32"/>
      <c r="CA8" s="32"/>
      <c r="CB8" s="32"/>
      <c r="CC8" s="32"/>
      <c r="CD8" s="32"/>
      <c r="CE8" s="32"/>
      <c r="CF8" s="32"/>
      <c r="CG8" s="32"/>
      <c r="CH8" s="32"/>
      <c r="CI8" s="32"/>
      <c r="CJ8" s="32"/>
      <c r="CK8" s="32"/>
      <c r="CL8" s="32"/>
      <c r="CM8" s="32"/>
      <c r="CN8" s="32"/>
      <c r="CO8" s="32"/>
      <c r="CP8" s="32"/>
      <c r="CQ8" s="32"/>
      <c r="CR8" s="32"/>
      <c r="CS8" s="32"/>
      <c r="CT8" s="32"/>
      <c r="CU8" s="32"/>
      <c r="CV8" s="32"/>
      <c r="CW8" s="32"/>
      <c r="CX8" s="32"/>
      <c r="CY8" s="32"/>
      <c r="CZ8" s="32"/>
      <c r="DA8" s="32"/>
      <c r="DB8" s="32"/>
      <c r="DC8" s="32"/>
      <c r="DD8" s="32"/>
      <c r="DE8" s="32"/>
      <c r="DF8" s="32"/>
      <c r="DG8" s="32"/>
      <c r="DH8" s="32"/>
      <c r="DI8" s="32"/>
      <c r="DJ8" s="32"/>
      <c r="DK8" s="32"/>
      <c r="DL8" s="32"/>
      <c r="DM8" s="32"/>
      <c r="DN8" s="32"/>
      <c r="DO8" s="32"/>
      <c r="DP8" s="32"/>
      <c r="DQ8" s="32"/>
      <c r="DR8" s="32"/>
      <c r="DS8" s="32"/>
      <c r="DT8" s="32"/>
      <c r="DU8" s="32"/>
      <c r="DV8" s="32"/>
      <c r="DW8" s="32"/>
      <c r="DX8" s="32"/>
      <c r="DY8" s="32"/>
      <c r="DZ8" s="32"/>
      <c r="EA8" s="32"/>
      <c r="EB8" s="32"/>
      <c r="EC8" s="32"/>
      <c r="ED8" s="32"/>
      <c r="EE8" s="32"/>
      <c r="EF8" s="32"/>
      <c r="EG8" s="32"/>
      <c r="EH8" s="32"/>
      <c r="EI8" s="32"/>
      <c r="EJ8" s="32"/>
      <c r="EK8" s="32"/>
      <c r="EL8" s="32"/>
      <c r="EM8" s="32"/>
      <c r="EN8" s="32"/>
      <c r="EO8" s="32"/>
      <c r="EP8" s="32"/>
      <c r="EQ8" s="32"/>
      <c r="ER8" s="32"/>
      <c r="ES8" s="32"/>
      <c r="ET8" s="32"/>
      <c r="EU8" s="32"/>
      <c r="EV8" s="32"/>
      <c r="EW8" s="32"/>
      <c r="EX8" s="32"/>
      <c r="EY8" s="32"/>
      <c r="EZ8" s="32"/>
      <c r="FA8" s="32"/>
      <c r="FB8" s="32"/>
      <c r="FC8" s="32"/>
      <c r="FD8" s="32"/>
      <c r="FE8" s="32"/>
      <c r="FF8" s="32"/>
      <c r="FG8" s="32"/>
      <c r="FH8" s="32"/>
      <c r="FI8" s="32"/>
      <c r="FJ8" s="32"/>
      <c r="FK8" s="32"/>
      <c r="FL8" s="32"/>
      <c r="FM8" s="32"/>
      <c r="FN8" s="32"/>
      <c r="FO8" s="32"/>
      <c r="FP8" s="32"/>
      <c r="FQ8" s="32"/>
      <c r="FR8" s="32"/>
      <c r="FS8" s="32"/>
      <c r="FT8" s="32"/>
      <c r="FU8" s="32"/>
      <c r="FV8" s="32"/>
      <c r="FW8" s="32"/>
      <c r="FX8" s="32"/>
      <c r="FY8" s="32"/>
      <c r="FZ8" s="32"/>
      <c r="GA8" s="32"/>
      <c r="GB8" s="32"/>
      <c r="GC8" s="32"/>
      <c r="GD8" s="32"/>
      <c r="GE8" s="32"/>
      <c r="GF8" s="32"/>
      <c r="GG8" s="32"/>
      <c r="GH8" s="32"/>
      <c r="GI8" s="32"/>
      <c r="GJ8" s="32"/>
      <c r="GK8" s="32"/>
      <c r="GL8" s="32"/>
      <c r="GM8" s="32"/>
      <c r="GN8" s="32"/>
      <c r="GO8" s="32"/>
      <c r="GP8" s="32"/>
      <c r="GQ8" s="32"/>
      <c r="GR8" s="32"/>
      <c r="GS8" s="32"/>
      <c r="GT8" s="32"/>
      <c r="GU8" s="32"/>
      <c r="GV8" s="32"/>
      <c r="GW8" s="32"/>
      <c r="GX8" s="32"/>
      <c r="GY8" s="32"/>
      <c r="GZ8" s="32"/>
      <c r="HA8" s="32"/>
      <c r="HB8" s="32"/>
      <c r="HC8" s="32"/>
      <c r="HD8" s="32"/>
      <c r="HE8" s="32"/>
      <c r="HF8" s="32"/>
      <c r="HG8" s="32"/>
      <c r="HH8" s="32"/>
      <c r="HI8" s="32"/>
      <c r="HJ8" s="32"/>
      <c r="HK8" s="32"/>
      <c r="HL8" s="32"/>
      <c r="HM8" s="32"/>
      <c r="HN8" s="32"/>
      <c r="HO8" s="32"/>
      <c r="HP8" s="32"/>
      <c r="HQ8" s="32"/>
      <c r="HR8" s="32"/>
      <c r="HS8" s="32"/>
      <c r="HT8" s="32"/>
      <c r="HU8" s="32"/>
      <c r="HV8" s="32"/>
      <c r="HW8" s="32"/>
      <c r="HX8" s="32"/>
      <c r="HY8" s="32"/>
      <c r="HZ8" s="32"/>
      <c r="IA8" s="32"/>
      <c r="IB8" s="32"/>
      <c r="IC8" s="32"/>
      <c r="ID8" s="32"/>
      <c r="IE8" s="32"/>
      <c r="IF8" s="32"/>
      <c r="IG8" s="32"/>
      <c r="IH8" s="32"/>
      <c r="II8" s="32"/>
      <c r="IJ8" s="32"/>
      <c r="IK8" s="32"/>
      <c r="IL8" s="32"/>
      <c r="IM8" s="32"/>
      <c r="IN8" s="32"/>
      <c r="IO8" s="32"/>
      <c r="IP8" s="32"/>
      <c r="IQ8" s="32"/>
      <c r="IR8" s="32"/>
    </row>
    <row r="9" spans="1:252" s="1" customFormat="1" ht="15.95" customHeight="1">
      <c r="A9" s="1542"/>
      <c r="B9" s="1542"/>
      <c r="C9" s="1543"/>
      <c r="D9" s="468">
        <v>4</v>
      </c>
      <c r="E9" s="134" t="s">
        <v>331</v>
      </c>
      <c r="F9" s="468"/>
      <c r="G9" s="468"/>
      <c r="H9" s="91">
        <v>2</v>
      </c>
      <c r="I9" s="91">
        <v>2</v>
      </c>
      <c r="J9" s="468"/>
      <c r="K9" s="468"/>
      <c r="L9" s="433" t="s">
        <v>197</v>
      </c>
      <c r="M9" s="468"/>
      <c r="N9" s="468">
        <f t="shared" si="0"/>
        <v>64</v>
      </c>
      <c r="O9" s="468">
        <f t="shared" si="1"/>
        <v>4</v>
      </c>
      <c r="P9" s="1528"/>
      <c r="Q9" s="1530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2"/>
      <c r="CD9" s="32"/>
      <c r="CE9" s="32"/>
      <c r="CF9" s="32"/>
      <c r="CG9" s="32"/>
      <c r="CH9" s="32"/>
      <c r="CI9" s="32"/>
      <c r="CJ9" s="32"/>
      <c r="CK9" s="32"/>
      <c r="CL9" s="32"/>
      <c r="CM9" s="32"/>
      <c r="CN9" s="32"/>
      <c r="CO9" s="32"/>
      <c r="CP9" s="32"/>
      <c r="CQ9" s="32"/>
      <c r="CR9" s="32"/>
      <c r="CS9" s="32"/>
      <c r="CT9" s="32"/>
      <c r="CU9" s="32"/>
      <c r="CV9" s="32"/>
      <c r="CW9" s="32"/>
      <c r="CX9" s="32"/>
      <c r="CY9" s="32"/>
      <c r="CZ9" s="32"/>
      <c r="DA9" s="32"/>
      <c r="DB9" s="32"/>
      <c r="DC9" s="32"/>
      <c r="DD9" s="32"/>
      <c r="DE9" s="32"/>
      <c r="DF9" s="32"/>
      <c r="DG9" s="32"/>
      <c r="DH9" s="32"/>
      <c r="DI9" s="32"/>
      <c r="DJ9" s="32"/>
      <c r="DK9" s="32"/>
      <c r="DL9" s="32"/>
      <c r="DM9" s="32"/>
      <c r="DN9" s="32"/>
      <c r="DO9" s="32"/>
      <c r="DP9" s="32"/>
      <c r="DQ9" s="32"/>
      <c r="DR9" s="32"/>
      <c r="DS9" s="32"/>
      <c r="DT9" s="32"/>
      <c r="DU9" s="32"/>
      <c r="DV9" s="32"/>
      <c r="DW9" s="32"/>
      <c r="DX9" s="32"/>
      <c r="DY9" s="32"/>
      <c r="DZ9" s="32"/>
      <c r="EA9" s="32"/>
      <c r="EB9" s="32"/>
      <c r="EC9" s="32"/>
      <c r="ED9" s="32"/>
      <c r="EE9" s="32"/>
      <c r="EF9" s="32"/>
      <c r="EG9" s="32"/>
      <c r="EH9" s="32"/>
      <c r="EI9" s="32"/>
      <c r="EJ9" s="32"/>
      <c r="EK9" s="32"/>
      <c r="EL9" s="32"/>
      <c r="EM9" s="32"/>
      <c r="EN9" s="32"/>
      <c r="EO9" s="32"/>
      <c r="EP9" s="32"/>
      <c r="EQ9" s="32"/>
      <c r="ER9" s="32"/>
      <c r="ES9" s="32"/>
      <c r="ET9" s="32"/>
      <c r="EU9" s="32"/>
      <c r="EV9" s="32"/>
      <c r="EW9" s="32"/>
      <c r="EX9" s="32"/>
      <c r="EY9" s="32"/>
      <c r="EZ9" s="32"/>
      <c r="FA9" s="32"/>
      <c r="FB9" s="32"/>
      <c r="FC9" s="32"/>
      <c r="FD9" s="32"/>
      <c r="FE9" s="32"/>
      <c r="FF9" s="32"/>
      <c r="FG9" s="32"/>
      <c r="FH9" s="32"/>
      <c r="FI9" s="32"/>
      <c r="FJ9" s="32"/>
      <c r="FK9" s="32"/>
      <c r="FL9" s="32"/>
      <c r="FM9" s="32"/>
      <c r="FN9" s="32"/>
      <c r="FO9" s="32"/>
      <c r="FP9" s="32"/>
      <c r="FQ9" s="32"/>
      <c r="FR9" s="32"/>
      <c r="FS9" s="32"/>
      <c r="FT9" s="32"/>
      <c r="FU9" s="32"/>
      <c r="FV9" s="32"/>
      <c r="FW9" s="32"/>
      <c r="FX9" s="32"/>
      <c r="FY9" s="32"/>
      <c r="FZ9" s="32"/>
      <c r="GA9" s="32"/>
      <c r="GB9" s="32"/>
      <c r="GC9" s="32"/>
      <c r="GD9" s="32"/>
      <c r="GE9" s="32"/>
      <c r="GF9" s="32"/>
      <c r="GG9" s="32"/>
      <c r="GH9" s="32"/>
      <c r="GI9" s="32"/>
      <c r="GJ9" s="32"/>
      <c r="GK9" s="32"/>
      <c r="GL9" s="32"/>
      <c r="GM9" s="32"/>
      <c r="GN9" s="32"/>
      <c r="GO9" s="32"/>
      <c r="GP9" s="32"/>
      <c r="GQ9" s="32"/>
      <c r="GR9" s="32"/>
      <c r="GS9" s="32"/>
      <c r="GT9" s="32"/>
      <c r="GU9" s="32"/>
      <c r="GV9" s="32"/>
      <c r="GW9" s="32"/>
      <c r="GX9" s="32"/>
      <c r="GY9" s="32"/>
      <c r="GZ9" s="32"/>
      <c r="HA9" s="32"/>
      <c r="HB9" s="32"/>
      <c r="HC9" s="32"/>
      <c r="HD9" s="32"/>
      <c r="HE9" s="32"/>
      <c r="HF9" s="32"/>
      <c r="HG9" s="32"/>
      <c r="HH9" s="32"/>
      <c r="HI9" s="32"/>
      <c r="HJ9" s="32"/>
      <c r="HK9" s="32"/>
      <c r="HL9" s="32"/>
      <c r="HM9" s="32"/>
      <c r="HN9" s="32"/>
      <c r="HO9" s="32"/>
      <c r="HP9" s="32"/>
      <c r="HQ9" s="32"/>
      <c r="HR9" s="32"/>
      <c r="HS9" s="32"/>
      <c r="HT9" s="32"/>
      <c r="HU9" s="32"/>
      <c r="HV9" s="32"/>
      <c r="HW9" s="32"/>
      <c r="HX9" s="32"/>
      <c r="HY9" s="32"/>
      <c r="HZ9" s="32"/>
      <c r="IA9" s="32"/>
      <c r="IB9" s="32"/>
      <c r="IC9" s="32"/>
      <c r="ID9" s="32"/>
      <c r="IE9" s="32"/>
      <c r="IF9" s="32"/>
      <c r="IG9" s="32"/>
      <c r="IH9" s="32"/>
      <c r="II9" s="32"/>
      <c r="IJ9" s="32"/>
      <c r="IK9" s="32"/>
      <c r="IL9" s="32"/>
      <c r="IM9" s="32"/>
      <c r="IN9" s="32"/>
      <c r="IO9" s="32"/>
      <c r="IP9" s="32"/>
      <c r="IQ9" s="32"/>
      <c r="IR9" s="32"/>
    </row>
    <row r="10" spans="1:252" s="1" customFormat="1" ht="15.95" customHeight="1">
      <c r="A10" s="1542"/>
      <c r="B10" s="1542"/>
      <c r="C10" s="1543"/>
      <c r="D10" s="468">
        <v>5</v>
      </c>
      <c r="E10" s="127" t="s">
        <v>114</v>
      </c>
      <c r="F10" s="91">
        <v>2</v>
      </c>
      <c r="G10" s="91">
        <v>2</v>
      </c>
      <c r="H10" s="91"/>
      <c r="I10" s="91"/>
      <c r="J10" s="467"/>
      <c r="K10" s="467"/>
      <c r="L10" s="433" t="s">
        <v>197</v>
      </c>
      <c r="M10" s="91"/>
      <c r="N10" s="468">
        <f t="shared" si="0"/>
        <v>64</v>
      </c>
      <c r="O10" s="468">
        <f t="shared" si="1"/>
        <v>4</v>
      </c>
      <c r="P10" s="1528"/>
      <c r="Q10" s="1530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2"/>
      <c r="BP10" s="32"/>
      <c r="BQ10" s="32"/>
      <c r="BR10" s="32"/>
      <c r="BS10" s="32"/>
      <c r="BT10" s="32"/>
      <c r="BU10" s="32"/>
      <c r="BV10" s="32"/>
      <c r="BW10" s="32"/>
      <c r="BX10" s="32"/>
      <c r="BY10" s="32"/>
      <c r="BZ10" s="32"/>
      <c r="CA10" s="32"/>
      <c r="CB10" s="32"/>
      <c r="CC10" s="32"/>
      <c r="CD10" s="32"/>
      <c r="CE10" s="32"/>
      <c r="CF10" s="32"/>
      <c r="CG10" s="32"/>
      <c r="CH10" s="32"/>
      <c r="CI10" s="32"/>
      <c r="CJ10" s="32"/>
      <c r="CK10" s="32"/>
      <c r="CL10" s="32"/>
      <c r="CM10" s="32"/>
      <c r="CN10" s="32"/>
      <c r="CO10" s="32"/>
      <c r="CP10" s="32"/>
      <c r="CQ10" s="32"/>
      <c r="CR10" s="32"/>
      <c r="CS10" s="32"/>
      <c r="CT10" s="32"/>
      <c r="CU10" s="32"/>
      <c r="CV10" s="32"/>
      <c r="CW10" s="32"/>
      <c r="CX10" s="32"/>
      <c r="CY10" s="32"/>
      <c r="CZ10" s="32"/>
      <c r="DA10" s="32"/>
      <c r="DB10" s="32"/>
      <c r="DC10" s="32"/>
      <c r="DD10" s="32"/>
      <c r="DE10" s="32"/>
      <c r="DF10" s="32"/>
      <c r="DG10" s="32"/>
      <c r="DH10" s="32"/>
      <c r="DI10" s="32"/>
      <c r="DJ10" s="32"/>
      <c r="DK10" s="32"/>
      <c r="DL10" s="32"/>
      <c r="DM10" s="32"/>
      <c r="DN10" s="32"/>
      <c r="DO10" s="32"/>
      <c r="DP10" s="32"/>
      <c r="DQ10" s="32"/>
      <c r="DR10" s="32"/>
      <c r="DS10" s="32"/>
      <c r="DT10" s="32"/>
      <c r="DU10" s="32"/>
      <c r="DV10" s="32"/>
      <c r="DW10" s="32"/>
      <c r="DX10" s="32"/>
      <c r="DY10" s="32"/>
      <c r="DZ10" s="32"/>
      <c r="EA10" s="32"/>
      <c r="EB10" s="32"/>
      <c r="EC10" s="32"/>
      <c r="ED10" s="32"/>
      <c r="EE10" s="32"/>
      <c r="EF10" s="32"/>
      <c r="EG10" s="32"/>
      <c r="EH10" s="32"/>
      <c r="EI10" s="32"/>
      <c r="EJ10" s="32"/>
      <c r="EK10" s="32"/>
      <c r="EL10" s="32"/>
      <c r="EM10" s="32"/>
      <c r="EN10" s="32"/>
      <c r="EO10" s="32"/>
      <c r="EP10" s="32"/>
      <c r="EQ10" s="32"/>
      <c r="ER10" s="32"/>
      <c r="ES10" s="32"/>
      <c r="ET10" s="32"/>
      <c r="EU10" s="32"/>
      <c r="EV10" s="32"/>
      <c r="EW10" s="32"/>
      <c r="EX10" s="32"/>
      <c r="EY10" s="32"/>
      <c r="EZ10" s="32"/>
      <c r="FA10" s="32"/>
      <c r="FB10" s="32"/>
      <c r="FC10" s="32"/>
      <c r="FD10" s="32"/>
      <c r="FE10" s="32"/>
      <c r="FF10" s="32"/>
      <c r="FG10" s="32"/>
      <c r="FH10" s="32"/>
      <c r="FI10" s="32"/>
      <c r="FJ10" s="32"/>
      <c r="FK10" s="32"/>
      <c r="FL10" s="32"/>
      <c r="FM10" s="32"/>
      <c r="FN10" s="32"/>
      <c r="FO10" s="32"/>
      <c r="FP10" s="32"/>
      <c r="FQ10" s="32"/>
      <c r="FR10" s="32"/>
      <c r="FS10" s="32"/>
      <c r="FT10" s="32"/>
      <c r="FU10" s="32"/>
      <c r="FV10" s="32"/>
      <c r="FW10" s="32"/>
      <c r="FX10" s="32"/>
      <c r="FY10" s="32"/>
      <c r="FZ10" s="32"/>
      <c r="GA10" s="32"/>
      <c r="GB10" s="32"/>
      <c r="GC10" s="32"/>
      <c r="GD10" s="32"/>
      <c r="GE10" s="32"/>
      <c r="GF10" s="32"/>
      <c r="GG10" s="32"/>
      <c r="GH10" s="32"/>
      <c r="GI10" s="32"/>
      <c r="GJ10" s="32"/>
      <c r="GK10" s="32"/>
      <c r="GL10" s="32"/>
      <c r="GM10" s="32"/>
      <c r="GN10" s="32"/>
      <c r="GO10" s="32"/>
      <c r="GP10" s="32"/>
      <c r="GQ10" s="32"/>
      <c r="GR10" s="32"/>
      <c r="GS10" s="32"/>
      <c r="GT10" s="32"/>
      <c r="GU10" s="32"/>
      <c r="GV10" s="32"/>
      <c r="GW10" s="32"/>
      <c r="GX10" s="32"/>
      <c r="GY10" s="32"/>
      <c r="GZ10" s="32"/>
      <c r="HA10" s="32"/>
      <c r="HB10" s="32"/>
      <c r="HC10" s="32"/>
      <c r="HD10" s="32"/>
      <c r="HE10" s="32"/>
      <c r="HF10" s="32"/>
      <c r="HG10" s="32"/>
      <c r="HH10" s="32"/>
      <c r="HI10" s="32"/>
      <c r="HJ10" s="32"/>
      <c r="HK10" s="32"/>
      <c r="HL10" s="32"/>
      <c r="HM10" s="32"/>
      <c r="HN10" s="32"/>
      <c r="HO10" s="32"/>
      <c r="HP10" s="32"/>
      <c r="HQ10" s="32"/>
      <c r="HR10" s="32"/>
      <c r="HS10" s="32"/>
      <c r="HT10" s="32"/>
      <c r="HU10" s="32"/>
      <c r="HV10" s="32"/>
      <c r="HW10" s="32"/>
      <c r="HX10" s="32"/>
      <c r="HY10" s="32"/>
      <c r="HZ10" s="32"/>
      <c r="IA10" s="32"/>
      <c r="IB10" s="32"/>
      <c r="IC10" s="32"/>
      <c r="ID10" s="32"/>
      <c r="IE10" s="32"/>
      <c r="IF10" s="32"/>
      <c r="IG10" s="32"/>
      <c r="IH10" s="32"/>
      <c r="II10" s="32"/>
      <c r="IJ10" s="32"/>
      <c r="IK10" s="32"/>
      <c r="IL10" s="32"/>
      <c r="IM10" s="32"/>
      <c r="IN10" s="32"/>
      <c r="IO10" s="32"/>
      <c r="IP10" s="32"/>
      <c r="IQ10" s="32"/>
      <c r="IR10" s="32"/>
    </row>
    <row r="11" spans="1:252" s="1" customFormat="1" ht="15.95" customHeight="1">
      <c r="A11" s="1542"/>
      <c r="B11" s="1542"/>
      <c r="C11" s="1543"/>
      <c r="D11" s="468">
        <v>6</v>
      </c>
      <c r="E11" s="135" t="s">
        <v>22</v>
      </c>
      <c r="F11" s="468"/>
      <c r="G11" s="468"/>
      <c r="H11" s="468"/>
      <c r="I11" s="76"/>
      <c r="J11" s="76">
        <v>2</v>
      </c>
      <c r="K11" s="468"/>
      <c r="L11" s="433" t="s">
        <v>197</v>
      </c>
      <c r="M11" s="468"/>
      <c r="N11" s="468">
        <f t="shared" si="0"/>
        <v>32</v>
      </c>
      <c r="O11" s="468">
        <f t="shared" si="1"/>
        <v>2</v>
      </c>
      <c r="P11" s="1528"/>
      <c r="Q11" s="1530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2"/>
      <c r="BP11" s="32"/>
      <c r="BQ11" s="32"/>
      <c r="BR11" s="32"/>
      <c r="BS11" s="32"/>
      <c r="BT11" s="32"/>
      <c r="BU11" s="32"/>
      <c r="BV11" s="32"/>
      <c r="BW11" s="32"/>
      <c r="BX11" s="32"/>
      <c r="BY11" s="32"/>
      <c r="BZ11" s="32"/>
      <c r="CA11" s="32"/>
      <c r="CB11" s="32"/>
      <c r="CC11" s="32"/>
      <c r="CD11" s="32"/>
      <c r="CE11" s="32"/>
      <c r="CF11" s="32"/>
      <c r="CG11" s="32"/>
      <c r="CH11" s="32"/>
      <c r="CI11" s="32"/>
      <c r="CJ11" s="32"/>
      <c r="CK11" s="32"/>
      <c r="CL11" s="32"/>
      <c r="CM11" s="32"/>
      <c r="CN11" s="32"/>
      <c r="CO11" s="32"/>
      <c r="CP11" s="32"/>
      <c r="CQ11" s="32"/>
      <c r="CR11" s="32"/>
      <c r="CS11" s="32"/>
      <c r="CT11" s="32"/>
      <c r="CU11" s="32"/>
      <c r="CV11" s="32"/>
      <c r="CW11" s="32"/>
      <c r="CX11" s="32"/>
      <c r="CY11" s="32"/>
      <c r="CZ11" s="32"/>
      <c r="DA11" s="32"/>
      <c r="DB11" s="32"/>
      <c r="DC11" s="32"/>
      <c r="DD11" s="32"/>
      <c r="DE11" s="32"/>
      <c r="DF11" s="32"/>
      <c r="DG11" s="32"/>
      <c r="DH11" s="32"/>
      <c r="DI11" s="32"/>
      <c r="DJ11" s="32"/>
      <c r="DK11" s="32"/>
      <c r="DL11" s="32"/>
      <c r="DM11" s="32"/>
      <c r="DN11" s="32"/>
      <c r="DO11" s="32"/>
      <c r="DP11" s="32"/>
      <c r="DQ11" s="32"/>
      <c r="DR11" s="32"/>
      <c r="DS11" s="32"/>
      <c r="DT11" s="32"/>
      <c r="DU11" s="32"/>
      <c r="DV11" s="32"/>
      <c r="DW11" s="32"/>
      <c r="DX11" s="32"/>
      <c r="DY11" s="32"/>
      <c r="DZ11" s="32"/>
      <c r="EA11" s="32"/>
      <c r="EB11" s="32"/>
      <c r="EC11" s="32"/>
      <c r="ED11" s="32"/>
      <c r="EE11" s="32"/>
      <c r="EF11" s="32"/>
      <c r="EG11" s="32"/>
      <c r="EH11" s="32"/>
      <c r="EI11" s="32"/>
      <c r="EJ11" s="32"/>
      <c r="EK11" s="32"/>
      <c r="EL11" s="32"/>
      <c r="EM11" s="32"/>
      <c r="EN11" s="32"/>
      <c r="EO11" s="32"/>
      <c r="EP11" s="32"/>
      <c r="EQ11" s="32"/>
      <c r="ER11" s="32"/>
      <c r="ES11" s="32"/>
      <c r="ET11" s="32"/>
      <c r="EU11" s="32"/>
      <c r="EV11" s="32"/>
      <c r="EW11" s="32"/>
      <c r="EX11" s="32"/>
      <c r="EY11" s="32"/>
      <c r="EZ11" s="32"/>
      <c r="FA11" s="32"/>
      <c r="FB11" s="32"/>
      <c r="FC11" s="32"/>
      <c r="FD11" s="32"/>
      <c r="FE11" s="32"/>
      <c r="FF11" s="32"/>
      <c r="FG11" s="32"/>
      <c r="FH11" s="32"/>
      <c r="FI11" s="32"/>
      <c r="FJ11" s="32"/>
      <c r="FK11" s="32"/>
      <c r="FL11" s="32"/>
      <c r="FM11" s="32"/>
      <c r="FN11" s="32"/>
      <c r="FO11" s="32"/>
      <c r="FP11" s="32"/>
      <c r="FQ11" s="32"/>
      <c r="FR11" s="32"/>
      <c r="FS11" s="32"/>
      <c r="FT11" s="32"/>
      <c r="FU11" s="32"/>
      <c r="FV11" s="32"/>
      <c r="FW11" s="32"/>
      <c r="FX11" s="32"/>
      <c r="FY11" s="32"/>
      <c r="FZ11" s="32"/>
      <c r="GA11" s="32"/>
      <c r="GB11" s="32"/>
      <c r="GC11" s="32"/>
      <c r="GD11" s="32"/>
      <c r="GE11" s="32"/>
      <c r="GF11" s="32"/>
      <c r="GG11" s="32"/>
      <c r="GH11" s="32"/>
      <c r="GI11" s="32"/>
      <c r="GJ11" s="32"/>
      <c r="GK11" s="32"/>
      <c r="GL11" s="32"/>
      <c r="GM11" s="32"/>
      <c r="GN11" s="32"/>
      <c r="GO11" s="32"/>
      <c r="GP11" s="32"/>
      <c r="GQ11" s="32"/>
      <c r="GR11" s="32"/>
      <c r="GS11" s="32"/>
      <c r="GT11" s="32"/>
      <c r="GU11" s="32"/>
      <c r="GV11" s="32"/>
      <c r="GW11" s="32"/>
      <c r="GX11" s="32"/>
      <c r="GY11" s="32"/>
      <c r="GZ11" s="32"/>
      <c r="HA11" s="32"/>
      <c r="HB11" s="32"/>
      <c r="HC11" s="32"/>
      <c r="HD11" s="32"/>
      <c r="HE11" s="32"/>
      <c r="HF11" s="32"/>
      <c r="HG11" s="32"/>
      <c r="HH11" s="32"/>
      <c r="HI11" s="32"/>
      <c r="HJ11" s="32"/>
      <c r="HK11" s="32"/>
      <c r="HL11" s="32"/>
      <c r="HM11" s="32"/>
      <c r="HN11" s="32"/>
      <c r="HO11" s="32"/>
      <c r="HP11" s="32"/>
      <c r="HQ11" s="32"/>
      <c r="HR11" s="32"/>
      <c r="HS11" s="32"/>
      <c r="HT11" s="32"/>
      <c r="HU11" s="32"/>
      <c r="HV11" s="32"/>
      <c r="HW11" s="32"/>
      <c r="HX11" s="32"/>
      <c r="HY11" s="32"/>
      <c r="HZ11" s="32"/>
      <c r="IA11" s="32"/>
      <c r="IB11" s="32"/>
      <c r="IC11" s="32"/>
      <c r="ID11" s="32"/>
      <c r="IE11" s="32"/>
      <c r="IF11" s="32"/>
      <c r="IG11" s="32"/>
      <c r="IH11" s="32"/>
      <c r="II11" s="32"/>
      <c r="IJ11" s="32"/>
      <c r="IK11" s="32"/>
      <c r="IL11" s="32"/>
      <c r="IM11" s="32"/>
      <c r="IN11" s="32"/>
      <c r="IO11" s="32"/>
      <c r="IP11" s="32"/>
      <c r="IQ11" s="32"/>
      <c r="IR11" s="32"/>
    </row>
    <row r="12" spans="1:252" s="1" customFormat="1" ht="15.95" customHeight="1">
      <c r="A12" s="1542"/>
      <c r="B12" s="1542"/>
      <c r="C12" s="1543"/>
      <c r="D12" s="468">
        <v>7</v>
      </c>
      <c r="E12" s="77" t="s">
        <v>116</v>
      </c>
      <c r="F12" s="71"/>
      <c r="G12" s="71"/>
      <c r="H12" s="71">
        <v>2</v>
      </c>
      <c r="I12" s="71">
        <v>2</v>
      </c>
      <c r="J12" s="71"/>
      <c r="K12" s="71"/>
      <c r="L12" s="433" t="s">
        <v>197</v>
      </c>
      <c r="M12" s="92"/>
      <c r="N12" s="468">
        <f t="shared" si="0"/>
        <v>64</v>
      </c>
      <c r="O12" s="468">
        <f t="shared" si="1"/>
        <v>4</v>
      </c>
      <c r="P12" s="1528"/>
      <c r="Q12" s="1530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32"/>
      <c r="BB12" s="32"/>
      <c r="BC12" s="32"/>
      <c r="BD12" s="32"/>
      <c r="BE12" s="32"/>
      <c r="BF12" s="32"/>
      <c r="BG12" s="32"/>
      <c r="BH12" s="32"/>
      <c r="BI12" s="32"/>
      <c r="BJ12" s="32"/>
      <c r="BK12" s="32"/>
      <c r="BL12" s="32"/>
      <c r="BM12" s="32"/>
      <c r="BN12" s="32"/>
      <c r="BO12" s="32"/>
      <c r="BP12" s="32"/>
      <c r="BQ12" s="32"/>
      <c r="BR12" s="32"/>
      <c r="BS12" s="32"/>
      <c r="BT12" s="32"/>
      <c r="BU12" s="32"/>
      <c r="BV12" s="32"/>
      <c r="BW12" s="32"/>
      <c r="BX12" s="32"/>
      <c r="BY12" s="32"/>
      <c r="BZ12" s="32"/>
      <c r="CA12" s="32"/>
      <c r="CB12" s="32"/>
      <c r="CC12" s="32"/>
      <c r="CD12" s="32"/>
      <c r="CE12" s="32"/>
      <c r="CF12" s="32"/>
      <c r="CG12" s="32"/>
      <c r="CH12" s="32"/>
      <c r="CI12" s="32"/>
      <c r="CJ12" s="32"/>
      <c r="CK12" s="32"/>
      <c r="CL12" s="32"/>
      <c r="CM12" s="32"/>
      <c r="CN12" s="32"/>
      <c r="CO12" s="32"/>
      <c r="CP12" s="32"/>
      <c r="CQ12" s="32"/>
      <c r="CR12" s="32"/>
      <c r="CS12" s="32"/>
      <c r="CT12" s="32"/>
      <c r="CU12" s="32"/>
      <c r="CV12" s="32"/>
      <c r="CW12" s="32"/>
      <c r="CX12" s="32"/>
      <c r="CY12" s="32"/>
      <c r="CZ12" s="32"/>
      <c r="DA12" s="32"/>
      <c r="DB12" s="32"/>
      <c r="DC12" s="32"/>
      <c r="DD12" s="32"/>
      <c r="DE12" s="32"/>
      <c r="DF12" s="32"/>
      <c r="DG12" s="32"/>
      <c r="DH12" s="32"/>
      <c r="DI12" s="32"/>
      <c r="DJ12" s="32"/>
      <c r="DK12" s="32"/>
      <c r="DL12" s="32"/>
      <c r="DM12" s="32"/>
      <c r="DN12" s="32"/>
      <c r="DO12" s="32"/>
      <c r="DP12" s="32"/>
      <c r="DQ12" s="32"/>
      <c r="DR12" s="32"/>
      <c r="DS12" s="32"/>
      <c r="DT12" s="32"/>
      <c r="DU12" s="32"/>
      <c r="DV12" s="32"/>
      <c r="DW12" s="32"/>
      <c r="DX12" s="32"/>
      <c r="DY12" s="32"/>
      <c r="DZ12" s="32"/>
      <c r="EA12" s="32"/>
      <c r="EB12" s="32"/>
      <c r="EC12" s="32"/>
      <c r="ED12" s="32"/>
      <c r="EE12" s="32"/>
      <c r="EF12" s="32"/>
      <c r="EG12" s="32"/>
      <c r="EH12" s="32"/>
      <c r="EI12" s="32"/>
      <c r="EJ12" s="32"/>
      <c r="EK12" s="32"/>
      <c r="EL12" s="32"/>
      <c r="EM12" s="32"/>
      <c r="EN12" s="32"/>
      <c r="EO12" s="32"/>
      <c r="EP12" s="32"/>
      <c r="EQ12" s="32"/>
      <c r="ER12" s="32"/>
      <c r="ES12" s="32"/>
      <c r="ET12" s="32"/>
      <c r="EU12" s="32"/>
      <c r="EV12" s="32"/>
      <c r="EW12" s="32"/>
      <c r="EX12" s="32"/>
      <c r="EY12" s="32"/>
      <c r="EZ12" s="32"/>
      <c r="FA12" s="32"/>
      <c r="FB12" s="32"/>
      <c r="FC12" s="32"/>
      <c r="FD12" s="32"/>
      <c r="FE12" s="32"/>
      <c r="FF12" s="32"/>
      <c r="FG12" s="32"/>
      <c r="FH12" s="32"/>
      <c r="FI12" s="32"/>
      <c r="FJ12" s="32"/>
      <c r="FK12" s="32"/>
      <c r="FL12" s="32"/>
      <c r="FM12" s="32"/>
      <c r="FN12" s="32"/>
      <c r="FO12" s="32"/>
      <c r="FP12" s="32"/>
      <c r="FQ12" s="32"/>
      <c r="FR12" s="32"/>
      <c r="FS12" s="32"/>
      <c r="FT12" s="32"/>
      <c r="FU12" s="32"/>
      <c r="FV12" s="32"/>
      <c r="FW12" s="32"/>
      <c r="FX12" s="32"/>
      <c r="FY12" s="32"/>
      <c r="FZ12" s="32"/>
      <c r="GA12" s="32"/>
      <c r="GB12" s="32"/>
      <c r="GC12" s="32"/>
      <c r="GD12" s="32"/>
      <c r="GE12" s="32"/>
      <c r="GF12" s="32"/>
      <c r="GG12" s="32"/>
      <c r="GH12" s="32"/>
      <c r="GI12" s="32"/>
      <c r="GJ12" s="32"/>
      <c r="GK12" s="32"/>
      <c r="GL12" s="32"/>
      <c r="GM12" s="32"/>
      <c r="GN12" s="32"/>
      <c r="GO12" s="32"/>
      <c r="GP12" s="32"/>
      <c r="GQ12" s="32"/>
      <c r="GR12" s="32"/>
      <c r="GS12" s="32"/>
      <c r="GT12" s="32"/>
      <c r="GU12" s="32"/>
      <c r="GV12" s="32"/>
      <c r="GW12" s="32"/>
      <c r="GX12" s="32"/>
      <c r="GY12" s="32"/>
      <c r="GZ12" s="32"/>
      <c r="HA12" s="32"/>
      <c r="HB12" s="32"/>
      <c r="HC12" s="32"/>
      <c r="HD12" s="32"/>
      <c r="HE12" s="32"/>
      <c r="HF12" s="32"/>
      <c r="HG12" s="32"/>
      <c r="HH12" s="32"/>
      <c r="HI12" s="32"/>
      <c r="HJ12" s="32"/>
      <c r="HK12" s="32"/>
      <c r="HL12" s="32"/>
      <c r="HM12" s="32"/>
      <c r="HN12" s="32"/>
      <c r="HO12" s="32"/>
      <c r="HP12" s="32"/>
      <c r="HQ12" s="32"/>
      <c r="HR12" s="32"/>
      <c r="HS12" s="32"/>
      <c r="HT12" s="32"/>
      <c r="HU12" s="32"/>
      <c r="HV12" s="32"/>
      <c r="HW12" s="32"/>
      <c r="HX12" s="32"/>
      <c r="HY12" s="32"/>
      <c r="HZ12" s="32"/>
      <c r="IA12" s="32"/>
      <c r="IB12" s="32"/>
      <c r="IC12" s="32"/>
      <c r="ID12" s="32"/>
      <c r="IE12" s="32"/>
      <c r="IF12" s="32"/>
      <c r="IG12" s="32"/>
      <c r="IH12" s="32"/>
      <c r="II12" s="32"/>
      <c r="IJ12" s="32"/>
      <c r="IK12" s="32"/>
      <c r="IL12" s="32"/>
      <c r="IM12" s="32"/>
      <c r="IN12" s="32"/>
      <c r="IO12" s="32"/>
      <c r="IP12" s="32"/>
      <c r="IQ12" s="32"/>
      <c r="IR12" s="32"/>
    </row>
    <row r="13" spans="1:252" s="1" customFormat="1" ht="15.95" customHeight="1">
      <c r="A13" s="1542"/>
      <c r="B13" s="1542"/>
      <c r="C13" s="1543"/>
      <c r="D13" s="468">
        <v>8</v>
      </c>
      <c r="E13" s="127" t="s">
        <v>117</v>
      </c>
      <c r="F13" s="91" t="s">
        <v>25</v>
      </c>
      <c r="G13" s="91" t="s">
        <v>25</v>
      </c>
      <c r="H13" s="468" t="s">
        <v>25</v>
      </c>
      <c r="I13" s="468" t="s">
        <v>25</v>
      </c>
      <c r="J13" s="468" t="s">
        <v>25</v>
      </c>
      <c r="K13" s="468"/>
      <c r="L13" s="468"/>
      <c r="M13" s="433" t="s">
        <v>197</v>
      </c>
      <c r="N13" s="467">
        <v>20</v>
      </c>
      <c r="O13" s="468">
        <f t="shared" si="1"/>
        <v>1</v>
      </c>
      <c r="P13" s="1528"/>
      <c r="Q13" s="1530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A13" s="32"/>
      <c r="BB13" s="32"/>
      <c r="BC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2"/>
      <c r="BP13" s="32"/>
      <c r="BQ13" s="32"/>
      <c r="BR13" s="32"/>
      <c r="BS13" s="32"/>
      <c r="BT13" s="32"/>
      <c r="BU13" s="32"/>
      <c r="BV13" s="32"/>
      <c r="BW13" s="32"/>
      <c r="BX13" s="32"/>
      <c r="BY13" s="32"/>
      <c r="BZ13" s="32"/>
      <c r="CA13" s="32"/>
      <c r="CB13" s="32"/>
      <c r="CC13" s="32"/>
      <c r="CD13" s="32"/>
      <c r="CE13" s="32"/>
      <c r="CF13" s="32"/>
      <c r="CG13" s="32"/>
      <c r="CH13" s="32"/>
      <c r="CI13" s="32"/>
      <c r="CJ13" s="32"/>
      <c r="CK13" s="32"/>
      <c r="CL13" s="32"/>
      <c r="CM13" s="32"/>
      <c r="CN13" s="32"/>
      <c r="CO13" s="32"/>
      <c r="CP13" s="32"/>
      <c r="CQ13" s="32"/>
      <c r="CR13" s="32"/>
      <c r="CS13" s="32"/>
      <c r="CT13" s="32"/>
      <c r="CU13" s="32"/>
      <c r="CV13" s="32"/>
      <c r="CW13" s="32"/>
      <c r="CX13" s="32"/>
      <c r="CY13" s="32"/>
      <c r="CZ13" s="32"/>
      <c r="DA13" s="32"/>
      <c r="DB13" s="32"/>
      <c r="DC13" s="32"/>
      <c r="DD13" s="32"/>
      <c r="DE13" s="32"/>
      <c r="DF13" s="32"/>
      <c r="DG13" s="32"/>
      <c r="DH13" s="32"/>
      <c r="DI13" s="32"/>
      <c r="DJ13" s="32"/>
      <c r="DK13" s="32"/>
      <c r="DL13" s="32"/>
      <c r="DM13" s="32"/>
      <c r="DN13" s="32"/>
      <c r="DO13" s="32"/>
      <c r="DP13" s="32"/>
      <c r="DQ13" s="32"/>
      <c r="DR13" s="32"/>
      <c r="DS13" s="32"/>
      <c r="DT13" s="32"/>
      <c r="DU13" s="32"/>
      <c r="DV13" s="32"/>
      <c r="DW13" s="32"/>
      <c r="DX13" s="32"/>
      <c r="DY13" s="32"/>
      <c r="DZ13" s="32"/>
      <c r="EA13" s="32"/>
      <c r="EB13" s="32"/>
      <c r="EC13" s="32"/>
      <c r="ED13" s="32"/>
      <c r="EE13" s="32"/>
      <c r="EF13" s="32"/>
      <c r="EG13" s="32"/>
      <c r="EH13" s="32"/>
      <c r="EI13" s="32"/>
      <c r="EJ13" s="32"/>
      <c r="EK13" s="32"/>
      <c r="EL13" s="32"/>
      <c r="EM13" s="32"/>
      <c r="EN13" s="32"/>
      <c r="EO13" s="32"/>
      <c r="EP13" s="32"/>
      <c r="EQ13" s="32"/>
      <c r="ER13" s="32"/>
      <c r="ES13" s="32"/>
      <c r="ET13" s="32"/>
      <c r="EU13" s="32"/>
      <c r="EV13" s="32"/>
      <c r="EW13" s="32"/>
      <c r="EX13" s="32"/>
      <c r="EY13" s="32"/>
      <c r="EZ13" s="32"/>
      <c r="FA13" s="32"/>
      <c r="FB13" s="32"/>
      <c r="FC13" s="32"/>
      <c r="FD13" s="32"/>
      <c r="FE13" s="32"/>
      <c r="FF13" s="32"/>
      <c r="FG13" s="32"/>
      <c r="FH13" s="32"/>
      <c r="FI13" s="32"/>
      <c r="FJ13" s="32"/>
      <c r="FK13" s="32"/>
      <c r="FL13" s="32"/>
      <c r="FM13" s="32"/>
      <c r="FN13" s="32"/>
      <c r="FO13" s="32"/>
      <c r="FP13" s="32"/>
      <c r="FQ13" s="32"/>
      <c r="FR13" s="32"/>
      <c r="FS13" s="32"/>
      <c r="FT13" s="32"/>
      <c r="FU13" s="32"/>
      <c r="FV13" s="32"/>
      <c r="FW13" s="32"/>
      <c r="FX13" s="32"/>
      <c r="FY13" s="32"/>
      <c r="FZ13" s="32"/>
      <c r="GA13" s="32"/>
      <c r="GB13" s="32"/>
      <c r="GC13" s="32"/>
      <c r="GD13" s="32"/>
      <c r="GE13" s="32"/>
      <c r="GF13" s="32"/>
      <c r="GG13" s="32"/>
      <c r="GH13" s="32"/>
      <c r="GI13" s="32"/>
      <c r="GJ13" s="32"/>
      <c r="GK13" s="32"/>
      <c r="GL13" s="32"/>
      <c r="GM13" s="32"/>
      <c r="GN13" s="32"/>
      <c r="GO13" s="32"/>
      <c r="GP13" s="32"/>
      <c r="GQ13" s="32"/>
      <c r="GR13" s="32"/>
      <c r="GS13" s="32"/>
      <c r="GT13" s="32"/>
      <c r="GU13" s="32"/>
      <c r="GV13" s="32"/>
      <c r="GW13" s="32"/>
      <c r="GX13" s="32"/>
      <c r="GY13" s="32"/>
      <c r="GZ13" s="32"/>
      <c r="HA13" s="32"/>
      <c r="HB13" s="32"/>
      <c r="HC13" s="32"/>
      <c r="HD13" s="32"/>
      <c r="HE13" s="32"/>
      <c r="HF13" s="32"/>
      <c r="HG13" s="32"/>
      <c r="HH13" s="32"/>
      <c r="HI13" s="32"/>
      <c r="HJ13" s="32"/>
      <c r="HK13" s="32"/>
      <c r="HL13" s="32"/>
      <c r="HM13" s="32"/>
      <c r="HN13" s="32"/>
      <c r="HO13" s="32"/>
      <c r="HP13" s="32"/>
      <c r="HQ13" s="32"/>
      <c r="HR13" s="32"/>
      <c r="HS13" s="32"/>
      <c r="HT13" s="32"/>
      <c r="HU13" s="32"/>
      <c r="HV13" s="32"/>
      <c r="HW13" s="32"/>
      <c r="HX13" s="32"/>
      <c r="HY13" s="32"/>
      <c r="HZ13" s="32"/>
      <c r="IA13" s="32"/>
      <c r="IB13" s="32"/>
      <c r="IC13" s="32"/>
      <c r="ID13" s="32"/>
      <c r="IE13" s="32"/>
      <c r="IF13" s="32"/>
      <c r="IG13" s="32"/>
      <c r="IH13" s="32"/>
      <c r="II13" s="32"/>
      <c r="IJ13" s="32"/>
      <c r="IK13" s="32"/>
      <c r="IL13" s="32"/>
      <c r="IM13" s="32"/>
      <c r="IN13" s="32"/>
      <c r="IO13" s="32"/>
      <c r="IP13" s="32"/>
      <c r="IQ13" s="32"/>
      <c r="IR13" s="32"/>
    </row>
    <row r="14" spans="1:252" s="1" customFormat="1" ht="15.95" customHeight="1">
      <c r="A14" s="1542"/>
      <c r="B14" s="1542"/>
      <c r="C14" s="1543"/>
      <c r="D14" s="468">
        <v>9</v>
      </c>
      <c r="E14" s="127" t="s">
        <v>118</v>
      </c>
      <c r="F14" s="468" t="s">
        <v>28</v>
      </c>
      <c r="G14" s="468" t="s">
        <v>28</v>
      </c>
      <c r="H14" s="468" t="s">
        <v>28</v>
      </c>
      <c r="I14" s="468" t="s">
        <v>28</v>
      </c>
      <c r="J14" s="468"/>
      <c r="K14" s="468"/>
      <c r="L14" s="468"/>
      <c r="M14" s="433" t="s">
        <v>197</v>
      </c>
      <c r="N14" s="467">
        <v>24</v>
      </c>
      <c r="O14" s="468">
        <f t="shared" si="1"/>
        <v>1</v>
      </c>
      <c r="P14" s="1528"/>
      <c r="Q14" s="1530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2"/>
      <c r="BP14" s="32"/>
      <c r="BQ14" s="32"/>
      <c r="BR14" s="32"/>
      <c r="BS14" s="32"/>
      <c r="BT14" s="32"/>
      <c r="BU14" s="32"/>
      <c r="BV14" s="32"/>
      <c r="BW14" s="32"/>
      <c r="BX14" s="32"/>
      <c r="BY14" s="32"/>
      <c r="BZ14" s="32"/>
      <c r="CA14" s="32"/>
      <c r="CB14" s="32"/>
      <c r="CC14" s="32"/>
      <c r="CD14" s="32"/>
      <c r="CE14" s="32"/>
      <c r="CF14" s="32"/>
      <c r="CG14" s="32"/>
      <c r="CH14" s="32"/>
      <c r="CI14" s="32"/>
      <c r="CJ14" s="32"/>
      <c r="CK14" s="32"/>
      <c r="CL14" s="32"/>
      <c r="CM14" s="32"/>
      <c r="CN14" s="32"/>
      <c r="CO14" s="32"/>
      <c r="CP14" s="32"/>
      <c r="CQ14" s="32"/>
      <c r="CR14" s="32"/>
      <c r="CS14" s="32"/>
      <c r="CT14" s="32"/>
      <c r="CU14" s="32"/>
      <c r="CV14" s="32"/>
      <c r="CW14" s="32"/>
      <c r="CX14" s="32"/>
      <c r="CY14" s="32"/>
      <c r="CZ14" s="32"/>
      <c r="DA14" s="32"/>
      <c r="DB14" s="32"/>
      <c r="DC14" s="32"/>
      <c r="DD14" s="32"/>
      <c r="DE14" s="32"/>
      <c r="DF14" s="32"/>
      <c r="DG14" s="32"/>
      <c r="DH14" s="32"/>
      <c r="DI14" s="32"/>
      <c r="DJ14" s="32"/>
      <c r="DK14" s="32"/>
      <c r="DL14" s="32"/>
      <c r="DM14" s="32"/>
      <c r="DN14" s="32"/>
      <c r="DO14" s="32"/>
      <c r="DP14" s="32"/>
      <c r="DQ14" s="32"/>
      <c r="DR14" s="32"/>
      <c r="DS14" s="32"/>
      <c r="DT14" s="32"/>
      <c r="DU14" s="32"/>
      <c r="DV14" s="32"/>
      <c r="DW14" s="32"/>
      <c r="DX14" s="32"/>
      <c r="DY14" s="32"/>
      <c r="DZ14" s="32"/>
      <c r="EA14" s="32"/>
      <c r="EB14" s="32"/>
      <c r="EC14" s="32"/>
      <c r="ED14" s="32"/>
      <c r="EE14" s="32"/>
      <c r="EF14" s="32"/>
      <c r="EG14" s="32"/>
      <c r="EH14" s="32"/>
      <c r="EI14" s="32"/>
      <c r="EJ14" s="32"/>
      <c r="EK14" s="32"/>
      <c r="EL14" s="32"/>
      <c r="EM14" s="32"/>
      <c r="EN14" s="32"/>
      <c r="EO14" s="32"/>
      <c r="EP14" s="32"/>
      <c r="EQ14" s="32"/>
      <c r="ER14" s="32"/>
      <c r="ES14" s="32"/>
      <c r="ET14" s="32"/>
      <c r="EU14" s="32"/>
      <c r="EV14" s="32"/>
      <c r="EW14" s="32"/>
      <c r="EX14" s="32"/>
      <c r="EY14" s="32"/>
      <c r="EZ14" s="32"/>
      <c r="FA14" s="32"/>
      <c r="FB14" s="32"/>
      <c r="FC14" s="32"/>
      <c r="FD14" s="32"/>
      <c r="FE14" s="32"/>
      <c r="FF14" s="32"/>
      <c r="FG14" s="32"/>
      <c r="FH14" s="32"/>
      <c r="FI14" s="32"/>
      <c r="FJ14" s="32"/>
      <c r="FK14" s="32"/>
      <c r="FL14" s="32"/>
      <c r="FM14" s="32"/>
      <c r="FN14" s="32"/>
      <c r="FO14" s="32"/>
      <c r="FP14" s="32"/>
      <c r="FQ14" s="32"/>
      <c r="FR14" s="32"/>
      <c r="FS14" s="32"/>
      <c r="FT14" s="32"/>
      <c r="FU14" s="32"/>
      <c r="FV14" s="32"/>
      <c r="FW14" s="32"/>
      <c r="FX14" s="32"/>
      <c r="FY14" s="32"/>
      <c r="FZ14" s="32"/>
      <c r="GA14" s="32"/>
      <c r="GB14" s="32"/>
      <c r="GC14" s="32"/>
      <c r="GD14" s="32"/>
      <c r="GE14" s="32"/>
      <c r="GF14" s="32"/>
      <c r="GG14" s="32"/>
      <c r="GH14" s="32"/>
      <c r="GI14" s="32"/>
      <c r="GJ14" s="32"/>
      <c r="GK14" s="32"/>
      <c r="GL14" s="32"/>
      <c r="GM14" s="32"/>
      <c r="GN14" s="32"/>
      <c r="GO14" s="32"/>
      <c r="GP14" s="32"/>
      <c r="GQ14" s="32"/>
      <c r="GR14" s="32"/>
      <c r="GS14" s="32"/>
      <c r="GT14" s="32"/>
      <c r="GU14" s="32"/>
      <c r="GV14" s="32"/>
      <c r="GW14" s="32"/>
      <c r="GX14" s="32"/>
      <c r="GY14" s="32"/>
      <c r="GZ14" s="32"/>
      <c r="HA14" s="32"/>
      <c r="HB14" s="32"/>
      <c r="HC14" s="32"/>
      <c r="HD14" s="32"/>
      <c r="HE14" s="32"/>
      <c r="HF14" s="32"/>
      <c r="HG14" s="32"/>
      <c r="HH14" s="32"/>
      <c r="HI14" s="32"/>
      <c r="HJ14" s="32"/>
      <c r="HK14" s="32"/>
      <c r="HL14" s="32"/>
      <c r="HM14" s="32"/>
      <c r="HN14" s="32"/>
      <c r="HO14" s="32"/>
      <c r="HP14" s="32"/>
      <c r="HQ14" s="32"/>
      <c r="HR14" s="32"/>
      <c r="HS14" s="32"/>
      <c r="HT14" s="32"/>
      <c r="HU14" s="32"/>
      <c r="HV14" s="32"/>
      <c r="HW14" s="32"/>
      <c r="HX14" s="32"/>
      <c r="HY14" s="32"/>
      <c r="HZ14" s="32"/>
      <c r="IA14" s="32"/>
      <c r="IB14" s="32"/>
      <c r="IC14" s="32"/>
      <c r="ID14" s="32"/>
      <c r="IE14" s="32"/>
      <c r="IF14" s="32"/>
      <c r="IG14" s="32"/>
      <c r="IH14" s="32"/>
      <c r="II14" s="32"/>
      <c r="IJ14" s="32"/>
      <c r="IK14" s="32"/>
      <c r="IL14" s="32"/>
      <c r="IM14" s="32"/>
      <c r="IN14" s="32"/>
      <c r="IO14" s="32"/>
      <c r="IP14" s="32"/>
      <c r="IQ14" s="32"/>
      <c r="IR14" s="32"/>
    </row>
    <row r="15" spans="1:252" s="1" customFormat="1" ht="15.95" customHeight="1">
      <c r="A15" s="1542"/>
      <c r="B15" s="1542"/>
      <c r="C15" s="1543"/>
      <c r="D15" s="468">
        <v>10</v>
      </c>
      <c r="E15" s="128" t="s">
        <v>119</v>
      </c>
      <c r="F15" s="468" t="s">
        <v>30</v>
      </c>
      <c r="G15" s="468"/>
      <c r="H15" s="468"/>
      <c r="I15" s="468"/>
      <c r="J15" s="468" t="s">
        <v>25</v>
      </c>
      <c r="K15" s="468"/>
      <c r="L15" s="468"/>
      <c r="M15" s="433" t="s">
        <v>197</v>
      </c>
      <c r="N15" s="467">
        <v>12</v>
      </c>
      <c r="O15" s="468">
        <f t="shared" si="1"/>
        <v>1</v>
      </c>
      <c r="P15" s="1528"/>
      <c r="Q15" s="1530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2"/>
      <c r="BP15" s="32"/>
      <c r="BQ15" s="32"/>
      <c r="BR15" s="32"/>
      <c r="BS15" s="32"/>
      <c r="BT15" s="32"/>
      <c r="BU15" s="32"/>
      <c r="BV15" s="32"/>
      <c r="BW15" s="32"/>
      <c r="BX15" s="32"/>
      <c r="BY15" s="32"/>
      <c r="BZ15" s="32"/>
      <c r="CA15" s="32"/>
      <c r="CB15" s="32"/>
      <c r="CC15" s="32"/>
      <c r="CD15" s="32"/>
      <c r="CE15" s="32"/>
      <c r="CF15" s="32"/>
      <c r="CG15" s="32"/>
      <c r="CH15" s="32"/>
      <c r="CI15" s="32"/>
      <c r="CJ15" s="32"/>
      <c r="CK15" s="32"/>
      <c r="CL15" s="32"/>
      <c r="CM15" s="32"/>
      <c r="CN15" s="32"/>
      <c r="CO15" s="32"/>
      <c r="CP15" s="32"/>
      <c r="CQ15" s="32"/>
      <c r="CR15" s="32"/>
      <c r="CS15" s="32"/>
      <c r="CT15" s="32"/>
      <c r="CU15" s="32"/>
      <c r="CV15" s="32"/>
      <c r="CW15" s="32"/>
      <c r="CX15" s="32"/>
      <c r="CY15" s="32"/>
      <c r="CZ15" s="32"/>
      <c r="DA15" s="32"/>
      <c r="DB15" s="32"/>
      <c r="DC15" s="32"/>
      <c r="DD15" s="32"/>
      <c r="DE15" s="32"/>
      <c r="DF15" s="32"/>
      <c r="DG15" s="32"/>
      <c r="DH15" s="32"/>
      <c r="DI15" s="32"/>
      <c r="DJ15" s="32"/>
      <c r="DK15" s="32"/>
      <c r="DL15" s="32"/>
      <c r="DM15" s="32"/>
      <c r="DN15" s="32"/>
      <c r="DO15" s="32"/>
      <c r="DP15" s="32"/>
      <c r="DQ15" s="32"/>
      <c r="DR15" s="32"/>
      <c r="DS15" s="32"/>
      <c r="DT15" s="32"/>
      <c r="DU15" s="32"/>
      <c r="DV15" s="32"/>
      <c r="DW15" s="32"/>
      <c r="DX15" s="32"/>
      <c r="DY15" s="32"/>
      <c r="DZ15" s="32"/>
      <c r="EA15" s="32"/>
      <c r="EB15" s="32"/>
      <c r="EC15" s="32"/>
      <c r="ED15" s="32"/>
      <c r="EE15" s="32"/>
      <c r="EF15" s="32"/>
      <c r="EG15" s="32"/>
      <c r="EH15" s="32"/>
      <c r="EI15" s="32"/>
      <c r="EJ15" s="32"/>
      <c r="EK15" s="32"/>
      <c r="EL15" s="32"/>
      <c r="EM15" s="32"/>
      <c r="EN15" s="32"/>
      <c r="EO15" s="32"/>
      <c r="EP15" s="32"/>
      <c r="EQ15" s="32"/>
      <c r="ER15" s="32"/>
      <c r="ES15" s="32"/>
      <c r="ET15" s="32"/>
      <c r="EU15" s="32"/>
      <c r="EV15" s="32"/>
      <c r="EW15" s="32"/>
      <c r="EX15" s="32"/>
      <c r="EY15" s="32"/>
      <c r="EZ15" s="32"/>
      <c r="FA15" s="32"/>
      <c r="FB15" s="32"/>
      <c r="FC15" s="32"/>
      <c r="FD15" s="32"/>
      <c r="FE15" s="32"/>
      <c r="FF15" s="32"/>
      <c r="FG15" s="32"/>
      <c r="FH15" s="32"/>
      <c r="FI15" s="32"/>
      <c r="FJ15" s="32"/>
      <c r="FK15" s="32"/>
      <c r="FL15" s="32"/>
      <c r="FM15" s="32"/>
      <c r="FN15" s="32"/>
      <c r="FO15" s="32"/>
      <c r="FP15" s="32"/>
      <c r="FQ15" s="32"/>
      <c r="FR15" s="32"/>
      <c r="FS15" s="32"/>
      <c r="FT15" s="32"/>
      <c r="FU15" s="32"/>
      <c r="FV15" s="32"/>
      <c r="FW15" s="32"/>
      <c r="FX15" s="32"/>
      <c r="FY15" s="32"/>
      <c r="FZ15" s="32"/>
      <c r="GA15" s="32"/>
      <c r="GB15" s="32"/>
      <c r="GC15" s="32"/>
      <c r="GD15" s="32"/>
      <c r="GE15" s="32"/>
      <c r="GF15" s="32"/>
      <c r="GG15" s="32"/>
      <c r="GH15" s="32"/>
      <c r="GI15" s="32"/>
      <c r="GJ15" s="32"/>
      <c r="GK15" s="32"/>
      <c r="GL15" s="32"/>
      <c r="GM15" s="32"/>
      <c r="GN15" s="32"/>
      <c r="GO15" s="32"/>
      <c r="GP15" s="32"/>
      <c r="GQ15" s="32"/>
      <c r="GR15" s="32"/>
      <c r="GS15" s="32"/>
      <c r="GT15" s="32"/>
      <c r="GU15" s="32"/>
      <c r="GV15" s="32"/>
      <c r="GW15" s="32"/>
      <c r="GX15" s="32"/>
      <c r="GY15" s="32"/>
      <c r="GZ15" s="32"/>
      <c r="HA15" s="32"/>
      <c r="HB15" s="32"/>
      <c r="HC15" s="32"/>
      <c r="HD15" s="32"/>
      <c r="HE15" s="32"/>
      <c r="HF15" s="32"/>
      <c r="HG15" s="32"/>
      <c r="HH15" s="32"/>
      <c r="HI15" s="32"/>
      <c r="HJ15" s="32"/>
      <c r="HK15" s="32"/>
      <c r="HL15" s="32"/>
      <c r="HM15" s="32"/>
      <c r="HN15" s="32"/>
      <c r="HO15" s="32"/>
      <c r="HP15" s="32"/>
      <c r="HQ15" s="32"/>
      <c r="HR15" s="32"/>
      <c r="HS15" s="32"/>
      <c r="HT15" s="32"/>
      <c r="HU15" s="32"/>
      <c r="HV15" s="32"/>
      <c r="HW15" s="32"/>
      <c r="HX15" s="32"/>
      <c r="HY15" s="32"/>
      <c r="HZ15" s="32"/>
      <c r="IA15" s="32"/>
      <c r="IB15" s="32"/>
      <c r="IC15" s="32"/>
      <c r="ID15" s="32"/>
      <c r="IE15" s="32"/>
      <c r="IF15" s="32"/>
      <c r="IG15" s="32"/>
      <c r="IH15" s="32"/>
      <c r="II15" s="32"/>
      <c r="IJ15" s="32"/>
      <c r="IK15" s="32"/>
      <c r="IL15" s="32"/>
      <c r="IM15" s="32"/>
      <c r="IN15" s="32"/>
      <c r="IO15" s="32"/>
      <c r="IP15" s="32"/>
      <c r="IQ15" s="32"/>
      <c r="IR15" s="32"/>
    </row>
    <row r="16" spans="1:252" s="1" customFormat="1" ht="15.95" customHeight="1">
      <c r="A16" s="1542"/>
      <c r="B16" s="1542"/>
      <c r="C16" s="1544" t="s">
        <v>332</v>
      </c>
      <c r="D16" s="468">
        <v>11</v>
      </c>
      <c r="E16" s="80" t="s">
        <v>481</v>
      </c>
      <c r="F16" s="467">
        <v>2</v>
      </c>
      <c r="G16" s="467"/>
      <c r="H16" s="467"/>
      <c r="I16" s="467"/>
      <c r="J16" s="467"/>
      <c r="K16" s="467"/>
      <c r="L16" s="433" t="s">
        <v>197</v>
      </c>
      <c r="M16" s="467"/>
      <c r="N16" s="467">
        <f>F16*16+G16*16+H16*16+I16*16+J16*16+K16*19</f>
        <v>32</v>
      </c>
      <c r="O16" s="468">
        <f t="shared" si="1"/>
        <v>2</v>
      </c>
      <c r="P16" s="1528">
        <f>SUM(N16:N20)/(SUM(N6:N75))</f>
        <v>6.9565217391304349E-2</v>
      </c>
      <c r="Q16" s="1530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32"/>
      <c r="BB16" s="32"/>
      <c r="BC16" s="32"/>
      <c r="BD16" s="32"/>
      <c r="BE16" s="32"/>
      <c r="BF16" s="32"/>
      <c r="BG16" s="32"/>
      <c r="BH16" s="32"/>
      <c r="BI16" s="32"/>
      <c r="BJ16" s="32"/>
      <c r="BK16" s="32"/>
      <c r="BL16" s="32"/>
      <c r="BM16" s="32"/>
      <c r="BN16" s="32"/>
      <c r="BO16" s="32"/>
      <c r="BP16" s="32"/>
      <c r="BQ16" s="32"/>
      <c r="BR16" s="32"/>
      <c r="BS16" s="32"/>
      <c r="BT16" s="32"/>
      <c r="BU16" s="32"/>
      <c r="BV16" s="32"/>
      <c r="BW16" s="32"/>
      <c r="BX16" s="32"/>
      <c r="BY16" s="32"/>
      <c r="BZ16" s="32"/>
      <c r="CA16" s="32"/>
      <c r="CB16" s="32"/>
      <c r="CC16" s="32"/>
      <c r="CD16" s="32"/>
      <c r="CE16" s="32"/>
      <c r="CF16" s="32"/>
      <c r="CG16" s="32"/>
      <c r="CH16" s="32"/>
      <c r="CI16" s="32"/>
      <c r="CJ16" s="32"/>
      <c r="CK16" s="32"/>
      <c r="CL16" s="32"/>
      <c r="CM16" s="32"/>
      <c r="CN16" s="32"/>
      <c r="CO16" s="32"/>
      <c r="CP16" s="32"/>
      <c r="CQ16" s="32"/>
      <c r="CR16" s="32"/>
      <c r="CS16" s="32"/>
      <c r="CT16" s="32"/>
      <c r="CU16" s="32"/>
      <c r="CV16" s="32"/>
      <c r="CW16" s="32"/>
      <c r="CX16" s="32"/>
      <c r="CY16" s="32"/>
      <c r="CZ16" s="32"/>
      <c r="DA16" s="32"/>
      <c r="DB16" s="32"/>
      <c r="DC16" s="32"/>
      <c r="DD16" s="32"/>
      <c r="DE16" s="32"/>
      <c r="DF16" s="32"/>
      <c r="DG16" s="32"/>
      <c r="DH16" s="32"/>
      <c r="DI16" s="32"/>
      <c r="DJ16" s="32"/>
      <c r="DK16" s="32"/>
      <c r="DL16" s="32"/>
      <c r="DM16" s="32"/>
      <c r="DN16" s="32"/>
      <c r="DO16" s="32"/>
      <c r="DP16" s="32"/>
      <c r="DQ16" s="32"/>
      <c r="DR16" s="32"/>
      <c r="DS16" s="32"/>
      <c r="DT16" s="32"/>
      <c r="DU16" s="32"/>
      <c r="DV16" s="32"/>
      <c r="DW16" s="32"/>
      <c r="DX16" s="32"/>
      <c r="DY16" s="32"/>
      <c r="DZ16" s="32"/>
      <c r="EA16" s="32"/>
      <c r="EB16" s="32"/>
      <c r="EC16" s="32"/>
      <c r="ED16" s="32"/>
      <c r="EE16" s="32"/>
      <c r="EF16" s="32"/>
      <c r="EG16" s="32"/>
      <c r="EH16" s="32"/>
      <c r="EI16" s="32"/>
      <c r="EJ16" s="32"/>
      <c r="EK16" s="32"/>
      <c r="EL16" s="32"/>
      <c r="EM16" s="32"/>
      <c r="EN16" s="32"/>
      <c r="EO16" s="32"/>
      <c r="EP16" s="32"/>
      <c r="EQ16" s="32"/>
      <c r="ER16" s="32"/>
      <c r="ES16" s="32"/>
      <c r="ET16" s="32"/>
      <c r="EU16" s="32"/>
      <c r="EV16" s="32"/>
      <c r="EW16" s="32"/>
      <c r="EX16" s="32"/>
      <c r="EY16" s="32"/>
      <c r="EZ16" s="32"/>
      <c r="FA16" s="32"/>
      <c r="FB16" s="32"/>
      <c r="FC16" s="32"/>
      <c r="FD16" s="32"/>
      <c r="FE16" s="32"/>
      <c r="FF16" s="32"/>
      <c r="FG16" s="32"/>
      <c r="FH16" s="32"/>
      <c r="FI16" s="32"/>
      <c r="FJ16" s="32"/>
      <c r="FK16" s="32"/>
      <c r="FL16" s="32"/>
      <c r="FM16" s="32"/>
      <c r="FN16" s="32"/>
      <c r="FO16" s="32"/>
      <c r="FP16" s="32"/>
      <c r="FQ16" s="32"/>
      <c r="FR16" s="32"/>
      <c r="FS16" s="32"/>
      <c r="FT16" s="32"/>
      <c r="FU16" s="32"/>
      <c r="FV16" s="32"/>
      <c r="FW16" s="32"/>
      <c r="FX16" s="32"/>
      <c r="FY16" s="32"/>
      <c r="FZ16" s="32"/>
      <c r="GA16" s="32"/>
      <c r="GB16" s="32"/>
      <c r="GC16" s="32"/>
      <c r="GD16" s="32"/>
      <c r="GE16" s="32"/>
      <c r="GF16" s="32"/>
      <c r="GG16" s="32"/>
      <c r="GH16" s="32"/>
      <c r="GI16" s="32"/>
      <c r="GJ16" s="32"/>
      <c r="GK16" s="32"/>
      <c r="GL16" s="32"/>
      <c r="GM16" s="32"/>
      <c r="GN16" s="32"/>
      <c r="GO16" s="32"/>
      <c r="GP16" s="32"/>
      <c r="GQ16" s="32"/>
      <c r="GR16" s="32"/>
      <c r="GS16" s="32"/>
      <c r="GT16" s="32"/>
      <c r="GU16" s="32"/>
      <c r="GV16" s="32"/>
      <c r="GW16" s="32"/>
      <c r="GX16" s="32"/>
      <c r="GY16" s="32"/>
      <c r="GZ16" s="32"/>
      <c r="HA16" s="32"/>
      <c r="HB16" s="32"/>
      <c r="HC16" s="32"/>
      <c r="HD16" s="32"/>
      <c r="HE16" s="32"/>
      <c r="HF16" s="32"/>
      <c r="HG16" s="32"/>
      <c r="HH16" s="32"/>
      <c r="HI16" s="32"/>
      <c r="HJ16" s="32"/>
      <c r="HK16" s="32"/>
      <c r="HL16" s="32"/>
      <c r="HM16" s="32"/>
      <c r="HN16" s="32"/>
      <c r="HO16" s="32"/>
      <c r="HP16" s="32"/>
      <c r="HQ16" s="32"/>
      <c r="HR16" s="32"/>
      <c r="HS16" s="32"/>
      <c r="HT16" s="32"/>
      <c r="HU16" s="32"/>
      <c r="HV16" s="32"/>
      <c r="HW16" s="32"/>
      <c r="HX16" s="32"/>
      <c r="HY16" s="32"/>
      <c r="HZ16" s="32"/>
      <c r="IA16" s="32"/>
      <c r="IB16" s="32"/>
      <c r="IC16" s="32"/>
      <c r="ID16" s="32"/>
      <c r="IE16" s="32"/>
      <c r="IF16" s="32"/>
      <c r="IG16" s="32"/>
      <c r="IH16" s="32"/>
      <c r="II16" s="32"/>
      <c r="IJ16" s="32"/>
      <c r="IK16" s="32"/>
      <c r="IL16" s="32"/>
      <c r="IM16" s="32"/>
      <c r="IN16" s="32"/>
      <c r="IO16" s="32"/>
      <c r="IP16" s="32"/>
      <c r="IQ16" s="32"/>
      <c r="IR16" s="32"/>
    </row>
    <row r="17" spans="1:252" s="1" customFormat="1" ht="15.95" customHeight="1">
      <c r="A17" s="1542"/>
      <c r="B17" s="1542"/>
      <c r="C17" s="1545"/>
      <c r="D17" s="468">
        <v>12</v>
      </c>
      <c r="E17" s="80" t="s">
        <v>482</v>
      </c>
      <c r="F17" s="467"/>
      <c r="G17" s="467">
        <v>2</v>
      </c>
      <c r="H17" s="467"/>
      <c r="I17" s="467"/>
      <c r="J17" s="467"/>
      <c r="K17" s="467"/>
      <c r="L17" s="433" t="s">
        <v>197</v>
      </c>
      <c r="M17" s="467"/>
      <c r="N17" s="467">
        <f t="shared" ref="N17:N27" si="2">F17*16+G17*16+H17*16+I17*16+J17*16+K17*19</f>
        <v>32</v>
      </c>
      <c r="O17" s="468">
        <f t="shared" si="1"/>
        <v>2</v>
      </c>
      <c r="P17" s="1528"/>
      <c r="Q17" s="1530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32"/>
      <c r="BB17" s="32"/>
      <c r="BC17" s="32"/>
      <c r="BD17" s="32"/>
      <c r="BE17" s="32"/>
      <c r="BF17" s="32"/>
      <c r="BG17" s="32"/>
      <c r="BH17" s="32"/>
      <c r="BI17" s="32"/>
      <c r="BJ17" s="32"/>
      <c r="BK17" s="32"/>
      <c r="BL17" s="32"/>
      <c r="BM17" s="32"/>
      <c r="BN17" s="32"/>
      <c r="BO17" s="32"/>
      <c r="BP17" s="32"/>
      <c r="BQ17" s="32"/>
      <c r="BR17" s="32"/>
      <c r="BS17" s="32"/>
      <c r="BT17" s="32"/>
      <c r="BU17" s="32"/>
      <c r="BV17" s="32"/>
      <c r="BW17" s="32"/>
      <c r="BX17" s="32"/>
      <c r="BY17" s="32"/>
      <c r="BZ17" s="32"/>
      <c r="CA17" s="32"/>
      <c r="CB17" s="32"/>
      <c r="CC17" s="32"/>
      <c r="CD17" s="32"/>
      <c r="CE17" s="32"/>
      <c r="CF17" s="32"/>
      <c r="CG17" s="32"/>
      <c r="CH17" s="32"/>
      <c r="CI17" s="32"/>
      <c r="CJ17" s="32"/>
      <c r="CK17" s="32"/>
      <c r="CL17" s="32"/>
      <c r="CM17" s="32"/>
      <c r="CN17" s="32"/>
      <c r="CO17" s="32"/>
      <c r="CP17" s="32"/>
      <c r="CQ17" s="32"/>
      <c r="CR17" s="32"/>
      <c r="CS17" s="32"/>
      <c r="CT17" s="32"/>
      <c r="CU17" s="32"/>
      <c r="CV17" s="32"/>
      <c r="CW17" s="32"/>
      <c r="CX17" s="32"/>
      <c r="CY17" s="32"/>
      <c r="CZ17" s="32"/>
      <c r="DA17" s="32"/>
      <c r="DB17" s="32"/>
      <c r="DC17" s="32"/>
      <c r="DD17" s="32"/>
      <c r="DE17" s="32"/>
      <c r="DF17" s="32"/>
      <c r="DG17" s="32"/>
      <c r="DH17" s="32"/>
      <c r="DI17" s="32"/>
      <c r="DJ17" s="32"/>
      <c r="DK17" s="32"/>
      <c r="DL17" s="32"/>
      <c r="DM17" s="32"/>
      <c r="DN17" s="32"/>
      <c r="DO17" s="32"/>
      <c r="DP17" s="32"/>
      <c r="DQ17" s="32"/>
      <c r="DR17" s="32"/>
      <c r="DS17" s="32"/>
      <c r="DT17" s="32"/>
      <c r="DU17" s="32"/>
      <c r="DV17" s="32"/>
      <c r="DW17" s="32"/>
      <c r="DX17" s="32"/>
      <c r="DY17" s="32"/>
      <c r="DZ17" s="32"/>
      <c r="EA17" s="32"/>
      <c r="EB17" s="32"/>
      <c r="EC17" s="32"/>
      <c r="ED17" s="32"/>
      <c r="EE17" s="32"/>
      <c r="EF17" s="32"/>
      <c r="EG17" s="32"/>
      <c r="EH17" s="32"/>
      <c r="EI17" s="32"/>
      <c r="EJ17" s="32"/>
      <c r="EK17" s="32"/>
      <c r="EL17" s="32"/>
      <c r="EM17" s="32"/>
      <c r="EN17" s="32"/>
      <c r="EO17" s="32"/>
      <c r="EP17" s="32"/>
      <c r="EQ17" s="32"/>
      <c r="ER17" s="32"/>
      <c r="ES17" s="32"/>
      <c r="ET17" s="32"/>
      <c r="EU17" s="32"/>
      <c r="EV17" s="32"/>
      <c r="EW17" s="32"/>
      <c r="EX17" s="32"/>
      <c r="EY17" s="32"/>
      <c r="EZ17" s="32"/>
      <c r="FA17" s="32"/>
      <c r="FB17" s="32"/>
      <c r="FC17" s="32"/>
      <c r="FD17" s="32"/>
      <c r="FE17" s="32"/>
      <c r="FF17" s="32"/>
      <c r="FG17" s="32"/>
      <c r="FH17" s="32"/>
      <c r="FI17" s="32"/>
      <c r="FJ17" s="32"/>
      <c r="FK17" s="32"/>
      <c r="FL17" s="32"/>
      <c r="FM17" s="32"/>
      <c r="FN17" s="32"/>
      <c r="FO17" s="32"/>
      <c r="FP17" s="32"/>
      <c r="FQ17" s="32"/>
      <c r="FR17" s="32"/>
      <c r="FS17" s="32"/>
      <c r="FT17" s="32"/>
      <c r="FU17" s="32"/>
      <c r="FV17" s="32"/>
      <c r="FW17" s="32"/>
      <c r="FX17" s="32"/>
      <c r="FY17" s="32"/>
      <c r="FZ17" s="32"/>
      <c r="GA17" s="32"/>
      <c r="GB17" s="32"/>
      <c r="GC17" s="32"/>
      <c r="GD17" s="32"/>
      <c r="GE17" s="32"/>
      <c r="GF17" s="32"/>
      <c r="GG17" s="32"/>
      <c r="GH17" s="32"/>
      <c r="GI17" s="32"/>
      <c r="GJ17" s="32"/>
      <c r="GK17" s="32"/>
      <c r="GL17" s="32"/>
      <c r="GM17" s="32"/>
      <c r="GN17" s="32"/>
      <c r="GO17" s="32"/>
      <c r="GP17" s="32"/>
      <c r="GQ17" s="32"/>
      <c r="GR17" s="32"/>
      <c r="GS17" s="32"/>
      <c r="GT17" s="32"/>
      <c r="GU17" s="32"/>
      <c r="GV17" s="32"/>
      <c r="GW17" s="32"/>
      <c r="GX17" s="32"/>
      <c r="GY17" s="32"/>
      <c r="GZ17" s="32"/>
      <c r="HA17" s="32"/>
      <c r="HB17" s="32"/>
      <c r="HC17" s="32"/>
      <c r="HD17" s="32"/>
      <c r="HE17" s="32"/>
      <c r="HF17" s="32"/>
      <c r="HG17" s="32"/>
      <c r="HH17" s="32"/>
      <c r="HI17" s="32"/>
      <c r="HJ17" s="32"/>
      <c r="HK17" s="32"/>
      <c r="HL17" s="32"/>
      <c r="HM17" s="32"/>
      <c r="HN17" s="32"/>
      <c r="HO17" s="32"/>
      <c r="HP17" s="32"/>
      <c r="HQ17" s="32"/>
      <c r="HR17" s="32"/>
      <c r="HS17" s="32"/>
      <c r="HT17" s="32"/>
      <c r="HU17" s="32"/>
      <c r="HV17" s="32"/>
      <c r="HW17" s="32"/>
      <c r="HX17" s="32"/>
      <c r="HY17" s="32"/>
      <c r="HZ17" s="32"/>
      <c r="IA17" s="32"/>
      <c r="IB17" s="32"/>
      <c r="IC17" s="32"/>
      <c r="ID17" s="32"/>
      <c r="IE17" s="32"/>
      <c r="IF17" s="32"/>
      <c r="IG17" s="32"/>
      <c r="IH17" s="32"/>
      <c r="II17" s="32"/>
      <c r="IJ17" s="32"/>
      <c r="IK17" s="32"/>
      <c r="IL17" s="32"/>
      <c r="IM17" s="32"/>
      <c r="IN17" s="32"/>
      <c r="IO17" s="32"/>
      <c r="IP17" s="32"/>
      <c r="IQ17" s="32"/>
      <c r="IR17" s="32"/>
    </row>
    <row r="18" spans="1:252" s="1" customFormat="1" ht="15.95" customHeight="1">
      <c r="A18" s="1542"/>
      <c r="B18" s="1542"/>
      <c r="C18" s="1545"/>
      <c r="D18" s="468">
        <v>13</v>
      </c>
      <c r="E18" s="80" t="s">
        <v>483</v>
      </c>
      <c r="F18" s="467"/>
      <c r="G18" s="467"/>
      <c r="H18" s="467">
        <v>2</v>
      </c>
      <c r="I18" s="467"/>
      <c r="J18" s="467"/>
      <c r="K18" s="467"/>
      <c r="L18" s="433" t="s">
        <v>197</v>
      </c>
      <c r="M18" s="467"/>
      <c r="N18" s="467">
        <f t="shared" si="2"/>
        <v>32</v>
      </c>
      <c r="O18" s="468">
        <f t="shared" si="1"/>
        <v>2</v>
      </c>
      <c r="P18" s="1528"/>
      <c r="Q18" s="1530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  <c r="BD18" s="32"/>
      <c r="BE18" s="32"/>
      <c r="BF18" s="32"/>
      <c r="BG18" s="32"/>
      <c r="BH18" s="32"/>
      <c r="BI18" s="32"/>
      <c r="BJ18" s="32"/>
      <c r="BK18" s="32"/>
      <c r="BL18" s="32"/>
      <c r="BM18" s="32"/>
      <c r="BN18" s="32"/>
      <c r="BO18" s="32"/>
      <c r="BP18" s="32"/>
      <c r="BQ18" s="32"/>
      <c r="BR18" s="32"/>
      <c r="BS18" s="32"/>
      <c r="BT18" s="32"/>
      <c r="BU18" s="32"/>
      <c r="BV18" s="32"/>
      <c r="BW18" s="32"/>
      <c r="BX18" s="32"/>
      <c r="BY18" s="32"/>
      <c r="BZ18" s="32"/>
      <c r="CA18" s="32"/>
      <c r="CB18" s="32"/>
      <c r="CC18" s="32"/>
      <c r="CD18" s="32"/>
      <c r="CE18" s="32"/>
      <c r="CF18" s="32"/>
      <c r="CG18" s="32"/>
      <c r="CH18" s="32"/>
      <c r="CI18" s="32"/>
      <c r="CJ18" s="32"/>
      <c r="CK18" s="32"/>
      <c r="CL18" s="32"/>
      <c r="CM18" s="32"/>
      <c r="CN18" s="32"/>
      <c r="CO18" s="32"/>
      <c r="CP18" s="32"/>
      <c r="CQ18" s="32"/>
      <c r="CR18" s="32"/>
      <c r="CS18" s="32"/>
      <c r="CT18" s="32"/>
      <c r="CU18" s="32"/>
      <c r="CV18" s="32"/>
      <c r="CW18" s="32"/>
      <c r="CX18" s="32"/>
      <c r="CY18" s="32"/>
      <c r="CZ18" s="32"/>
      <c r="DA18" s="32"/>
      <c r="DB18" s="32"/>
      <c r="DC18" s="32"/>
      <c r="DD18" s="32"/>
      <c r="DE18" s="32"/>
      <c r="DF18" s="32"/>
      <c r="DG18" s="32"/>
      <c r="DH18" s="32"/>
      <c r="DI18" s="32"/>
      <c r="DJ18" s="32"/>
      <c r="DK18" s="32"/>
      <c r="DL18" s="32"/>
      <c r="DM18" s="32"/>
      <c r="DN18" s="32"/>
      <c r="DO18" s="32"/>
      <c r="DP18" s="32"/>
      <c r="DQ18" s="32"/>
      <c r="DR18" s="32"/>
      <c r="DS18" s="32"/>
      <c r="DT18" s="32"/>
      <c r="DU18" s="32"/>
      <c r="DV18" s="32"/>
      <c r="DW18" s="32"/>
      <c r="DX18" s="32"/>
      <c r="DY18" s="32"/>
      <c r="DZ18" s="32"/>
      <c r="EA18" s="32"/>
      <c r="EB18" s="32"/>
      <c r="EC18" s="32"/>
      <c r="ED18" s="32"/>
      <c r="EE18" s="32"/>
      <c r="EF18" s="32"/>
      <c r="EG18" s="32"/>
      <c r="EH18" s="32"/>
      <c r="EI18" s="32"/>
      <c r="EJ18" s="32"/>
      <c r="EK18" s="32"/>
      <c r="EL18" s="32"/>
      <c r="EM18" s="32"/>
      <c r="EN18" s="32"/>
      <c r="EO18" s="32"/>
      <c r="EP18" s="32"/>
      <c r="EQ18" s="32"/>
      <c r="ER18" s="32"/>
      <c r="ES18" s="32"/>
      <c r="ET18" s="32"/>
      <c r="EU18" s="32"/>
      <c r="EV18" s="32"/>
      <c r="EW18" s="32"/>
      <c r="EX18" s="32"/>
      <c r="EY18" s="32"/>
      <c r="EZ18" s="32"/>
      <c r="FA18" s="32"/>
      <c r="FB18" s="32"/>
      <c r="FC18" s="32"/>
      <c r="FD18" s="32"/>
      <c r="FE18" s="32"/>
      <c r="FF18" s="32"/>
      <c r="FG18" s="32"/>
      <c r="FH18" s="32"/>
      <c r="FI18" s="32"/>
      <c r="FJ18" s="32"/>
      <c r="FK18" s="32"/>
      <c r="FL18" s="32"/>
      <c r="FM18" s="32"/>
      <c r="FN18" s="32"/>
      <c r="FO18" s="32"/>
      <c r="FP18" s="32"/>
      <c r="FQ18" s="32"/>
      <c r="FR18" s="32"/>
      <c r="FS18" s="32"/>
      <c r="FT18" s="32"/>
      <c r="FU18" s="32"/>
      <c r="FV18" s="32"/>
      <c r="FW18" s="32"/>
      <c r="FX18" s="32"/>
      <c r="FY18" s="32"/>
      <c r="FZ18" s="32"/>
      <c r="GA18" s="32"/>
      <c r="GB18" s="32"/>
      <c r="GC18" s="32"/>
      <c r="GD18" s="32"/>
      <c r="GE18" s="32"/>
      <c r="GF18" s="32"/>
      <c r="GG18" s="32"/>
      <c r="GH18" s="32"/>
      <c r="GI18" s="32"/>
      <c r="GJ18" s="32"/>
      <c r="GK18" s="32"/>
      <c r="GL18" s="32"/>
      <c r="GM18" s="32"/>
      <c r="GN18" s="32"/>
      <c r="GO18" s="32"/>
      <c r="GP18" s="32"/>
      <c r="GQ18" s="32"/>
      <c r="GR18" s="32"/>
      <c r="GS18" s="32"/>
      <c r="GT18" s="32"/>
      <c r="GU18" s="32"/>
      <c r="GV18" s="32"/>
      <c r="GW18" s="32"/>
      <c r="GX18" s="32"/>
      <c r="GY18" s="32"/>
      <c r="GZ18" s="32"/>
      <c r="HA18" s="32"/>
      <c r="HB18" s="32"/>
      <c r="HC18" s="32"/>
      <c r="HD18" s="32"/>
      <c r="HE18" s="32"/>
      <c r="HF18" s="32"/>
      <c r="HG18" s="32"/>
      <c r="HH18" s="32"/>
      <c r="HI18" s="32"/>
      <c r="HJ18" s="32"/>
      <c r="HK18" s="32"/>
      <c r="HL18" s="32"/>
      <c r="HM18" s="32"/>
      <c r="HN18" s="32"/>
      <c r="HO18" s="32"/>
      <c r="HP18" s="32"/>
      <c r="HQ18" s="32"/>
      <c r="HR18" s="32"/>
      <c r="HS18" s="32"/>
      <c r="HT18" s="32"/>
      <c r="HU18" s="32"/>
      <c r="HV18" s="32"/>
      <c r="HW18" s="32"/>
      <c r="HX18" s="32"/>
      <c r="HY18" s="32"/>
      <c r="HZ18" s="32"/>
      <c r="IA18" s="32"/>
      <c r="IB18" s="32"/>
      <c r="IC18" s="32"/>
      <c r="ID18" s="32"/>
      <c r="IE18" s="32"/>
      <c r="IF18" s="32"/>
      <c r="IG18" s="32"/>
      <c r="IH18" s="32"/>
      <c r="II18" s="32"/>
      <c r="IJ18" s="32"/>
      <c r="IK18" s="32"/>
      <c r="IL18" s="32"/>
      <c r="IM18" s="32"/>
      <c r="IN18" s="32"/>
      <c r="IO18" s="32"/>
      <c r="IP18" s="32"/>
      <c r="IQ18" s="32"/>
      <c r="IR18" s="32"/>
    </row>
    <row r="19" spans="1:252" s="1" customFormat="1" ht="15.95" customHeight="1">
      <c r="A19" s="1542"/>
      <c r="B19" s="1542"/>
      <c r="C19" s="1545"/>
      <c r="D19" s="468">
        <v>14</v>
      </c>
      <c r="E19" s="80" t="s">
        <v>484</v>
      </c>
      <c r="F19" s="467"/>
      <c r="G19" s="467"/>
      <c r="H19" s="467"/>
      <c r="I19" s="467"/>
      <c r="J19" s="467">
        <v>2</v>
      </c>
      <c r="K19" s="467"/>
      <c r="L19" s="433" t="s">
        <v>197</v>
      </c>
      <c r="M19" s="467"/>
      <c r="N19" s="467">
        <f t="shared" si="2"/>
        <v>32</v>
      </c>
      <c r="O19" s="468">
        <f t="shared" si="1"/>
        <v>2</v>
      </c>
      <c r="P19" s="1528"/>
      <c r="Q19" s="1530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  <c r="BD19" s="32"/>
      <c r="BE19" s="32"/>
      <c r="BF19" s="32"/>
      <c r="BG19" s="32"/>
      <c r="BH19" s="32"/>
      <c r="BI19" s="32"/>
      <c r="BJ19" s="32"/>
      <c r="BK19" s="32"/>
      <c r="BL19" s="32"/>
      <c r="BM19" s="32"/>
      <c r="BN19" s="32"/>
      <c r="BO19" s="32"/>
      <c r="BP19" s="32"/>
      <c r="BQ19" s="32"/>
      <c r="BR19" s="32"/>
      <c r="BS19" s="32"/>
      <c r="BT19" s="32"/>
      <c r="BU19" s="32"/>
      <c r="BV19" s="32"/>
      <c r="BW19" s="32"/>
      <c r="BX19" s="32"/>
      <c r="BY19" s="32"/>
      <c r="BZ19" s="32"/>
      <c r="CA19" s="32"/>
      <c r="CB19" s="32"/>
      <c r="CC19" s="32"/>
      <c r="CD19" s="32"/>
      <c r="CE19" s="32"/>
      <c r="CF19" s="32"/>
      <c r="CG19" s="32"/>
      <c r="CH19" s="32"/>
      <c r="CI19" s="32"/>
      <c r="CJ19" s="32"/>
      <c r="CK19" s="32"/>
      <c r="CL19" s="32"/>
      <c r="CM19" s="32"/>
      <c r="CN19" s="32"/>
      <c r="CO19" s="32"/>
      <c r="CP19" s="32"/>
      <c r="CQ19" s="32"/>
      <c r="CR19" s="32"/>
      <c r="CS19" s="32"/>
      <c r="CT19" s="32"/>
      <c r="CU19" s="32"/>
      <c r="CV19" s="32"/>
      <c r="CW19" s="32"/>
      <c r="CX19" s="32"/>
      <c r="CY19" s="32"/>
      <c r="CZ19" s="32"/>
      <c r="DA19" s="32"/>
      <c r="DB19" s="32"/>
      <c r="DC19" s="32"/>
      <c r="DD19" s="32"/>
      <c r="DE19" s="32"/>
      <c r="DF19" s="32"/>
      <c r="DG19" s="32"/>
      <c r="DH19" s="32"/>
      <c r="DI19" s="32"/>
      <c r="DJ19" s="32"/>
      <c r="DK19" s="32"/>
      <c r="DL19" s="32"/>
      <c r="DM19" s="32"/>
      <c r="DN19" s="32"/>
      <c r="DO19" s="32"/>
      <c r="DP19" s="32"/>
      <c r="DQ19" s="32"/>
      <c r="DR19" s="32"/>
      <c r="DS19" s="32"/>
      <c r="DT19" s="32"/>
      <c r="DU19" s="32"/>
      <c r="DV19" s="32"/>
      <c r="DW19" s="32"/>
      <c r="DX19" s="32"/>
      <c r="DY19" s="32"/>
      <c r="DZ19" s="32"/>
      <c r="EA19" s="32"/>
      <c r="EB19" s="32"/>
      <c r="EC19" s="32"/>
      <c r="ED19" s="32"/>
      <c r="EE19" s="32"/>
      <c r="EF19" s="32"/>
      <c r="EG19" s="32"/>
      <c r="EH19" s="32"/>
      <c r="EI19" s="32"/>
      <c r="EJ19" s="32"/>
      <c r="EK19" s="32"/>
      <c r="EL19" s="32"/>
      <c r="EM19" s="32"/>
      <c r="EN19" s="32"/>
      <c r="EO19" s="32"/>
      <c r="EP19" s="32"/>
      <c r="EQ19" s="32"/>
      <c r="ER19" s="32"/>
      <c r="ES19" s="32"/>
      <c r="ET19" s="32"/>
      <c r="EU19" s="32"/>
      <c r="EV19" s="32"/>
      <c r="EW19" s="32"/>
      <c r="EX19" s="32"/>
      <c r="EY19" s="32"/>
      <c r="EZ19" s="32"/>
      <c r="FA19" s="32"/>
      <c r="FB19" s="32"/>
      <c r="FC19" s="32"/>
      <c r="FD19" s="32"/>
      <c r="FE19" s="32"/>
      <c r="FF19" s="32"/>
      <c r="FG19" s="32"/>
      <c r="FH19" s="32"/>
      <c r="FI19" s="32"/>
      <c r="FJ19" s="32"/>
      <c r="FK19" s="32"/>
      <c r="FL19" s="32"/>
      <c r="FM19" s="32"/>
      <c r="FN19" s="32"/>
      <c r="FO19" s="32"/>
      <c r="FP19" s="32"/>
      <c r="FQ19" s="32"/>
      <c r="FR19" s="32"/>
      <c r="FS19" s="32"/>
      <c r="FT19" s="32"/>
      <c r="FU19" s="32"/>
      <c r="FV19" s="32"/>
      <c r="FW19" s="32"/>
      <c r="FX19" s="32"/>
      <c r="FY19" s="32"/>
      <c r="FZ19" s="32"/>
      <c r="GA19" s="32"/>
      <c r="GB19" s="32"/>
      <c r="GC19" s="32"/>
      <c r="GD19" s="32"/>
      <c r="GE19" s="32"/>
      <c r="GF19" s="32"/>
      <c r="GG19" s="32"/>
      <c r="GH19" s="32"/>
      <c r="GI19" s="32"/>
      <c r="GJ19" s="32"/>
      <c r="GK19" s="32"/>
      <c r="GL19" s="32"/>
      <c r="GM19" s="32"/>
      <c r="GN19" s="32"/>
      <c r="GO19" s="32"/>
      <c r="GP19" s="32"/>
      <c r="GQ19" s="32"/>
      <c r="GR19" s="32"/>
      <c r="GS19" s="32"/>
      <c r="GT19" s="32"/>
      <c r="GU19" s="32"/>
      <c r="GV19" s="32"/>
      <c r="GW19" s="32"/>
      <c r="GX19" s="32"/>
      <c r="GY19" s="32"/>
      <c r="GZ19" s="32"/>
      <c r="HA19" s="32"/>
      <c r="HB19" s="32"/>
      <c r="HC19" s="32"/>
      <c r="HD19" s="32"/>
      <c r="HE19" s="32"/>
      <c r="HF19" s="32"/>
      <c r="HG19" s="32"/>
      <c r="HH19" s="32"/>
      <c r="HI19" s="32"/>
      <c r="HJ19" s="32"/>
      <c r="HK19" s="32"/>
      <c r="HL19" s="32"/>
      <c r="HM19" s="32"/>
      <c r="HN19" s="32"/>
      <c r="HO19" s="32"/>
      <c r="HP19" s="32"/>
      <c r="HQ19" s="32"/>
      <c r="HR19" s="32"/>
      <c r="HS19" s="32"/>
      <c r="HT19" s="32"/>
      <c r="HU19" s="32"/>
      <c r="HV19" s="32"/>
      <c r="HW19" s="32"/>
      <c r="HX19" s="32"/>
      <c r="HY19" s="32"/>
      <c r="HZ19" s="32"/>
      <c r="IA19" s="32"/>
      <c r="IB19" s="32"/>
      <c r="IC19" s="32"/>
      <c r="ID19" s="32"/>
      <c r="IE19" s="32"/>
      <c r="IF19" s="32"/>
      <c r="IG19" s="32"/>
      <c r="IH19" s="32"/>
      <c r="II19" s="32"/>
      <c r="IJ19" s="32"/>
      <c r="IK19" s="32"/>
      <c r="IL19" s="32"/>
      <c r="IM19" s="32"/>
      <c r="IN19" s="32"/>
      <c r="IO19" s="32"/>
      <c r="IP19" s="32"/>
      <c r="IQ19" s="32"/>
      <c r="IR19" s="32"/>
    </row>
    <row r="20" spans="1:252" s="1" customFormat="1" ht="15.95" customHeight="1">
      <c r="A20" s="1542"/>
      <c r="B20" s="1542"/>
      <c r="C20" s="1545"/>
      <c r="D20" s="468">
        <v>15</v>
      </c>
      <c r="E20" s="80" t="s">
        <v>485</v>
      </c>
      <c r="F20" s="467"/>
      <c r="G20" s="467"/>
      <c r="H20" s="467">
        <v>2</v>
      </c>
      <c r="I20" s="467">
        <v>2</v>
      </c>
      <c r="J20" s="467"/>
      <c r="K20" s="467"/>
      <c r="L20" s="433" t="s">
        <v>197</v>
      </c>
      <c r="M20" s="467"/>
      <c r="N20" s="467">
        <f t="shared" si="2"/>
        <v>64</v>
      </c>
      <c r="O20" s="468">
        <f t="shared" si="1"/>
        <v>4</v>
      </c>
      <c r="P20" s="1528"/>
      <c r="Q20" s="1530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  <c r="BD20" s="32"/>
      <c r="BE20" s="32"/>
      <c r="BF20" s="32"/>
      <c r="BG20" s="32"/>
      <c r="BH20" s="32"/>
      <c r="BI20" s="32"/>
      <c r="BJ20" s="32"/>
      <c r="BK20" s="32"/>
      <c r="BL20" s="32"/>
      <c r="BM20" s="32"/>
      <c r="BN20" s="32"/>
      <c r="BO20" s="32"/>
      <c r="BP20" s="32"/>
      <c r="BQ20" s="32"/>
      <c r="BR20" s="32"/>
      <c r="BS20" s="32"/>
      <c r="BT20" s="32"/>
      <c r="BU20" s="32"/>
      <c r="BV20" s="32"/>
      <c r="BW20" s="32"/>
      <c r="BX20" s="32"/>
      <c r="BY20" s="32"/>
      <c r="BZ20" s="32"/>
      <c r="CA20" s="32"/>
      <c r="CB20" s="32"/>
      <c r="CC20" s="32"/>
      <c r="CD20" s="32"/>
      <c r="CE20" s="32"/>
      <c r="CF20" s="32"/>
      <c r="CG20" s="32"/>
      <c r="CH20" s="32"/>
      <c r="CI20" s="32"/>
      <c r="CJ20" s="32"/>
      <c r="CK20" s="32"/>
      <c r="CL20" s="32"/>
      <c r="CM20" s="32"/>
      <c r="CN20" s="32"/>
      <c r="CO20" s="32"/>
      <c r="CP20" s="32"/>
      <c r="CQ20" s="32"/>
      <c r="CR20" s="32"/>
      <c r="CS20" s="32"/>
      <c r="CT20" s="32"/>
      <c r="CU20" s="32"/>
      <c r="CV20" s="32"/>
      <c r="CW20" s="32"/>
      <c r="CX20" s="32"/>
      <c r="CY20" s="32"/>
      <c r="CZ20" s="32"/>
      <c r="DA20" s="32"/>
      <c r="DB20" s="32"/>
      <c r="DC20" s="32"/>
      <c r="DD20" s="32"/>
      <c r="DE20" s="32"/>
      <c r="DF20" s="32"/>
      <c r="DG20" s="32"/>
      <c r="DH20" s="32"/>
      <c r="DI20" s="32"/>
      <c r="DJ20" s="32"/>
      <c r="DK20" s="32"/>
      <c r="DL20" s="32"/>
      <c r="DM20" s="32"/>
      <c r="DN20" s="32"/>
      <c r="DO20" s="32"/>
      <c r="DP20" s="32"/>
      <c r="DQ20" s="32"/>
      <c r="DR20" s="32"/>
      <c r="DS20" s="32"/>
      <c r="DT20" s="32"/>
      <c r="DU20" s="32"/>
      <c r="DV20" s="32"/>
      <c r="DW20" s="32"/>
      <c r="DX20" s="32"/>
      <c r="DY20" s="32"/>
      <c r="DZ20" s="32"/>
      <c r="EA20" s="32"/>
      <c r="EB20" s="32"/>
      <c r="EC20" s="32"/>
      <c r="ED20" s="32"/>
      <c r="EE20" s="32"/>
      <c r="EF20" s="32"/>
      <c r="EG20" s="32"/>
      <c r="EH20" s="32"/>
      <c r="EI20" s="32"/>
      <c r="EJ20" s="32"/>
      <c r="EK20" s="32"/>
      <c r="EL20" s="32"/>
      <c r="EM20" s="32"/>
      <c r="EN20" s="32"/>
      <c r="EO20" s="32"/>
      <c r="EP20" s="32"/>
      <c r="EQ20" s="32"/>
      <c r="ER20" s="32"/>
      <c r="ES20" s="32"/>
      <c r="ET20" s="32"/>
      <c r="EU20" s="32"/>
      <c r="EV20" s="32"/>
      <c r="EW20" s="32"/>
      <c r="EX20" s="32"/>
      <c r="EY20" s="32"/>
      <c r="EZ20" s="32"/>
      <c r="FA20" s="32"/>
      <c r="FB20" s="32"/>
      <c r="FC20" s="32"/>
      <c r="FD20" s="32"/>
      <c r="FE20" s="32"/>
      <c r="FF20" s="32"/>
      <c r="FG20" s="32"/>
      <c r="FH20" s="32"/>
      <c r="FI20" s="32"/>
      <c r="FJ20" s="32"/>
      <c r="FK20" s="32"/>
      <c r="FL20" s="32"/>
      <c r="FM20" s="32"/>
      <c r="FN20" s="32"/>
      <c r="FO20" s="32"/>
      <c r="FP20" s="32"/>
      <c r="FQ20" s="32"/>
      <c r="FR20" s="32"/>
      <c r="FS20" s="32"/>
      <c r="FT20" s="32"/>
      <c r="FU20" s="32"/>
      <c r="FV20" s="32"/>
      <c r="FW20" s="32"/>
      <c r="FX20" s="32"/>
      <c r="FY20" s="32"/>
      <c r="FZ20" s="32"/>
      <c r="GA20" s="32"/>
      <c r="GB20" s="32"/>
      <c r="GC20" s="32"/>
      <c r="GD20" s="32"/>
      <c r="GE20" s="32"/>
      <c r="GF20" s="32"/>
      <c r="GG20" s="32"/>
      <c r="GH20" s="32"/>
      <c r="GI20" s="32"/>
      <c r="GJ20" s="32"/>
      <c r="GK20" s="32"/>
      <c r="GL20" s="32"/>
      <c r="GM20" s="32"/>
      <c r="GN20" s="32"/>
      <c r="GO20" s="32"/>
      <c r="GP20" s="32"/>
      <c r="GQ20" s="32"/>
      <c r="GR20" s="32"/>
      <c r="GS20" s="32"/>
      <c r="GT20" s="32"/>
      <c r="GU20" s="32"/>
      <c r="GV20" s="32"/>
      <c r="GW20" s="32"/>
      <c r="GX20" s="32"/>
      <c r="GY20" s="32"/>
      <c r="GZ20" s="32"/>
      <c r="HA20" s="32"/>
      <c r="HB20" s="32"/>
      <c r="HC20" s="32"/>
      <c r="HD20" s="32"/>
      <c r="HE20" s="32"/>
      <c r="HF20" s="32"/>
      <c r="HG20" s="32"/>
      <c r="HH20" s="32"/>
      <c r="HI20" s="32"/>
      <c r="HJ20" s="32"/>
      <c r="HK20" s="32"/>
      <c r="HL20" s="32"/>
      <c r="HM20" s="32"/>
      <c r="HN20" s="32"/>
      <c r="HO20" s="32"/>
      <c r="HP20" s="32"/>
      <c r="HQ20" s="32"/>
      <c r="HR20" s="32"/>
      <c r="HS20" s="32"/>
      <c r="HT20" s="32"/>
      <c r="HU20" s="32"/>
      <c r="HV20" s="32"/>
      <c r="HW20" s="32"/>
      <c r="HX20" s="32"/>
      <c r="HY20" s="32"/>
      <c r="HZ20" s="32"/>
      <c r="IA20" s="32"/>
      <c r="IB20" s="32"/>
      <c r="IC20" s="32"/>
      <c r="ID20" s="32"/>
      <c r="IE20" s="32"/>
      <c r="IF20" s="32"/>
      <c r="IG20" s="32"/>
      <c r="IH20" s="32"/>
      <c r="II20" s="32"/>
      <c r="IJ20" s="32"/>
      <c r="IK20" s="32"/>
      <c r="IL20" s="32"/>
      <c r="IM20" s="32"/>
      <c r="IN20" s="32"/>
      <c r="IO20" s="32"/>
      <c r="IP20" s="32"/>
      <c r="IQ20" s="32"/>
      <c r="IR20" s="32"/>
    </row>
    <row r="21" spans="1:252" s="1" customFormat="1" ht="15.95" customHeight="1">
      <c r="A21" s="1541" t="s">
        <v>486</v>
      </c>
      <c r="B21" s="1541" t="s">
        <v>480</v>
      </c>
      <c r="C21" s="1544" t="s">
        <v>196</v>
      </c>
      <c r="D21" s="468">
        <v>16</v>
      </c>
      <c r="E21" s="136" t="s">
        <v>487</v>
      </c>
      <c r="F21" s="91">
        <v>1</v>
      </c>
      <c r="G21" s="91">
        <v>1</v>
      </c>
      <c r="H21" s="71"/>
      <c r="I21" s="71"/>
      <c r="J21" s="71"/>
      <c r="K21" s="71"/>
      <c r="L21" s="433"/>
      <c r="M21" s="433" t="s">
        <v>197</v>
      </c>
      <c r="N21" s="467">
        <f t="shared" si="2"/>
        <v>32</v>
      </c>
      <c r="O21" s="468">
        <f t="shared" si="1"/>
        <v>2</v>
      </c>
      <c r="P21" s="1528">
        <f>SUM(N21:N23)/(SUM(N6:N75))</f>
        <v>8.1159420289855067E-2</v>
      </c>
      <c r="Q21" s="1530">
        <f>SUM(N21:N75)/(SUM(N6:N75))</f>
        <v>0.75942028985507248</v>
      </c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  <c r="BD21" s="32"/>
      <c r="BE21" s="32"/>
      <c r="BF21" s="32"/>
      <c r="BG21" s="32"/>
      <c r="BH21" s="32"/>
      <c r="BI21" s="32"/>
      <c r="BJ21" s="32"/>
      <c r="BK21" s="32"/>
      <c r="BL21" s="32"/>
      <c r="BM21" s="32"/>
      <c r="BN21" s="32"/>
      <c r="BO21" s="32"/>
      <c r="BP21" s="32"/>
      <c r="BQ21" s="32"/>
      <c r="BR21" s="32"/>
      <c r="BS21" s="32"/>
      <c r="BT21" s="32"/>
      <c r="BU21" s="32"/>
      <c r="BV21" s="32"/>
      <c r="BW21" s="32"/>
      <c r="BX21" s="32"/>
      <c r="BY21" s="32"/>
      <c r="BZ21" s="32"/>
      <c r="CA21" s="32"/>
      <c r="CB21" s="32"/>
      <c r="CC21" s="32"/>
      <c r="CD21" s="32"/>
      <c r="CE21" s="32"/>
      <c r="CF21" s="32"/>
      <c r="CG21" s="32"/>
      <c r="CH21" s="32"/>
      <c r="CI21" s="32"/>
      <c r="CJ21" s="32"/>
      <c r="CK21" s="32"/>
      <c r="CL21" s="32"/>
      <c r="CM21" s="32"/>
      <c r="CN21" s="32"/>
      <c r="CO21" s="32"/>
      <c r="CP21" s="32"/>
      <c r="CQ21" s="32"/>
      <c r="CR21" s="32"/>
      <c r="CS21" s="32"/>
      <c r="CT21" s="32"/>
      <c r="CU21" s="32"/>
      <c r="CV21" s="32"/>
      <c r="CW21" s="32"/>
      <c r="CX21" s="32"/>
      <c r="CY21" s="32"/>
      <c r="CZ21" s="32"/>
      <c r="DA21" s="32"/>
      <c r="DB21" s="32"/>
      <c r="DC21" s="32"/>
      <c r="DD21" s="32"/>
      <c r="DE21" s="32"/>
      <c r="DF21" s="32"/>
      <c r="DG21" s="32"/>
      <c r="DH21" s="32"/>
      <c r="DI21" s="32"/>
      <c r="DJ21" s="32"/>
      <c r="DK21" s="32"/>
      <c r="DL21" s="32"/>
      <c r="DM21" s="32"/>
      <c r="DN21" s="32"/>
      <c r="DO21" s="32"/>
      <c r="DP21" s="32"/>
      <c r="DQ21" s="32"/>
      <c r="DR21" s="32"/>
      <c r="DS21" s="32"/>
      <c r="DT21" s="32"/>
      <c r="DU21" s="32"/>
      <c r="DV21" s="32"/>
      <c r="DW21" s="32"/>
      <c r="DX21" s="32"/>
      <c r="DY21" s="32"/>
      <c r="DZ21" s="32"/>
      <c r="EA21" s="32"/>
      <c r="EB21" s="32"/>
      <c r="EC21" s="32"/>
      <c r="ED21" s="32"/>
      <c r="EE21" s="32"/>
      <c r="EF21" s="32"/>
      <c r="EG21" s="32"/>
      <c r="EH21" s="32"/>
      <c r="EI21" s="32"/>
      <c r="EJ21" s="32"/>
      <c r="EK21" s="32"/>
      <c r="EL21" s="32"/>
      <c r="EM21" s="32"/>
      <c r="EN21" s="32"/>
      <c r="EO21" s="32"/>
      <c r="EP21" s="32"/>
      <c r="EQ21" s="32"/>
      <c r="ER21" s="32"/>
      <c r="ES21" s="32"/>
      <c r="ET21" s="32"/>
      <c r="EU21" s="32"/>
      <c r="EV21" s="32"/>
      <c r="EW21" s="32"/>
      <c r="EX21" s="32"/>
      <c r="EY21" s="32"/>
      <c r="EZ21" s="32"/>
      <c r="FA21" s="32"/>
      <c r="FB21" s="32"/>
      <c r="FC21" s="32"/>
      <c r="FD21" s="32"/>
      <c r="FE21" s="32"/>
      <c r="FF21" s="32"/>
      <c r="FG21" s="32"/>
      <c r="FH21" s="32"/>
      <c r="FI21" s="32"/>
      <c r="FJ21" s="32"/>
      <c r="FK21" s="32"/>
      <c r="FL21" s="32"/>
      <c r="FM21" s="32"/>
      <c r="FN21" s="32"/>
      <c r="FO21" s="32"/>
      <c r="FP21" s="32"/>
      <c r="FQ21" s="32"/>
      <c r="FR21" s="32"/>
      <c r="FS21" s="32"/>
      <c r="FT21" s="32"/>
      <c r="FU21" s="32"/>
      <c r="FV21" s="32"/>
      <c r="FW21" s="32"/>
      <c r="FX21" s="32"/>
      <c r="FY21" s="32"/>
      <c r="FZ21" s="32"/>
      <c r="GA21" s="32"/>
      <c r="GB21" s="32"/>
      <c r="GC21" s="32"/>
      <c r="GD21" s="32"/>
      <c r="GE21" s="32"/>
      <c r="GF21" s="32"/>
      <c r="GG21" s="32"/>
      <c r="GH21" s="32"/>
      <c r="GI21" s="32"/>
      <c r="GJ21" s="32"/>
      <c r="GK21" s="32"/>
      <c r="GL21" s="32"/>
      <c r="GM21" s="32"/>
      <c r="GN21" s="32"/>
      <c r="GO21" s="32"/>
      <c r="GP21" s="32"/>
      <c r="GQ21" s="32"/>
      <c r="GR21" s="32"/>
      <c r="GS21" s="32"/>
      <c r="GT21" s="32"/>
      <c r="GU21" s="32"/>
      <c r="GV21" s="32"/>
      <c r="GW21" s="32"/>
      <c r="GX21" s="32"/>
      <c r="GY21" s="32"/>
      <c r="GZ21" s="32"/>
      <c r="HA21" s="32"/>
      <c r="HB21" s="32"/>
      <c r="HC21" s="32"/>
      <c r="HD21" s="32"/>
      <c r="HE21" s="32"/>
      <c r="HF21" s="32"/>
      <c r="HG21" s="32"/>
      <c r="HH21" s="32"/>
      <c r="HI21" s="32"/>
      <c r="HJ21" s="32"/>
      <c r="HK21" s="32"/>
      <c r="HL21" s="32"/>
      <c r="HM21" s="32"/>
      <c r="HN21" s="32"/>
      <c r="HO21" s="32"/>
      <c r="HP21" s="32"/>
      <c r="HQ21" s="32"/>
      <c r="HR21" s="32"/>
      <c r="HS21" s="32"/>
      <c r="HT21" s="32"/>
      <c r="HU21" s="32"/>
      <c r="HV21" s="32"/>
      <c r="HW21" s="32"/>
      <c r="HX21" s="32"/>
      <c r="HY21" s="32"/>
      <c r="HZ21" s="32"/>
      <c r="IA21" s="32"/>
      <c r="IB21" s="32"/>
      <c r="IC21" s="32"/>
      <c r="ID21" s="32"/>
      <c r="IE21" s="32"/>
      <c r="IF21" s="32"/>
      <c r="IG21" s="32"/>
      <c r="IH21" s="32"/>
      <c r="II21" s="32"/>
      <c r="IJ21" s="32"/>
      <c r="IK21" s="32"/>
      <c r="IL21" s="32"/>
      <c r="IM21" s="32"/>
      <c r="IN21" s="32"/>
      <c r="IO21" s="32"/>
      <c r="IP21" s="32"/>
      <c r="IQ21" s="32"/>
      <c r="IR21" s="32"/>
    </row>
    <row r="22" spans="1:252" s="1" customFormat="1" ht="15.95" customHeight="1">
      <c r="A22" s="1541"/>
      <c r="B22" s="1541"/>
      <c r="C22" s="1545"/>
      <c r="D22" s="468">
        <v>17</v>
      </c>
      <c r="E22" s="77" t="s">
        <v>134</v>
      </c>
      <c r="F22" s="91">
        <v>2</v>
      </c>
      <c r="G22" s="91">
        <v>2</v>
      </c>
      <c r="H22" s="91">
        <v>2</v>
      </c>
      <c r="I22" s="91">
        <v>2</v>
      </c>
      <c r="J22" s="71"/>
      <c r="K22" s="71"/>
      <c r="L22" s="433"/>
      <c r="M22" s="433" t="s">
        <v>197</v>
      </c>
      <c r="N22" s="467">
        <f t="shared" si="2"/>
        <v>128</v>
      </c>
      <c r="O22" s="468">
        <f t="shared" si="1"/>
        <v>8</v>
      </c>
      <c r="P22" s="1528"/>
      <c r="Q22" s="1530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  <c r="BD22" s="32"/>
      <c r="BE22" s="32"/>
      <c r="BF22" s="32"/>
      <c r="BG22" s="32"/>
      <c r="BH22" s="32"/>
      <c r="BI22" s="32"/>
      <c r="BJ22" s="32"/>
      <c r="BK22" s="32"/>
      <c r="BL22" s="32"/>
      <c r="BM22" s="32"/>
      <c r="BN22" s="32"/>
      <c r="BO22" s="32"/>
      <c r="BP22" s="32"/>
      <c r="BQ22" s="32"/>
      <c r="BR22" s="32"/>
      <c r="BS22" s="32"/>
      <c r="BT22" s="32"/>
      <c r="BU22" s="32"/>
      <c r="BV22" s="32"/>
      <c r="BW22" s="32"/>
      <c r="BX22" s="32"/>
      <c r="BY22" s="32"/>
      <c r="BZ22" s="32"/>
      <c r="CA22" s="32"/>
      <c r="CB22" s="32"/>
      <c r="CC22" s="32"/>
      <c r="CD22" s="32"/>
      <c r="CE22" s="32"/>
      <c r="CF22" s="32"/>
      <c r="CG22" s="32"/>
      <c r="CH22" s="32"/>
      <c r="CI22" s="32"/>
      <c r="CJ22" s="32"/>
      <c r="CK22" s="32"/>
      <c r="CL22" s="32"/>
      <c r="CM22" s="32"/>
      <c r="CN22" s="32"/>
      <c r="CO22" s="32"/>
      <c r="CP22" s="32"/>
      <c r="CQ22" s="32"/>
      <c r="CR22" s="32"/>
      <c r="CS22" s="32"/>
      <c r="CT22" s="32"/>
      <c r="CU22" s="32"/>
      <c r="CV22" s="32"/>
      <c r="CW22" s="32"/>
      <c r="CX22" s="32"/>
      <c r="CY22" s="32"/>
      <c r="CZ22" s="32"/>
      <c r="DA22" s="32"/>
      <c r="DB22" s="32"/>
      <c r="DC22" s="32"/>
      <c r="DD22" s="32"/>
      <c r="DE22" s="32"/>
      <c r="DF22" s="32"/>
      <c r="DG22" s="32"/>
      <c r="DH22" s="32"/>
      <c r="DI22" s="32"/>
      <c r="DJ22" s="32"/>
      <c r="DK22" s="32"/>
      <c r="DL22" s="32"/>
      <c r="DM22" s="32"/>
      <c r="DN22" s="32"/>
      <c r="DO22" s="32"/>
      <c r="DP22" s="32"/>
      <c r="DQ22" s="32"/>
      <c r="DR22" s="32"/>
      <c r="DS22" s="32"/>
      <c r="DT22" s="32"/>
      <c r="DU22" s="32"/>
      <c r="DV22" s="32"/>
      <c r="DW22" s="32"/>
      <c r="DX22" s="32"/>
      <c r="DY22" s="32"/>
      <c r="DZ22" s="32"/>
      <c r="EA22" s="32"/>
      <c r="EB22" s="32"/>
      <c r="EC22" s="32"/>
      <c r="ED22" s="32"/>
      <c r="EE22" s="32"/>
      <c r="EF22" s="32"/>
      <c r="EG22" s="32"/>
      <c r="EH22" s="32"/>
      <c r="EI22" s="32"/>
      <c r="EJ22" s="32"/>
      <c r="EK22" s="32"/>
      <c r="EL22" s="32"/>
      <c r="EM22" s="32"/>
      <c r="EN22" s="32"/>
      <c r="EO22" s="32"/>
      <c r="EP22" s="32"/>
      <c r="EQ22" s="32"/>
      <c r="ER22" s="32"/>
      <c r="ES22" s="32"/>
      <c r="ET22" s="32"/>
      <c r="EU22" s="32"/>
      <c r="EV22" s="32"/>
      <c r="EW22" s="32"/>
      <c r="EX22" s="32"/>
      <c r="EY22" s="32"/>
      <c r="EZ22" s="32"/>
      <c r="FA22" s="32"/>
      <c r="FB22" s="32"/>
      <c r="FC22" s="32"/>
      <c r="FD22" s="32"/>
      <c r="FE22" s="32"/>
      <c r="FF22" s="32"/>
      <c r="FG22" s="32"/>
      <c r="FH22" s="32"/>
      <c r="FI22" s="32"/>
      <c r="FJ22" s="32"/>
      <c r="FK22" s="32"/>
      <c r="FL22" s="32"/>
      <c r="FM22" s="32"/>
      <c r="FN22" s="32"/>
      <c r="FO22" s="32"/>
      <c r="FP22" s="32"/>
      <c r="FQ22" s="32"/>
      <c r="FR22" s="32"/>
      <c r="FS22" s="32"/>
      <c r="FT22" s="32"/>
      <c r="FU22" s="32"/>
      <c r="FV22" s="32"/>
      <c r="FW22" s="32"/>
      <c r="FX22" s="32"/>
      <c r="FY22" s="32"/>
      <c r="FZ22" s="32"/>
      <c r="GA22" s="32"/>
      <c r="GB22" s="32"/>
      <c r="GC22" s="32"/>
      <c r="GD22" s="32"/>
      <c r="GE22" s="32"/>
      <c r="GF22" s="32"/>
      <c r="GG22" s="32"/>
      <c r="GH22" s="32"/>
      <c r="GI22" s="32"/>
      <c r="GJ22" s="32"/>
      <c r="GK22" s="32"/>
      <c r="GL22" s="32"/>
      <c r="GM22" s="32"/>
      <c r="GN22" s="32"/>
      <c r="GO22" s="32"/>
      <c r="GP22" s="32"/>
      <c r="GQ22" s="32"/>
      <c r="GR22" s="32"/>
      <c r="GS22" s="32"/>
      <c r="GT22" s="32"/>
      <c r="GU22" s="32"/>
      <c r="GV22" s="32"/>
      <c r="GW22" s="32"/>
      <c r="GX22" s="32"/>
      <c r="GY22" s="32"/>
      <c r="GZ22" s="32"/>
      <c r="HA22" s="32"/>
      <c r="HB22" s="32"/>
      <c r="HC22" s="32"/>
      <c r="HD22" s="32"/>
      <c r="HE22" s="32"/>
      <c r="HF22" s="32"/>
      <c r="HG22" s="32"/>
      <c r="HH22" s="32"/>
      <c r="HI22" s="32"/>
      <c r="HJ22" s="32"/>
      <c r="HK22" s="32"/>
      <c r="HL22" s="32"/>
      <c r="HM22" s="32"/>
      <c r="HN22" s="32"/>
      <c r="HO22" s="32"/>
      <c r="HP22" s="32"/>
      <c r="HQ22" s="32"/>
      <c r="HR22" s="32"/>
      <c r="HS22" s="32"/>
      <c r="HT22" s="32"/>
      <c r="HU22" s="32"/>
      <c r="HV22" s="32"/>
      <c r="HW22" s="32"/>
      <c r="HX22" s="32"/>
      <c r="HY22" s="32"/>
      <c r="HZ22" s="32"/>
      <c r="IA22" s="32"/>
      <c r="IB22" s="32"/>
      <c r="IC22" s="32"/>
      <c r="ID22" s="32"/>
      <c r="IE22" s="32"/>
      <c r="IF22" s="32"/>
      <c r="IG22" s="32"/>
      <c r="IH22" s="32"/>
      <c r="II22" s="32"/>
      <c r="IJ22" s="32"/>
      <c r="IK22" s="32"/>
      <c r="IL22" s="32"/>
      <c r="IM22" s="32"/>
      <c r="IN22" s="32"/>
      <c r="IO22" s="32"/>
      <c r="IP22" s="32"/>
      <c r="IQ22" s="32"/>
      <c r="IR22" s="32"/>
    </row>
    <row r="23" spans="1:252" s="1" customFormat="1" ht="15.95" customHeight="1">
      <c r="A23" s="1541"/>
      <c r="B23" s="1541"/>
      <c r="C23" s="1545"/>
      <c r="D23" s="468">
        <v>18</v>
      </c>
      <c r="E23" s="77" t="s">
        <v>135</v>
      </c>
      <c r="F23" s="91">
        <v>2</v>
      </c>
      <c r="G23" s="91">
        <v>2</v>
      </c>
      <c r="H23" s="71"/>
      <c r="I23" s="71"/>
      <c r="J23" s="71"/>
      <c r="K23" s="71"/>
      <c r="L23" s="433"/>
      <c r="M23" s="433" t="s">
        <v>197</v>
      </c>
      <c r="N23" s="467">
        <f t="shared" si="2"/>
        <v>64</v>
      </c>
      <c r="O23" s="468">
        <f t="shared" si="1"/>
        <v>4</v>
      </c>
      <c r="P23" s="1528"/>
      <c r="Q23" s="1530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  <c r="BD23" s="32"/>
      <c r="BE23" s="32"/>
      <c r="BF23" s="32"/>
      <c r="BG23" s="32"/>
      <c r="BH23" s="32"/>
      <c r="BI23" s="32"/>
      <c r="BJ23" s="32"/>
      <c r="BK23" s="32"/>
      <c r="BL23" s="32"/>
      <c r="BM23" s="32"/>
      <c r="BN23" s="32"/>
      <c r="BO23" s="32"/>
      <c r="BP23" s="32"/>
      <c r="BQ23" s="32"/>
      <c r="BR23" s="32"/>
      <c r="BS23" s="32"/>
      <c r="BT23" s="32"/>
      <c r="BU23" s="32"/>
      <c r="BV23" s="32"/>
      <c r="BW23" s="32"/>
      <c r="BX23" s="32"/>
      <c r="BY23" s="32"/>
      <c r="BZ23" s="32"/>
      <c r="CA23" s="32"/>
      <c r="CB23" s="32"/>
      <c r="CC23" s="32"/>
      <c r="CD23" s="32"/>
      <c r="CE23" s="32"/>
      <c r="CF23" s="32"/>
      <c r="CG23" s="32"/>
      <c r="CH23" s="32"/>
      <c r="CI23" s="32"/>
      <c r="CJ23" s="32"/>
      <c r="CK23" s="32"/>
      <c r="CL23" s="32"/>
      <c r="CM23" s="32"/>
      <c r="CN23" s="32"/>
      <c r="CO23" s="32"/>
      <c r="CP23" s="32"/>
      <c r="CQ23" s="32"/>
      <c r="CR23" s="32"/>
      <c r="CS23" s="32"/>
      <c r="CT23" s="32"/>
      <c r="CU23" s="32"/>
      <c r="CV23" s="32"/>
      <c r="CW23" s="32"/>
      <c r="CX23" s="32"/>
      <c r="CY23" s="32"/>
      <c r="CZ23" s="32"/>
      <c r="DA23" s="32"/>
      <c r="DB23" s="32"/>
      <c r="DC23" s="32"/>
      <c r="DD23" s="32"/>
      <c r="DE23" s="32"/>
      <c r="DF23" s="32"/>
      <c r="DG23" s="32"/>
      <c r="DH23" s="32"/>
      <c r="DI23" s="32"/>
      <c r="DJ23" s="32"/>
      <c r="DK23" s="32"/>
      <c r="DL23" s="32"/>
      <c r="DM23" s="32"/>
      <c r="DN23" s="32"/>
      <c r="DO23" s="32"/>
      <c r="DP23" s="32"/>
      <c r="DQ23" s="32"/>
      <c r="DR23" s="32"/>
      <c r="DS23" s="32"/>
      <c r="DT23" s="32"/>
      <c r="DU23" s="32"/>
      <c r="DV23" s="32"/>
      <c r="DW23" s="32"/>
      <c r="DX23" s="32"/>
      <c r="DY23" s="32"/>
      <c r="DZ23" s="32"/>
      <c r="EA23" s="32"/>
      <c r="EB23" s="32"/>
      <c r="EC23" s="32"/>
      <c r="ED23" s="32"/>
      <c r="EE23" s="32"/>
      <c r="EF23" s="32"/>
      <c r="EG23" s="32"/>
      <c r="EH23" s="32"/>
      <c r="EI23" s="32"/>
      <c r="EJ23" s="32"/>
      <c r="EK23" s="32"/>
      <c r="EL23" s="32"/>
      <c r="EM23" s="32"/>
      <c r="EN23" s="32"/>
      <c r="EO23" s="32"/>
      <c r="EP23" s="32"/>
      <c r="EQ23" s="32"/>
      <c r="ER23" s="32"/>
      <c r="ES23" s="32"/>
      <c r="ET23" s="32"/>
      <c r="EU23" s="32"/>
      <c r="EV23" s="32"/>
      <c r="EW23" s="32"/>
      <c r="EX23" s="32"/>
      <c r="EY23" s="32"/>
      <c r="EZ23" s="32"/>
      <c r="FA23" s="32"/>
      <c r="FB23" s="32"/>
      <c r="FC23" s="32"/>
      <c r="FD23" s="32"/>
      <c r="FE23" s="32"/>
      <c r="FF23" s="32"/>
      <c r="FG23" s="32"/>
      <c r="FH23" s="32"/>
      <c r="FI23" s="32"/>
      <c r="FJ23" s="32"/>
      <c r="FK23" s="32"/>
      <c r="FL23" s="32"/>
      <c r="FM23" s="32"/>
      <c r="FN23" s="32"/>
      <c r="FO23" s="32"/>
      <c r="FP23" s="32"/>
      <c r="FQ23" s="32"/>
      <c r="FR23" s="32"/>
      <c r="FS23" s="32"/>
      <c r="FT23" s="32"/>
      <c r="FU23" s="32"/>
      <c r="FV23" s="32"/>
      <c r="FW23" s="32"/>
      <c r="FX23" s="32"/>
      <c r="FY23" s="32"/>
      <c r="FZ23" s="32"/>
      <c r="GA23" s="32"/>
      <c r="GB23" s="32"/>
      <c r="GC23" s="32"/>
      <c r="GD23" s="32"/>
      <c r="GE23" s="32"/>
      <c r="GF23" s="32"/>
      <c r="GG23" s="32"/>
      <c r="GH23" s="32"/>
      <c r="GI23" s="32"/>
      <c r="GJ23" s="32"/>
      <c r="GK23" s="32"/>
      <c r="GL23" s="32"/>
      <c r="GM23" s="32"/>
      <c r="GN23" s="32"/>
      <c r="GO23" s="32"/>
      <c r="GP23" s="32"/>
      <c r="GQ23" s="32"/>
      <c r="GR23" s="32"/>
      <c r="GS23" s="32"/>
      <c r="GT23" s="32"/>
      <c r="GU23" s="32"/>
      <c r="GV23" s="32"/>
      <c r="GW23" s="32"/>
      <c r="GX23" s="32"/>
      <c r="GY23" s="32"/>
      <c r="GZ23" s="32"/>
      <c r="HA23" s="32"/>
      <c r="HB23" s="32"/>
      <c r="HC23" s="32"/>
      <c r="HD23" s="32"/>
      <c r="HE23" s="32"/>
      <c r="HF23" s="32"/>
      <c r="HG23" s="32"/>
      <c r="HH23" s="32"/>
      <c r="HI23" s="32"/>
      <c r="HJ23" s="32"/>
      <c r="HK23" s="32"/>
      <c r="HL23" s="32"/>
      <c r="HM23" s="32"/>
      <c r="HN23" s="32"/>
      <c r="HO23" s="32"/>
      <c r="HP23" s="32"/>
      <c r="HQ23" s="32"/>
      <c r="HR23" s="32"/>
      <c r="HS23" s="32"/>
      <c r="HT23" s="32"/>
      <c r="HU23" s="32"/>
      <c r="HV23" s="32"/>
      <c r="HW23" s="32"/>
      <c r="HX23" s="32"/>
      <c r="HY23" s="32"/>
      <c r="HZ23" s="32"/>
      <c r="IA23" s="32"/>
      <c r="IB23" s="32"/>
      <c r="IC23" s="32"/>
      <c r="ID23" s="32"/>
      <c r="IE23" s="32"/>
      <c r="IF23" s="32"/>
      <c r="IG23" s="32"/>
      <c r="IH23" s="32"/>
      <c r="II23" s="32"/>
      <c r="IJ23" s="32"/>
      <c r="IK23" s="32"/>
      <c r="IL23" s="32"/>
      <c r="IM23" s="32"/>
      <c r="IN23" s="32"/>
      <c r="IO23" s="32"/>
      <c r="IP23" s="32"/>
      <c r="IQ23" s="32"/>
      <c r="IR23" s="32"/>
    </row>
    <row r="24" spans="1:252" s="1" customFormat="1" ht="15.95" customHeight="1">
      <c r="A24" s="1541"/>
      <c r="B24" s="1541"/>
      <c r="C24" s="1546" t="s">
        <v>332</v>
      </c>
      <c r="D24" s="468">
        <v>19</v>
      </c>
      <c r="E24" s="80" t="s">
        <v>488</v>
      </c>
      <c r="F24" s="467">
        <v>5</v>
      </c>
      <c r="G24" s="467">
        <v>5</v>
      </c>
      <c r="H24" s="467">
        <v>5</v>
      </c>
      <c r="I24" s="467"/>
      <c r="J24" s="467"/>
      <c r="K24" s="467"/>
      <c r="L24" s="433" t="s">
        <v>197</v>
      </c>
      <c r="M24" s="467"/>
      <c r="N24" s="467">
        <f t="shared" si="2"/>
        <v>240</v>
      </c>
      <c r="O24" s="468">
        <f t="shared" si="1"/>
        <v>15</v>
      </c>
      <c r="P24" s="1528">
        <f>SUM(N24:N27)/(SUM(N6:N75))</f>
        <v>0.19710144927536233</v>
      </c>
      <c r="Q24" s="1530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2"/>
      <c r="BM24" s="32"/>
      <c r="BN24" s="32"/>
      <c r="BO24" s="32"/>
      <c r="BP24" s="32"/>
      <c r="BQ24" s="32"/>
      <c r="BR24" s="32"/>
      <c r="BS24" s="32"/>
      <c r="BT24" s="32"/>
      <c r="BU24" s="32"/>
      <c r="BV24" s="32"/>
      <c r="BW24" s="32"/>
      <c r="BX24" s="32"/>
      <c r="BY24" s="32"/>
      <c r="BZ24" s="32"/>
      <c r="CA24" s="32"/>
      <c r="CB24" s="32"/>
      <c r="CC24" s="32"/>
      <c r="CD24" s="32"/>
      <c r="CE24" s="32"/>
      <c r="CF24" s="32"/>
      <c r="CG24" s="32"/>
      <c r="CH24" s="32"/>
      <c r="CI24" s="32"/>
      <c r="CJ24" s="32"/>
      <c r="CK24" s="32"/>
      <c r="CL24" s="32"/>
      <c r="CM24" s="32"/>
      <c r="CN24" s="32"/>
      <c r="CO24" s="32"/>
      <c r="CP24" s="32"/>
      <c r="CQ24" s="32"/>
      <c r="CR24" s="32"/>
      <c r="CS24" s="32"/>
      <c r="CT24" s="32"/>
      <c r="CU24" s="32"/>
      <c r="CV24" s="32"/>
      <c r="CW24" s="32"/>
      <c r="CX24" s="32"/>
      <c r="CY24" s="32"/>
      <c r="CZ24" s="32"/>
      <c r="DA24" s="32"/>
      <c r="DB24" s="32"/>
      <c r="DC24" s="32"/>
      <c r="DD24" s="32"/>
      <c r="DE24" s="32"/>
      <c r="DF24" s="32"/>
      <c r="DG24" s="32"/>
      <c r="DH24" s="32"/>
      <c r="DI24" s="32"/>
      <c r="DJ24" s="32"/>
      <c r="DK24" s="32"/>
      <c r="DL24" s="32"/>
      <c r="DM24" s="32"/>
      <c r="DN24" s="32"/>
      <c r="DO24" s="32"/>
      <c r="DP24" s="32"/>
      <c r="DQ24" s="32"/>
      <c r="DR24" s="32"/>
      <c r="DS24" s="32"/>
      <c r="DT24" s="32"/>
      <c r="DU24" s="32"/>
      <c r="DV24" s="32"/>
      <c r="DW24" s="32"/>
      <c r="DX24" s="32"/>
      <c r="DY24" s="32"/>
      <c r="DZ24" s="32"/>
      <c r="EA24" s="32"/>
      <c r="EB24" s="32"/>
      <c r="EC24" s="32"/>
      <c r="ED24" s="32"/>
      <c r="EE24" s="32"/>
      <c r="EF24" s="32"/>
      <c r="EG24" s="32"/>
      <c r="EH24" s="32"/>
      <c r="EI24" s="32"/>
      <c r="EJ24" s="32"/>
      <c r="EK24" s="32"/>
      <c r="EL24" s="32"/>
      <c r="EM24" s="32"/>
      <c r="EN24" s="32"/>
      <c r="EO24" s="32"/>
      <c r="EP24" s="32"/>
      <c r="EQ24" s="32"/>
      <c r="ER24" s="32"/>
      <c r="ES24" s="32"/>
      <c r="ET24" s="32"/>
      <c r="EU24" s="32"/>
      <c r="EV24" s="32"/>
      <c r="EW24" s="32"/>
      <c r="EX24" s="32"/>
      <c r="EY24" s="32"/>
      <c r="EZ24" s="32"/>
      <c r="FA24" s="32"/>
      <c r="FB24" s="32"/>
      <c r="FC24" s="32"/>
      <c r="FD24" s="32"/>
      <c r="FE24" s="32"/>
      <c r="FF24" s="32"/>
      <c r="FG24" s="32"/>
      <c r="FH24" s="32"/>
      <c r="FI24" s="32"/>
      <c r="FJ24" s="32"/>
      <c r="FK24" s="32"/>
      <c r="FL24" s="32"/>
      <c r="FM24" s="32"/>
      <c r="FN24" s="32"/>
      <c r="FO24" s="32"/>
      <c r="FP24" s="32"/>
      <c r="FQ24" s="32"/>
      <c r="FR24" s="32"/>
      <c r="FS24" s="32"/>
      <c r="FT24" s="32"/>
      <c r="FU24" s="32"/>
      <c r="FV24" s="32"/>
      <c r="FW24" s="32"/>
      <c r="FX24" s="32"/>
      <c r="FY24" s="32"/>
      <c r="FZ24" s="32"/>
      <c r="GA24" s="32"/>
      <c r="GB24" s="32"/>
      <c r="GC24" s="32"/>
      <c r="GD24" s="32"/>
      <c r="GE24" s="32"/>
      <c r="GF24" s="32"/>
      <c r="GG24" s="32"/>
      <c r="GH24" s="32"/>
      <c r="GI24" s="32"/>
      <c r="GJ24" s="32"/>
      <c r="GK24" s="32"/>
      <c r="GL24" s="32"/>
      <c r="GM24" s="32"/>
      <c r="GN24" s="32"/>
      <c r="GO24" s="32"/>
      <c r="GP24" s="32"/>
      <c r="GQ24" s="32"/>
      <c r="GR24" s="32"/>
      <c r="GS24" s="32"/>
      <c r="GT24" s="32"/>
      <c r="GU24" s="32"/>
      <c r="GV24" s="32"/>
      <c r="GW24" s="32"/>
      <c r="GX24" s="32"/>
      <c r="GY24" s="32"/>
      <c r="GZ24" s="32"/>
      <c r="HA24" s="32"/>
      <c r="HB24" s="32"/>
      <c r="HC24" s="32"/>
      <c r="HD24" s="32"/>
      <c r="HE24" s="32"/>
      <c r="HF24" s="32"/>
      <c r="HG24" s="32"/>
      <c r="HH24" s="32"/>
      <c r="HI24" s="32"/>
      <c r="HJ24" s="32"/>
      <c r="HK24" s="32"/>
      <c r="HL24" s="32"/>
      <c r="HM24" s="32"/>
      <c r="HN24" s="32"/>
      <c r="HO24" s="32"/>
      <c r="HP24" s="32"/>
      <c r="HQ24" s="32"/>
      <c r="HR24" s="32"/>
      <c r="HS24" s="32"/>
      <c r="HT24" s="32"/>
      <c r="HU24" s="32"/>
      <c r="HV24" s="32"/>
      <c r="HW24" s="32"/>
      <c r="HX24" s="32"/>
      <c r="HY24" s="32"/>
      <c r="HZ24" s="32"/>
      <c r="IA24" s="32"/>
      <c r="IB24" s="32"/>
      <c r="IC24" s="32"/>
      <c r="ID24" s="32"/>
      <c r="IE24" s="32"/>
      <c r="IF24" s="32"/>
      <c r="IG24" s="32"/>
      <c r="IH24" s="32"/>
      <c r="II24" s="32"/>
      <c r="IJ24" s="32"/>
      <c r="IK24" s="32"/>
      <c r="IL24" s="32"/>
      <c r="IM24" s="32"/>
      <c r="IN24" s="32"/>
      <c r="IO24" s="32"/>
      <c r="IP24" s="32"/>
      <c r="IQ24" s="32"/>
      <c r="IR24" s="32"/>
    </row>
    <row r="25" spans="1:252" s="1" customFormat="1" ht="15.95" customHeight="1">
      <c r="A25" s="1541"/>
      <c r="B25" s="1541"/>
      <c r="C25" s="1547"/>
      <c r="D25" s="468">
        <v>20</v>
      </c>
      <c r="E25" s="80" t="s">
        <v>489</v>
      </c>
      <c r="F25" s="467">
        <v>5</v>
      </c>
      <c r="G25" s="467">
        <v>5</v>
      </c>
      <c r="H25" s="467">
        <v>5</v>
      </c>
      <c r="I25" s="467"/>
      <c r="J25" s="467"/>
      <c r="K25" s="467"/>
      <c r="L25" s="433" t="s">
        <v>197</v>
      </c>
      <c r="M25" s="467"/>
      <c r="N25" s="467">
        <f t="shared" si="2"/>
        <v>240</v>
      </c>
      <c r="O25" s="468">
        <f t="shared" si="1"/>
        <v>15</v>
      </c>
      <c r="P25" s="1528"/>
      <c r="Q25" s="1530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2"/>
      <c r="BP25" s="32"/>
      <c r="BQ25" s="32"/>
      <c r="BR25" s="32"/>
      <c r="BS25" s="32"/>
      <c r="BT25" s="32"/>
      <c r="BU25" s="32"/>
      <c r="BV25" s="32"/>
      <c r="BW25" s="32"/>
      <c r="BX25" s="32"/>
      <c r="BY25" s="32"/>
      <c r="BZ25" s="32"/>
      <c r="CA25" s="32"/>
      <c r="CB25" s="32"/>
      <c r="CC25" s="32"/>
      <c r="CD25" s="32"/>
      <c r="CE25" s="32"/>
      <c r="CF25" s="32"/>
      <c r="CG25" s="32"/>
      <c r="CH25" s="32"/>
      <c r="CI25" s="32"/>
      <c r="CJ25" s="32"/>
      <c r="CK25" s="32"/>
      <c r="CL25" s="32"/>
      <c r="CM25" s="32"/>
      <c r="CN25" s="32"/>
      <c r="CO25" s="32"/>
      <c r="CP25" s="32"/>
      <c r="CQ25" s="32"/>
      <c r="CR25" s="32"/>
      <c r="CS25" s="32"/>
      <c r="CT25" s="32"/>
      <c r="CU25" s="32"/>
      <c r="CV25" s="32"/>
      <c r="CW25" s="32"/>
      <c r="CX25" s="32"/>
      <c r="CY25" s="32"/>
      <c r="CZ25" s="32"/>
      <c r="DA25" s="32"/>
      <c r="DB25" s="32"/>
      <c r="DC25" s="32"/>
      <c r="DD25" s="32"/>
      <c r="DE25" s="32"/>
      <c r="DF25" s="32"/>
      <c r="DG25" s="32"/>
      <c r="DH25" s="32"/>
      <c r="DI25" s="32"/>
      <c r="DJ25" s="32"/>
      <c r="DK25" s="32"/>
      <c r="DL25" s="32"/>
      <c r="DM25" s="32"/>
      <c r="DN25" s="32"/>
      <c r="DO25" s="32"/>
      <c r="DP25" s="32"/>
      <c r="DQ25" s="32"/>
      <c r="DR25" s="32"/>
      <c r="DS25" s="32"/>
      <c r="DT25" s="32"/>
      <c r="DU25" s="32"/>
      <c r="DV25" s="32"/>
      <c r="DW25" s="32"/>
      <c r="DX25" s="32"/>
      <c r="DY25" s="32"/>
      <c r="DZ25" s="32"/>
      <c r="EA25" s="32"/>
      <c r="EB25" s="32"/>
      <c r="EC25" s="32"/>
      <c r="ED25" s="32"/>
      <c r="EE25" s="32"/>
      <c r="EF25" s="32"/>
      <c r="EG25" s="32"/>
      <c r="EH25" s="32"/>
      <c r="EI25" s="32"/>
      <c r="EJ25" s="32"/>
      <c r="EK25" s="32"/>
      <c r="EL25" s="32"/>
      <c r="EM25" s="32"/>
      <c r="EN25" s="32"/>
      <c r="EO25" s="32"/>
      <c r="EP25" s="32"/>
      <c r="EQ25" s="32"/>
      <c r="ER25" s="32"/>
      <c r="ES25" s="32"/>
      <c r="ET25" s="32"/>
      <c r="EU25" s="32"/>
      <c r="EV25" s="32"/>
      <c r="EW25" s="32"/>
      <c r="EX25" s="32"/>
      <c r="EY25" s="32"/>
      <c r="EZ25" s="32"/>
      <c r="FA25" s="32"/>
      <c r="FB25" s="32"/>
      <c r="FC25" s="32"/>
      <c r="FD25" s="32"/>
      <c r="FE25" s="32"/>
      <c r="FF25" s="32"/>
      <c r="FG25" s="32"/>
      <c r="FH25" s="32"/>
      <c r="FI25" s="32"/>
      <c r="FJ25" s="32"/>
      <c r="FK25" s="32"/>
      <c r="FL25" s="32"/>
      <c r="FM25" s="32"/>
      <c r="FN25" s="32"/>
      <c r="FO25" s="32"/>
      <c r="FP25" s="32"/>
      <c r="FQ25" s="32"/>
      <c r="FR25" s="32"/>
      <c r="FS25" s="32"/>
      <c r="FT25" s="32"/>
      <c r="FU25" s="32"/>
      <c r="FV25" s="32"/>
      <c r="FW25" s="32"/>
      <c r="FX25" s="32"/>
      <c r="FY25" s="32"/>
      <c r="FZ25" s="32"/>
      <c r="GA25" s="32"/>
      <c r="GB25" s="32"/>
      <c r="GC25" s="32"/>
      <c r="GD25" s="32"/>
      <c r="GE25" s="32"/>
      <c r="GF25" s="32"/>
      <c r="GG25" s="32"/>
      <c r="GH25" s="32"/>
      <c r="GI25" s="32"/>
      <c r="GJ25" s="32"/>
      <c r="GK25" s="32"/>
      <c r="GL25" s="32"/>
      <c r="GM25" s="32"/>
      <c r="GN25" s="32"/>
      <c r="GO25" s="32"/>
      <c r="GP25" s="32"/>
      <c r="GQ25" s="32"/>
      <c r="GR25" s="32"/>
      <c r="GS25" s="32"/>
      <c r="GT25" s="32"/>
      <c r="GU25" s="32"/>
      <c r="GV25" s="32"/>
      <c r="GW25" s="32"/>
      <c r="GX25" s="32"/>
      <c r="GY25" s="32"/>
      <c r="GZ25" s="32"/>
      <c r="HA25" s="32"/>
      <c r="HB25" s="32"/>
      <c r="HC25" s="32"/>
      <c r="HD25" s="32"/>
      <c r="HE25" s="32"/>
      <c r="HF25" s="32"/>
      <c r="HG25" s="32"/>
      <c r="HH25" s="32"/>
      <c r="HI25" s="32"/>
      <c r="HJ25" s="32"/>
      <c r="HK25" s="32"/>
      <c r="HL25" s="32"/>
      <c r="HM25" s="32"/>
      <c r="HN25" s="32"/>
      <c r="HO25" s="32"/>
      <c r="HP25" s="32"/>
      <c r="HQ25" s="32"/>
      <c r="HR25" s="32"/>
      <c r="HS25" s="32"/>
      <c r="HT25" s="32"/>
      <c r="HU25" s="32"/>
      <c r="HV25" s="32"/>
      <c r="HW25" s="32"/>
      <c r="HX25" s="32"/>
      <c r="HY25" s="32"/>
      <c r="HZ25" s="32"/>
      <c r="IA25" s="32"/>
      <c r="IB25" s="32"/>
      <c r="IC25" s="32"/>
      <c r="ID25" s="32"/>
      <c r="IE25" s="32"/>
      <c r="IF25" s="32"/>
      <c r="IG25" s="32"/>
      <c r="IH25" s="32"/>
      <c r="II25" s="32"/>
      <c r="IJ25" s="32"/>
      <c r="IK25" s="32"/>
      <c r="IL25" s="32"/>
      <c r="IM25" s="32"/>
      <c r="IN25" s="32"/>
      <c r="IO25" s="32"/>
      <c r="IP25" s="32"/>
      <c r="IQ25" s="32"/>
      <c r="IR25" s="32"/>
    </row>
    <row r="26" spans="1:252" s="1" customFormat="1" ht="15.95" customHeight="1">
      <c r="A26" s="1541"/>
      <c r="B26" s="1541"/>
      <c r="C26" s="1547"/>
      <c r="D26" s="468">
        <v>21</v>
      </c>
      <c r="E26" s="80" t="s">
        <v>490</v>
      </c>
      <c r="F26" s="467"/>
      <c r="G26" s="467"/>
      <c r="H26" s="467">
        <v>2</v>
      </c>
      <c r="I26" s="467"/>
      <c r="J26" s="467"/>
      <c r="K26" s="467"/>
      <c r="L26" s="433" t="s">
        <v>197</v>
      </c>
      <c r="M26" s="467"/>
      <c r="N26" s="467">
        <f t="shared" si="2"/>
        <v>32</v>
      </c>
      <c r="O26" s="468">
        <f t="shared" si="1"/>
        <v>2</v>
      </c>
      <c r="P26" s="1528"/>
      <c r="Q26" s="1530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2"/>
      <c r="BP26" s="32"/>
      <c r="BQ26" s="32"/>
      <c r="BR26" s="32"/>
      <c r="BS26" s="32"/>
      <c r="BT26" s="32"/>
      <c r="BU26" s="32"/>
      <c r="BV26" s="32"/>
      <c r="BW26" s="32"/>
      <c r="BX26" s="32"/>
      <c r="BY26" s="32"/>
      <c r="BZ26" s="32"/>
      <c r="CA26" s="32"/>
      <c r="CB26" s="32"/>
      <c r="CC26" s="32"/>
      <c r="CD26" s="32"/>
      <c r="CE26" s="32"/>
      <c r="CF26" s="32"/>
      <c r="CG26" s="32"/>
      <c r="CH26" s="32"/>
      <c r="CI26" s="32"/>
      <c r="CJ26" s="32"/>
      <c r="CK26" s="32"/>
      <c r="CL26" s="32"/>
      <c r="CM26" s="32"/>
      <c r="CN26" s="32"/>
      <c r="CO26" s="32"/>
      <c r="CP26" s="32"/>
      <c r="CQ26" s="32"/>
      <c r="CR26" s="32"/>
      <c r="CS26" s="32"/>
      <c r="CT26" s="32"/>
      <c r="CU26" s="32"/>
      <c r="CV26" s="32"/>
      <c r="CW26" s="32"/>
      <c r="CX26" s="32"/>
      <c r="CY26" s="32"/>
      <c r="CZ26" s="32"/>
      <c r="DA26" s="32"/>
      <c r="DB26" s="32"/>
      <c r="DC26" s="32"/>
      <c r="DD26" s="32"/>
      <c r="DE26" s="32"/>
      <c r="DF26" s="32"/>
      <c r="DG26" s="32"/>
      <c r="DH26" s="32"/>
      <c r="DI26" s="32"/>
      <c r="DJ26" s="32"/>
      <c r="DK26" s="32"/>
      <c r="DL26" s="32"/>
      <c r="DM26" s="32"/>
      <c r="DN26" s="32"/>
      <c r="DO26" s="32"/>
      <c r="DP26" s="32"/>
      <c r="DQ26" s="32"/>
      <c r="DR26" s="32"/>
      <c r="DS26" s="32"/>
      <c r="DT26" s="32"/>
      <c r="DU26" s="32"/>
      <c r="DV26" s="32"/>
      <c r="DW26" s="32"/>
      <c r="DX26" s="32"/>
      <c r="DY26" s="32"/>
      <c r="DZ26" s="32"/>
      <c r="EA26" s="32"/>
      <c r="EB26" s="32"/>
      <c r="EC26" s="32"/>
      <c r="ED26" s="32"/>
      <c r="EE26" s="32"/>
      <c r="EF26" s="32"/>
      <c r="EG26" s="32"/>
      <c r="EH26" s="32"/>
      <c r="EI26" s="32"/>
      <c r="EJ26" s="32"/>
      <c r="EK26" s="32"/>
      <c r="EL26" s="32"/>
      <c r="EM26" s="32"/>
      <c r="EN26" s="32"/>
      <c r="EO26" s="32"/>
      <c r="EP26" s="32"/>
      <c r="EQ26" s="32"/>
      <c r="ER26" s="32"/>
      <c r="ES26" s="32"/>
      <c r="ET26" s="32"/>
      <c r="EU26" s="32"/>
      <c r="EV26" s="32"/>
      <c r="EW26" s="32"/>
      <c r="EX26" s="32"/>
      <c r="EY26" s="32"/>
      <c r="EZ26" s="32"/>
      <c r="FA26" s="32"/>
      <c r="FB26" s="32"/>
      <c r="FC26" s="32"/>
      <c r="FD26" s="32"/>
      <c r="FE26" s="32"/>
      <c r="FF26" s="32"/>
      <c r="FG26" s="32"/>
      <c r="FH26" s="32"/>
      <c r="FI26" s="32"/>
      <c r="FJ26" s="32"/>
      <c r="FK26" s="32"/>
      <c r="FL26" s="32"/>
      <c r="FM26" s="32"/>
      <c r="FN26" s="32"/>
      <c r="FO26" s="32"/>
      <c r="FP26" s="32"/>
      <c r="FQ26" s="32"/>
      <c r="FR26" s="32"/>
      <c r="FS26" s="32"/>
      <c r="FT26" s="32"/>
      <c r="FU26" s="32"/>
      <c r="FV26" s="32"/>
      <c r="FW26" s="32"/>
      <c r="FX26" s="32"/>
      <c r="FY26" s="32"/>
      <c r="FZ26" s="32"/>
      <c r="GA26" s="32"/>
      <c r="GB26" s="32"/>
      <c r="GC26" s="32"/>
      <c r="GD26" s="32"/>
      <c r="GE26" s="32"/>
      <c r="GF26" s="32"/>
      <c r="GG26" s="32"/>
      <c r="GH26" s="32"/>
      <c r="GI26" s="32"/>
      <c r="GJ26" s="32"/>
      <c r="GK26" s="32"/>
      <c r="GL26" s="32"/>
      <c r="GM26" s="32"/>
      <c r="GN26" s="32"/>
      <c r="GO26" s="32"/>
      <c r="GP26" s="32"/>
      <c r="GQ26" s="32"/>
      <c r="GR26" s="32"/>
      <c r="GS26" s="32"/>
      <c r="GT26" s="32"/>
      <c r="GU26" s="32"/>
      <c r="GV26" s="32"/>
      <c r="GW26" s="32"/>
      <c r="GX26" s="32"/>
      <c r="GY26" s="32"/>
      <c r="GZ26" s="32"/>
      <c r="HA26" s="32"/>
      <c r="HB26" s="32"/>
      <c r="HC26" s="32"/>
      <c r="HD26" s="32"/>
      <c r="HE26" s="32"/>
      <c r="HF26" s="32"/>
      <c r="HG26" s="32"/>
      <c r="HH26" s="32"/>
      <c r="HI26" s="32"/>
      <c r="HJ26" s="32"/>
      <c r="HK26" s="32"/>
      <c r="HL26" s="32"/>
      <c r="HM26" s="32"/>
      <c r="HN26" s="32"/>
      <c r="HO26" s="32"/>
      <c r="HP26" s="32"/>
      <c r="HQ26" s="32"/>
      <c r="HR26" s="32"/>
      <c r="HS26" s="32"/>
      <c r="HT26" s="32"/>
      <c r="HU26" s="32"/>
      <c r="HV26" s="32"/>
      <c r="HW26" s="32"/>
      <c r="HX26" s="32"/>
      <c r="HY26" s="32"/>
      <c r="HZ26" s="32"/>
      <c r="IA26" s="32"/>
      <c r="IB26" s="32"/>
      <c r="IC26" s="32"/>
      <c r="ID26" s="32"/>
      <c r="IE26" s="32"/>
      <c r="IF26" s="32"/>
      <c r="IG26" s="32"/>
      <c r="IH26" s="32"/>
      <c r="II26" s="32"/>
      <c r="IJ26" s="32"/>
      <c r="IK26" s="32"/>
      <c r="IL26" s="32"/>
      <c r="IM26" s="32"/>
      <c r="IN26" s="32"/>
      <c r="IO26" s="32"/>
      <c r="IP26" s="32"/>
      <c r="IQ26" s="32"/>
      <c r="IR26" s="32"/>
    </row>
    <row r="27" spans="1:252" s="1" customFormat="1" ht="15.95" customHeight="1">
      <c r="A27" s="1541"/>
      <c r="B27" s="1541"/>
      <c r="C27" s="1548"/>
      <c r="D27" s="468">
        <v>22</v>
      </c>
      <c r="E27" s="80" t="s">
        <v>358</v>
      </c>
      <c r="F27" s="467"/>
      <c r="G27" s="467"/>
      <c r="H27" s="467">
        <v>2</v>
      </c>
      <c r="I27" s="467"/>
      <c r="J27" s="467"/>
      <c r="K27" s="467"/>
      <c r="L27" s="433" t="s">
        <v>197</v>
      </c>
      <c r="M27" s="467"/>
      <c r="N27" s="467">
        <f t="shared" si="2"/>
        <v>32</v>
      </c>
      <c r="O27" s="468">
        <f t="shared" si="1"/>
        <v>2</v>
      </c>
      <c r="P27" s="1528"/>
      <c r="Q27" s="1530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2"/>
      <c r="BP27" s="32"/>
      <c r="BQ27" s="32"/>
      <c r="BR27" s="32"/>
      <c r="BS27" s="32"/>
      <c r="BT27" s="32"/>
      <c r="BU27" s="32"/>
      <c r="BV27" s="32"/>
      <c r="BW27" s="32"/>
      <c r="BX27" s="32"/>
      <c r="BY27" s="32"/>
      <c r="BZ27" s="32"/>
      <c r="CA27" s="32"/>
      <c r="CB27" s="32"/>
      <c r="CC27" s="32"/>
      <c r="CD27" s="32"/>
      <c r="CE27" s="32"/>
      <c r="CF27" s="32"/>
      <c r="CG27" s="32"/>
      <c r="CH27" s="32"/>
      <c r="CI27" s="32"/>
      <c r="CJ27" s="32"/>
      <c r="CK27" s="32"/>
      <c r="CL27" s="32"/>
      <c r="CM27" s="32"/>
      <c r="CN27" s="32"/>
      <c r="CO27" s="32"/>
      <c r="CP27" s="32"/>
      <c r="CQ27" s="32"/>
      <c r="CR27" s="32"/>
      <c r="CS27" s="32"/>
      <c r="CT27" s="32"/>
      <c r="CU27" s="32"/>
      <c r="CV27" s="32"/>
      <c r="CW27" s="32"/>
      <c r="CX27" s="32"/>
      <c r="CY27" s="32"/>
      <c r="CZ27" s="32"/>
      <c r="DA27" s="32"/>
      <c r="DB27" s="32"/>
      <c r="DC27" s="32"/>
      <c r="DD27" s="32"/>
      <c r="DE27" s="32"/>
      <c r="DF27" s="32"/>
      <c r="DG27" s="32"/>
      <c r="DH27" s="32"/>
      <c r="DI27" s="32"/>
      <c r="DJ27" s="32"/>
      <c r="DK27" s="32"/>
      <c r="DL27" s="32"/>
      <c r="DM27" s="32"/>
      <c r="DN27" s="32"/>
      <c r="DO27" s="32"/>
      <c r="DP27" s="32"/>
      <c r="DQ27" s="32"/>
      <c r="DR27" s="32"/>
      <c r="DS27" s="32"/>
      <c r="DT27" s="32"/>
      <c r="DU27" s="32"/>
      <c r="DV27" s="32"/>
      <c r="DW27" s="32"/>
      <c r="DX27" s="32"/>
      <c r="DY27" s="32"/>
      <c r="DZ27" s="32"/>
      <c r="EA27" s="32"/>
      <c r="EB27" s="32"/>
      <c r="EC27" s="32"/>
      <c r="ED27" s="32"/>
      <c r="EE27" s="32"/>
      <c r="EF27" s="32"/>
      <c r="EG27" s="32"/>
      <c r="EH27" s="32"/>
      <c r="EI27" s="32"/>
      <c r="EJ27" s="32"/>
      <c r="EK27" s="32"/>
      <c r="EL27" s="32"/>
      <c r="EM27" s="32"/>
      <c r="EN27" s="32"/>
      <c r="EO27" s="32"/>
      <c r="EP27" s="32"/>
      <c r="EQ27" s="32"/>
      <c r="ER27" s="32"/>
      <c r="ES27" s="32"/>
      <c r="ET27" s="32"/>
      <c r="EU27" s="32"/>
      <c r="EV27" s="32"/>
      <c r="EW27" s="32"/>
      <c r="EX27" s="32"/>
      <c r="EY27" s="32"/>
      <c r="EZ27" s="32"/>
      <c r="FA27" s="32"/>
      <c r="FB27" s="32"/>
      <c r="FC27" s="32"/>
      <c r="FD27" s="32"/>
      <c r="FE27" s="32"/>
      <c r="FF27" s="32"/>
      <c r="FG27" s="32"/>
      <c r="FH27" s="32"/>
      <c r="FI27" s="32"/>
      <c r="FJ27" s="32"/>
      <c r="FK27" s="32"/>
      <c r="FL27" s="32"/>
      <c r="FM27" s="32"/>
      <c r="FN27" s="32"/>
      <c r="FO27" s="32"/>
      <c r="FP27" s="32"/>
      <c r="FQ27" s="32"/>
      <c r="FR27" s="32"/>
      <c r="FS27" s="32"/>
      <c r="FT27" s="32"/>
      <c r="FU27" s="32"/>
      <c r="FV27" s="32"/>
      <c r="FW27" s="32"/>
      <c r="FX27" s="32"/>
      <c r="FY27" s="32"/>
      <c r="FZ27" s="32"/>
      <c r="GA27" s="32"/>
      <c r="GB27" s="32"/>
      <c r="GC27" s="32"/>
      <c r="GD27" s="32"/>
      <c r="GE27" s="32"/>
      <c r="GF27" s="32"/>
      <c r="GG27" s="32"/>
      <c r="GH27" s="32"/>
      <c r="GI27" s="32"/>
      <c r="GJ27" s="32"/>
      <c r="GK27" s="32"/>
      <c r="GL27" s="32"/>
      <c r="GM27" s="32"/>
      <c r="GN27" s="32"/>
      <c r="GO27" s="32"/>
      <c r="GP27" s="32"/>
      <c r="GQ27" s="32"/>
      <c r="GR27" s="32"/>
      <c r="GS27" s="32"/>
      <c r="GT27" s="32"/>
      <c r="GU27" s="32"/>
      <c r="GV27" s="32"/>
      <c r="GW27" s="32"/>
      <c r="GX27" s="32"/>
      <c r="GY27" s="32"/>
      <c r="GZ27" s="32"/>
      <c r="HA27" s="32"/>
      <c r="HB27" s="32"/>
      <c r="HC27" s="32"/>
      <c r="HD27" s="32"/>
      <c r="HE27" s="32"/>
      <c r="HF27" s="32"/>
      <c r="HG27" s="32"/>
      <c r="HH27" s="32"/>
      <c r="HI27" s="32"/>
      <c r="HJ27" s="32"/>
      <c r="HK27" s="32"/>
      <c r="HL27" s="32"/>
      <c r="HM27" s="32"/>
      <c r="HN27" s="32"/>
      <c r="HO27" s="32"/>
      <c r="HP27" s="32"/>
      <c r="HQ27" s="32"/>
      <c r="HR27" s="32"/>
      <c r="HS27" s="32"/>
      <c r="HT27" s="32"/>
      <c r="HU27" s="32"/>
      <c r="HV27" s="32"/>
      <c r="HW27" s="32"/>
      <c r="HX27" s="32"/>
      <c r="HY27" s="32"/>
      <c r="HZ27" s="32"/>
      <c r="IA27" s="32"/>
      <c r="IB27" s="32"/>
      <c r="IC27" s="32"/>
      <c r="ID27" s="32"/>
      <c r="IE27" s="32"/>
      <c r="IF27" s="32"/>
      <c r="IG27" s="32"/>
      <c r="IH27" s="32"/>
      <c r="II27" s="32"/>
      <c r="IJ27" s="32"/>
      <c r="IK27" s="32"/>
      <c r="IL27" s="32"/>
      <c r="IM27" s="32"/>
      <c r="IN27" s="32"/>
      <c r="IO27" s="32"/>
      <c r="IP27" s="32"/>
      <c r="IQ27" s="32"/>
      <c r="IR27" s="32"/>
    </row>
    <row r="28" spans="1:252" s="1" customFormat="1" ht="15.95" customHeight="1">
      <c r="A28" s="1541"/>
      <c r="B28" s="1541"/>
      <c r="C28" s="1549" t="s">
        <v>336</v>
      </c>
      <c r="D28" s="468">
        <v>23</v>
      </c>
      <c r="E28" s="80" t="s">
        <v>491</v>
      </c>
      <c r="F28" s="467"/>
      <c r="G28" s="467"/>
      <c r="H28" s="467"/>
      <c r="I28" s="1532">
        <v>14</v>
      </c>
      <c r="J28" s="1532">
        <v>16</v>
      </c>
      <c r="K28" s="467"/>
      <c r="L28" s="433" t="s">
        <v>197</v>
      </c>
      <c r="M28" s="467"/>
      <c r="N28" s="1532">
        <f t="shared" ref="N28" si="3">F28*16+G28*16+H28*16+I28*16+J28*16+K28*19</f>
        <v>480</v>
      </c>
      <c r="O28" s="1535">
        <f t="shared" ref="O28" si="4">INT(N28/16)+IF(MOD(N28,16)&gt;9,1,0)</f>
        <v>30</v>
      </c>
      <c r="P28" s="1531">
        <f>SUM(N28)/(SUM(N6:N75))</f>
        <v>0.17391304347826086</v>
      </c>
      <c r="Q28" s="1530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2"/>
      <c r="BZ28" s="32"/>
      <c r="CA28" s="32"/>
      <c r="CB28" s="32"/>
      <c r="CC28" s="32"/>
      <c r="CD28" s="32"/>
      <c r="CE28" s="32"/>
      <c r="CF28" s="32"/>
      <c r="CG28" s="32"/>
      <c r="CH28" s="32"/>
      <c r="CI28" s="32"/>
      <c r="CJ28" s="32"/>
      <c r="CK28" s="32"/>
      <c r="CL28" s="32"/>
      <c r="CM28" s="32"/>
      <c r="CN28" s="32"/>
      <c r="CO28" s="32"/>
      <c r="CP28" s="32"/>
      <c r="CQ28" s="32"/>
      <c r="CR28" s="32"/>
      <c r="CS28" s="32"/>
      <c r="CT28" s="32"/>
      <c r="CU28" s="32"/>
      <c r="CV28" s="32"/>
      <c r="CW28" s="32"/>
      <c r="CX28" s="32"/>
      <c r="CY28" s="32"/>
      <c r="CZ28" s="32"/>
      <c r="DA28" s="32"/>
      <c r="DB28" s="32"/>
      <c r="DC28" s="32"/>
      <c r="DD28" s="32"/>
      <c r="DE28" s="32"/>
      <c r="DF28" s="32"/>
      <c r="DG28" s="32"/>
      <c r="DH28" s="32"/>
      <c r="DI28" s="32"/>
      <c r="DJ28" s="32"/>
      <c r="DK28" s="32"/>
      <c r="DL28" s="32"/>
      <c r="DM28" s="32"/>
      <c r="DN28" s="32"/>
      <c r="DO28" s="32"/>
      <c r="DP28" s="32"/>
      <c r="DQ28" s="32"/>
      <c r="DR28" s="32"/>
      <c r="DS28" s="32"/>
      <c r="DT28" s="32"/>
      <c r="DU28" s="32"/>
      <c r="DV28" s="32"/>
      <c r="DW28" s="32"/>
      <c r="DX28" s="32"/>
      <c r="DY28" s="32"/>
      <c r="DZ28" s="32"/>
      <c r="EA28" s="32"/>
      <c r="EB28" s="32"/>
      <c r="EC28" s="32"/>
      <c r="ED28" s="32"/>
      <c r="EE28" s="32"/>
      <c r="EF28" s="32"/>
      <c r="EG28" s="32"/>
      <c r="EH28" s="32"/>
      <c r="EI28" s="32"/>
      <c r="EJ28" s="32"/>
      <c r="EK28" s="32"/>
      <c r="EL28" s="32"/>
      <c r="EM28" s="32"/>
      <c r="EN28" s="32"/>
      <c r="EO28" s="32"/>
      <c r="EP28" s="32"/>
      <c r="EQ28" s="32"/>
      <c r="ER28" s="32"/>
      <c r="ES28" s="32"/>
      <c r="ET28" s="32"/>
      <c r="EU28" s="32"/>
      <c r="EV28" s="32"/>
      <c r="EW28" s="32"/>
      <c r="EX28" s="32"/>
      <c r="EY28" s="32"/>
      <c r="EZ28" s="32"/>
      <c r="FA28" s="32"/>
      <c r="FB28" s="32"/>
      <c r="FC28" s="32"/>
      <c r="FD28" s="32"/>
      <c r="FE28" s="32"/>
      <c r="FF28" s="32"/>
      <c r="FG28" s="32"/>
      <c r="FH28" s="32"/>
      <c r="FI28" s="32"/>
      <c r="FJ28" s="32"/>
      <c r="FK28" s="32"/>
      <c r="FL28" s="32"/>
      <c r="FM28" s="32"/>
      <c r="FN28" s="32"/>
      <c r="FO28" s="32"/>
      <c r="FP28" s="32"/>
      <c r="FQ28" s="32"/>
      <c r="FR28" s="32"/>
      <c r="FS28" s="32"/>
      <c r="FT28" s="32"/>
      <c r="FU28" s="32"/>
      <c r="FV28" s="32"/>
      <c r="FW28" s="32"/>
      <c r="FX28" s="32"/>
      <c r="FY28" s="32"/>
      <c r="FZ28" s="32"/>
      <c r="GA28" s="32"/>
      <c r="GB28" s="32"/>
      <c r="GC28" s="32"/>
      <c r="GD28" s="32"/>
      <c r="GE28" s="32"/>
      <c r="GF28" s="32"/>
      <c r="GG28" s="32"/>
      <c r="GH28" s="32"/>
      <c r="GI28" s="32"/>
      <c r="GJ28" s="32"/>
      <c r="GK28" s="32"/>
      <c r="GL28" s="32"/>
      <c r="GM28" s="32"/>
      <c r="GN28" s="32"/>
      <c r="GO28" s="32"/>
      <c r="GP28" s="32"/>
      <c r="GQ28" s="32"/>
      <c r="GR28" s="32"/>
      <c r="GS28" s="32"/>
      <c r="GT28" s="32"/>
      <c r="GU28" s="32"/>
      <c r="GV28" s="32"/>
      <c r="GW28" s="32"/>
      <c r="GX28" s="32"/>
      <c r="GY28" s="32"/>
      <c r="GZ28" s="32"/>
      <c r="HA28" s="32"/>
      <c r="HB28" s="32"/>
      <c r="HC28" s="32"/>
      <c r="HD28" s="32"/>
      <c r="HE28" s="32"/>
      <c r="HF28" s="32"/>
      <c r="HG28" s="32"/>
      <c r="HH28" s="32"/>
      <c r="HI28" s="32"/>
      <c r="HJ28" s="32"/>
      <c r="HK28" s="32"/>
      <c r="HL28" s="32"/>
      <c r="HM28" s="32"/>
      <c r="HN28" s="32"/>
      <c r="HO28" s="32"/>
      <c r="HP28" s="32"/>
      <c r="HQ28" s="32"/>
      <c r="HR28" s="32"/>
      <c r="HS28" s="32"/>
      <c r="HT28" s="32"/>
      <c r="HU28" s="32"/>
      <c r="HV28" s="32"/>
      <c r="HW28" s="32"/>
      <c r="HX28" s="32"/>
      <c r="HY28" s="32"/>
      <c r="HZ28" s="32"/>
      <c r="IA28" s="32"/>
      <c r="IB28" s="32"/>
      <c r="IC28" s="32"/>
      <c r="ID28" s="32"/>
      <c r="IE28" s="32"/>
      <c r="IF28" s="32"/>
      <c r="IG28" s="32"/>
      <c r="IH28" s="32"/>
      <c r="II28" s="32"/>
      <c r="IJ28" s="32"/>
      <c r="IK28" s="32"/>
      <c r="IL28" s="32"/>
      <c r="IM28" s="32"/>
      <c r="IN28" s="32"/>
      <c r="IO28" s="32"/>
      <c r="IP28" s="32"/>
      <c r="IQ28" s="32"/>
      <c r="IR28" s="32"/>
    </row>
    <row r="29" spans="1:252" s="1" customFormat="1" ht="15.95" customHeight="1">
      <c r="A29" s="1541"/>
      <c r="B29" s="1541"/>
      <c r="C29" s="1550"/>
      <c r="D29" s="468">
        <v>24</v>
      </c>
      <c r="E29" s="80" t="s">
        <v>490</v>
      </c>
      <c r="F29" s="467"/>
      <c r="G29" s="467"/>
      <c r="H29" s="467"/>
      <c r="I29" s="1532"/>
      <c r="J29" s="1532"/>
      <c r="K29" s="467"/>
      <c r="L29" s="433" t="s">
        <v>197</v>
      </c>
      <c r="M29" s="467"/>
      <c r="N29" s="1532"/>
      <c r="O29" s="1536"/>
      <c r="P29" s="1531"/>
      <c r="Q29" s="1530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2"/>
      <c r="BP29" s="32"/>
      <c r="BQ29" s="32"/>
      <c r="BR29" s="32"/>
      <c r="BS29" s="32"/>
      <c r="BT29" s="32"/>
      <c r="BU29" s="32"/>
      <c r="BV29" s="32"/>
      <c r="BW29" s="32"/>
      <c r="BX29" s="32"/>
      <c r="BY29" s="32"/>
      <c r="BZ29" s="32"/>
      <c r="CA29" s="32"/>
      <c r="CB29" s="32"/>
      <c r="CC29" s="32"/>
      <c r="CD29" s="32"/>
      <c r="CE29" s="32"/>
      <c r="CF29" s="32"/>
      <c r="CG29" s="32"/>
      <c r="CH29" s="32"/>
      <c r="CI29" s="32"/>
      <c r="CJ29" s="32"/>
      <c r="CK29" s="32"/>
      <c r="CL29" s="32"/>
      <c r="CM29" s="32"/>
      <c r="CN29" s="32"/>
      <c r="CO29" s="32"/>
      <c r="CP29" s="32"/>
      <c r="CQ29" s="32"/>
      <c r="CR29" s="32"/>
      <c r="CS29" s="32"/>
      <c r="CT29" s="32"/>
      <c r="CU29" s="32"/>
      <c r="CV29" s="32"/>
      <c r="CW29" s="32"/>
      <c r="CX29" s="32"/>
      <c r="CY29" s="32"/>
      <c r="CZ29" s="32"/>
      <c r="DA29" s="32"/>
      <c r="DB29" s="32"/>
      <c r="DC29" s="32"/>
      <c r="DD29" s="32"/>
      <c r="DE29" s="32"/>
      <c r="DF29" s="32"/>
      <c r="DG29" s="32"/>
      <c r="DH29" s="32"/>
      <c r="DI29" s="32"/>
      <c r="DJ29" s="32"/>
      <c r="DK29" s="32"/>
      <c r="DL29" s="32"/>
      <c r="DM29" s="32"/>
      <c r="DN29" s="32"/>
      <c r="DO29" s="32"/>
      <c r="DP29" s="32"/>
      <c r="DQ29" s="32"/>
      <c r="DR29" s="32"/>
      <c r="DS29" s="32"/>
      <c r="DT29" s="32"/>
      <c r="DU29" s="32"/>
      <c r="DV29" s="32"/>
      <c r="DW29" s="32"/>
      <c r="DX29" s="32"/>
      <c r="DY29" s="32"/>
      <c r="DZ29" s="32"/>
      <c r="EA29" s="32"/>
      <c r="EB29" s="32"/>
      <c r="EC29" s="32"/>
      <c r="ED29" s="32"/>
      <c r="EE29" s="32"/>
      <c r="EF29" s="32"/>
      <c r="EG29" s="32"/>
      <c r="EH29" s="32"/>
      <c r="EI29" s="32"/>
      <c r="EJ29" s="32"/>
      <c r="EK29" s="32"/>
      <c r="EL29" s="32"/>
      <c r="EM29" s="32"/>
      <c r="EN29" s="32"/>
      <c r="EO29" s="32"/>
      <c r="EP29" s="32"/>
      <c r="EQ29" s="32"/>
      <c r="ER29" s="32"/>
      <c r="ES29" s="32"/>
      <c r="ET29" s="32"/>
      <c r="EU29" s="32"/>
      <c r="EV29" s="32"/>
      <c r="EW29" s="32"/>
      <c r="EX29" s="32"/>
      <c r="EY29" s="32"/>
      <c r="EZ29" s="32"/>
      <c r="FA29" s="32"/>
      <c r="FB29" s="32"/>
      <c r="FC29" s="32"/>
      <c r="FD29" s="32"/>
      <c r="FE29" s="32"/>
      <c r="FF29" s="32"/>
      <c r="FG29" s="32"/>
      <c r="FH29" s="32"/>
      <c r="FI29" s="32"/>
      <c r="FJ29" s="32"/>
      <c r="FK29" s="32"/>
      <c r="FL29" s="32"/>
      <c r="FM29" s="32"/>
      <c r="FN29" s="32"/>
      <c r="FO29" s="32"/>
      <c r="FP29" s="32"/>
      <c r="FQ29" s="32"/>
      <c r="FR29" s="32"/>
      <c r="FS29" s="32"/>
      <c r="FT29" s="32"/>
      <c r="FU29" s="32"/>
      <c r="FV29" s="32"/>
      <c r="FW29" s="32"/>
      <c r="FX29" s="32"/>
      <c r="FY29" s="32"/>
      <c r="FZ29" s="32"/>
      <c r="GA29" s="32"/>
      <c r="GB29" s="32"/>
      <c r="GC29" s="32"/>
      <c r="GD29" s="32"/>
      <c r="GE29" s="32"/>
      <c r="GF29" s="32"/>
      <c r="GG29" s="32"/>
      <c r="GH29" s="32"/>
      <c r="GI29" s="32"/>
      <c r="GJ29" s="32"/>
      <c r="GK29" s="32"/>
      <c r="GL29" s="32"/>
      <c r="GM29" s="32"/>
      <c r="GN29" s="32"/>
      <c r="GO29" s="32"/>
      <c r="GP29" s="32"/>
      <c r="GQ29" s="32"/>
      <c r="GR29" s="32"/>
      <c r="GS29" s="32"/>
      <c r="GT29" s="32"/>
      <c r="GU29" s="32"/>
      <c r="GV29" s="32"/>
      <c r="GW29" s="32"/>
      <c r="GX29" s="32"/>
      <c r="GY29" s="32"/>
      <c r="GZ29" s="32"/>
      <c r="HA29" s="32"/>
      <c r="HB29" s="32"/>
      <c r="HC29" s="32"/>
      <c r="HD29" s="32"/>
      <c r="HE29" s="32"/>
      <c r="HF29" s="32"/>
      <c r="HG29" s="32"/>
      <c r="HH29" s="32"/>
      <c r="HI29" s="32"/>
      <c r="HJ29" s="32"/>
      <c r="HK29" s="32"/>
      <c r="HL29" s="32"/>
      <c r="HM29" s="32"/>
      <c r="HN29" s="32"/>
      <c r="HO29" s="32"/>
      <c r="HP29" s="32"/>
      <c r="HQ29" s="32"/>
      <c r="HR29" s="32"/>
      <c r="HS29" s="32"/>
      <c r="HT29" s="32"/>
      <c r="HU29" s="32"/>
      <c r="HV29" s="32"/>
      <c r="HW29" s="32"/>
      <c r="HX29" s="32"/>
      <c r="HY29" s="32"/>
      <c r="HZ29" s="32"/>
      <c r="IA29" s="32"/>
      <c r="IB29" s="32"/>
      <c r="IC29" s="32"/>
      <c r="ID29" s="32"/>
      <c r="IE29" s="32"/>
      <c r="IF29" s="32"/>
      <c r="IG29" s="32"/>
      <c r="IH29" s="32"/>
      <c r="II29" s="32"/>
      <c r="IJ29" s="32"/>
      <c r="IK29" s="32"/>
      <c r="IL29" s="32"/>
      <c r="IM29" s="32"/>
      <c r="IN29" s="32"/>
      <c r="IO29" s="32"/>
      <c r="IP29" s="32"/>
      <c r="IQ29" s="32"/>
      <c r="IR29" s="32"/>
    </row>
    <row r="30" spans="1:252" s="1" customFormat="1" ht="15.95" customHeight="1">
      <c r="A30" s="1541"/>
      <c r="B30" s="1541"/>
      <c r="C30" s="1551"/>
      <c r="D30" s="468">
        <v>25</v>
      </c>
      <c r="E30" s="80" t="s">
        <v>492</v>
      </c>
      <c r="F30" s="467"/>
      <c r="G30" s="467"/>
      <c r="H30" s="467"/>
      <c r="I30" s="1532"/>
      <c r="J30" s="1532"/>
      <c r="K30" s="467"/>
      <c r="L30" s="433" t="s">
        <v>197</v>
      </c>
      <c r="M30" s="467"/>
      <c r="N30" s="1532"/>
      <c r="O30" s="1537"/>
      <c r="P30" s="1531"/>
      <c r="Q30" s="1530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  <c r="BD30" s="32"/>
      <c r="BE30" s="32"/>
      <c r="BF30" s="32"/>
      <c r="BG30" s="32"/>
      <c r="BH30" s="32"/>
      <c r="BI30" s="32"/>
      <c r="BJ30" s="32"/>
      <c r="BK30" s="32"/>
      <c r="BL30" s="32"/>
      <c r="BM30" s="32"/>
      <c r="BN30" s="32"/>
      <c r="BO30" s="32"/>
      <c r="BP30" s="32"/>
      <c r="BQ30" s="32"/>
      <c r="BR30" s="32"/>
      <c r="BS30" s="32"/>
      <c r="BT30" s="32"/>
      <c r="BU30" s="32"/>
      <c r="BV30" s="32"/>
      <c r="BW30" s="32"/>
      <c r="BX30" s="32"/>
      <c r="BY30" s="32"/>
      <c r="BZ30" s="32"/>
      <c r="CA30" s="32"/>
      <c r="CB30" s="32"/>
      <c r="CC30" s="32"/>
      <c r="CD30" s="32"/>
      <c r="CE30" s="32"/>
      <c r="CF30" s="32"/>
      <c r="CG30" s="32"/>
      <c r="CH30" s="32"/>
      <c r="CI30" s="32"/>
      <c r="CJ30" s="32"/>
      <c r="CK30" s="32"/>
      <c r="CL30" s="32"/>
      <c r="CM30" s="32"/>
      <c r="CN30" s="32"/>
      <c r="CO30" s="32"/>
      <c r="CP30" s="32"/>
      <c r="CQ30" s="32"/>
      <c r="CR30" s="32"/>
      <c r="CS30" s="32"/>
      <c r="CT30" s="32"/>
      <c r="CU30" s="32"/>
      <c r="CV30" s="32"/>
      <c r="CW30" s="32"/>
      <c r="CX30" s="32"/>
      <c r="CY30" s="32"/>
      <c r="CZ30" s="32"/>
      <c r="DA30" s="32"/>
      <c r="DB30" s="32"/>
      <c r="DC30" s="32"/>
      <c r="DD30" s="32"/>
      <c r="DE30" s="32"/>
      <c r="DF30" s="32"/>
      <c r="DG30" s="32"/>
      <c r="DH30" s="32"/>
      <c r="DI30" s="32"/>
      <c r="DJ30" s="32"/>
      <c r="DK30" s="32"/>
      <c r="DL30" s="32"/>
      <c r="DM30" s="32"/>
      <c r="DN30" s="32"/>
      <c r="DO30" s="32"/>
      <c r="DP30" s="32"/>
      <c r="DQ30" s="32"/>
      <c r="DR30" s="32"/>
      <c r="DS30" s="32"/>
      <c r="DT30" s="32"/>
      <c r="DU30" s="32"/>
      <c r="DV30" s="32"/>
      <c r="DW30" s="32"/>
      <c r="DX30" s="32"/>
      <c r="DY30" s="32"/>
      <c r="DZ30" s="32"/>
      <c r="EA30" s="32"/>
      <c r="EB30" s="32"/>
      <c r="EC30" s="32"/>
      <c r="ED30" s="32"/>
      <c r="EE30" s="32"/>
      <c r="EF30" s="32"/>
      <c r="EG30" s="32"/>
      <c r="EH30" s="32"/>
      <c r="EI30" s="32"/>
      <c r="EJ30" s="32"/>
      <c r="EK30" s="32"/>
      <c r="EL30" s="32"/>
      <c r="EM30" s="32"/>
      <c r="EN30" s="32"/>
      <c r="EO30" s="32"/>
      <c r="EP30" s="32"/>
      <c r="EQ30" s="32"/>
      <c r="ER30" s="32"/>
      <c r="ES30" s="32"/>
      <c r="ET30" s="32"/>
      <c r="EU30" s="32"/>
      <c r="EV30" s="32"/>
      <c r="EW30" s="32"/>
      <c r="EX30" s="32"/>
      <c r="EY30" s="32"/>
      <c r="EZ30" s="32"/>
      <c r="FA30" s="32"/>
      <c r="FB30" s="32"/>
      <c r="FC30" s="32"/>
      <c r="FD30" s="32"/>
      <c r="FE30" s="32"/>
      <c r="FF30" s="32"/>
      <c r="FG30" s="32"/>
      <c r="FH30" s="32"/>
      <c r="FI30" s="32"/>
      <c r="FJ30" s="32"/>
      <c r="FK30" s="32"/>
      <c r="FL30" s="32"/>
      <c r="FM30" s="32"/>
      <c r="FN30" s="32"/>
      <c r="FO30" s="32"/>
      <c r="FP30" s="32"/>
      <c r="FQ30" s="32"/>
      <c r="FR30" s="32"/>
      <c r="FS30" s="32"/>
      <c r="FT30" s="32"/>
      <c r="FU30" s="32"/>
      <c r="FV30" s="32"/>
      <c r="FW30" s="32"/>
      <c r="FX30" s="32"/>
      <c r="FY30" s="32"/>
      <c r="FZ30" s="32"/>
      <c r="GA30" s="32"/>
      <c r="GB30" s="32"/>
      <c r="GC30" s="32"/>
      <c r="GD30" s="32"/>
      <c r="GE30" s="32"/>
      <c r="GF30" s="32"/>
      <c r="GG30" s="32"/>
      <c r="GH30" s="32"/>
      <c r="GI30" s="32"/>
      <c r="GJ30" s="32"/>
      <c r="GK30" s="32"/>
      <c r="GL30" s="32"/>
      <c r="GM30" s="32"/>
      <c r="GN30" s="32"/>
      <c r="GO30" s="32"/>
      <c r="GP30" s="32"/>
      <c r="GQ30" s="32"/>
      <c r="GR30" s="32"/>
      <c r="GS30" s="32"/>
      <c r="GT30" s="32"/>
      <c r="GU30" s="32"/>
      <c r="GV30" s="32"/>
      <c r="GW30" s="32"/>
      <c r="GX30" s="32"/>
      <c r="GY30" s="32"/>
      <c r="GZ30" s="32"/>
      <c r="HA30" s="32"/>
      <c r="HB30" s="32"/>
      <c r="HC30" s="32"/>
      <c r="HD30" s="32"/>
      <c r="HE30" s="32"/>
      <c r="HF30" s="32"/>
      <c r="HG30" s="32"/>
      <c r="HH30" s="32"/>
      <c r="HI30" s="32"/>
      <c r="HJ30" s="32"/>
      <c r="HK30" s="32"/>
      <c r="HL30" s="32"/>
      <c r="HM30" s="32"/>
      <c r="HN30" s="32"/>
      <c r="HO30" s="32"/>
      <c r="HP30" s="32"/>
      <c r="HQ30" s="32"/>
      <c r="HR30" s="32"/>
      <c r="HS30" s="32"/>
      <c r="HT30" s="32"/>
      <c r="HU30" s="32"/>
      <c r="HV30" s="32"/>
      <c r="HW30" s="32"/>
      <c r="HX30" s="32"/>
      <c r="HY30" s="32"/>
      <c r="HZ30" s="32"/>
      <c r="IA30" s="32"/>
      <c r="IB30" s="32"/>
      <c r="IC30" s="32"/>
      <c r="ID30" s="32"/>
      <c r="IE30" s="32"/>
      <c r="IF30" s="32"/>
      <c r="IG30" s="32"/>
      <c r="IH30" s="32"/>
      <c r="II30" s="32"/>
      <c r="IJ30" s="32"/>
      <c r="IK30" s="32"/>
      <c r="IL30" s="32"/>
      <c r="IM30" s="32"/>
      <c r="IN30" s="32"/>
      <c r="IO30" s="32"/>
      <c r="IP30" s="32"/>
      <c r="IQ30" s="32"/>
      <c r="IR30" s="32"/>
    </row>
    <row r="31" spans="1:252" s="1" customFormat="1" ht="15.95" customHeight="1">
      <c r="A31" s="1541"/>
      <c r="B31" s="1541"/>
      <c r="C31" s="1541" t="s">
        <v>493</v>
      </c>
      <c r="D31" s="468">
        <v>26</v>
      </c>
      <c r="E31" s="131" t="s">
        <v>145</v>
      </c>
      <c r="F31" s="468">
        <v>1</v>
      </c>
      <c r="G31" s="468">
        <v>1</v>
      </c>
      <c r="H31" s="468"/>
      <c r="I31" s="468"/>
      <c r="J31" s="468"/>
      <c r="K31" s="468"/>
      <c r="L31" s="468"/>
      <c r="M31" s="433" t="s">
        <v>197</v>
      </c>
      <c r="N31" s="468">
        <f>F31*16+G31*16+H31*16+I31*16+J31*16+K31*19</f>
        <v>32</v>
      </c>
      <c r="O31" s="468">
        <f>INT(N31/16)+IF(MOD(N31,16)&gt;9,1,0)</f>
        <v>2</v>
      </c>
      <c r="P31" s="1528">
        <f>SUM(N31:N41)/(SUM(N6:N75))</f>
        <v>0.29565217391304349</v>
      </c>
      <c r="Q31" s="1530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2"/>
      <c r="BP31" s="32"/>
      <c r="BQ31" s="32"/>
      <c r="BR31" s="32"/>
      <c r="BS31" s="32"/>
      <c r="BT31" s="32"/>
      <c r="BU31" s="32"/>
      <c r="BV31" s="32"/>
      <c r="BW31" s="32"/>
      <c r="BX31" s="32"/>
      <c r="BY31" s="32"/>
      <c r="BZ31" s="32"/>
      <c r="CA31" s="32"/>
      <c r="CB31" s="32"/>
      <c r="CC31" s="32"/>
      <c r="CD31" s="32"/>
      <c r="CE31" s="32"/>
      <c r="CF31" s="32"/>
      <c r="CG31" s="32"/>
      <c r="CH31" s="32"/>
      <c r="CI31" s="32"/>
      <c r="CJ31" s="32"/>
      <c r="CK31" s="32"/>
      <c r="CL31" s="32"/>
      <c r="CM31" s="32"/>
      <c r="CN31" s="32"/>
      <c r="CO31" s="32"/>
      <c r="CP31" s="32"/>
      <c r="CQ31" s="32"/>
      <c r="CR31" s="32"/>
      <c r="CS31" s="32"/>
      <c r="CT31" s="32"/>
      <c r="CU31" s="32"/>
      <c r="CV31" s="32"/>
      <c r="CW31" s="32"/>
      <c r="CX31" s="32"/>
      <c r="CY31" s="32"/>
      <c r="CZ31" s="32"/>
      <c r="DA31" s="32"/>
      <c r="DB31" s="32"/>
      <c r="DC31" s="32"/>
      <c r="DD31" s="32"/>
      <c r="DE31" s="32"/>
      <c r="DF31" s="32"/>
      <c r="DG31" s="32"/>
      <c r="DH31" s="32"/>
      <c r="DI31" s="32"/>
      <c r="DJ31" s="32"/>
      <c r="DK31" s="32"/>
      <c r="DL31" s="32"/>
      <c r="DM31" s="32"/>
      <c r="DN31" s="32"/>
      <c r="DO31" s="32"/>
      <c r="DP31" s="32"/>
      <c r="DQ31" s="32"/>
      <c r="DR31" s="32"/>
      <c r="DS31" s="32"/>
      <c r="DT31" s="32"/>
      <c r="DU31" s="32"/>
      <c r="DV31" s="32"/>
      <c r="DW31" s="32"/>
      <c r="DX31" s="32"/>
      <c r="DY31" s="32"/>
      <c r="DZ31" s="32"/>
      <c r="EA31" s="32"/>
      <c r="EB31" s="32"/>
      <c r="EC31" s="32"/>
      <c r="ED31" s="32"/>
      <c r="EE31" s="32"/>
      <c r="EF31" s="32"/>
      <c r="EG31" s="32"/>
      <c r="EH31" s="32"/>
      <c r="EI31" s="32"/>
      <c r="EJ31" s="32"/>
      <c r="EK31" s="32"/>
      <c r="EL31" s="32"/>
      <c r="EM31" s="32"/>
      <c r="EN31" s="32"/>
      <c r="EO31" s="32"/>
      <c r="EP31" s="32"/>
      <c r="EQ31" s="32"/>
      <c r="ER31" s="32"/>
      <c r="ES31" s="32"/>
      <c r="ET31" s="32"/>
      <c r="EU31" s="32"/>
      <c r="EV31" s="32"/>
      <c r="EW31" s="32"/>
      <c r="EX31" s="32"/>
      <c r="EY31" s="32"/>
      <c r="EZ31" s="32"/>
      <c r="FA31" s="32"/>
      <c r="FB31" s="32"/>
      <c r="FC31" s="32"/>
      <c r="FD31" s="32"/>
      <c r="FE31" s="32"/>
      <c r="FF31" s="32"/>
      <c r="FG31" s="32"/>
      <c r="FH31" s="32"/>
      <c r="FI31" s="32"/>
      <c r="FJ31" s="32"/>
      <c r="FK31" s="32"/>
      <c r="FL31" s="32"/>
      <c r="FM31" s="32"/>
      <c r="FN31" s="32"/>
      <c r="FO31" s="32"/>
      <c r="FP31" s="32"/>
      <c r="FQ31" s="32"/>
      <c r="FR31" s="32"/>
      <c r="FS31" s="32"/>
      <c r="FT31" s="32"/>
      <c r="FU31" s="32"/>
      <c r="FV31" s="32"/>
      <c r="FW31" s="32"/>
      <c r="FX31" s="32"/>
      <c r="FY31" s="32"/>
      <c r="FZ31" s="32"/>
      <c r="GA31" s="32"/>
      <c r="GB31" s="32"/>
      <c r="GC31" s="32"/>
      <c r="GD31" s="32"/>
      <c r="GE31" s="32"/>
      <c r="GF31" s="32"/>
      <c r="GG31" s="32"/>
      <c r="GH31" s="32"/>
      <c r="GI31" s="32"/>
      <c r="GJ31" s="32"/>
      <c r="GK31" s="32"/>
      <c r="GL31" s="32"/>
      <c r="GM31" s="32"/>
      <c r="GN31" s="32"/>
      <c r="GO31" s="32"/>
      <c r="GP31" s="32"/>
      <c r="GQ31" s="32"/>
      <c r="GR31" s="32"/>
      <c r="GS31" s="32"/>
      <c r="GT31" s="32"/>
      <c r="GU31" s="32"/>
      <c r="GV31" s="32"/>
      <c r="GW31" s="32"/>
      <c r="GX31" s="32"/>
      <c r="GY31" s="32"/>
      <c r="GZ31" s="32"/>
      <c r="HA31" s="32"/>
      <c r="HB31" s="32"/>
      <c r="HC31" s="32"/>
      <c r="HD31" s="32"/>
      <c r="HE31" s="32"/>
      <c r="HF31" s="32"/>
      <c r="HG31" s="32"/>
      <c r="HH31" s="32"/>
      <c r="HI31" s="32"/>
      <c r="HJ31" s="32"/>
      <c r="HK31" s="32"/>
      <c r="HL31" s="32"/>
      <c r="HM31" s="32"/>
      <c r="HN31" s="32"/>
      <c r="HO31" s="32"/>
      <c r="HP31" s="32"/>
      <c r="HQ31" s="32"/>
      <c r="HR31" s="32"/>
      <c r="HS31" s="32"/>
      <c r="HT31" s="32"/>
      <c r="HU31" s="32"/>
      <c r="HV31" s="32"/>
      <c r="HW31" s="32"/>
      <c r="HX31" s="32"/>
      <c r="HY31" s="32"/>
      <c r="HZ31" s="32"/>
      <c r="IA31" s="32"/>
      <c r="IB31" s="32"/>
      <c r="IC31" s="32"/>
      <c r="ID31" s="32"/>
      <c r="IE31" s="32"/>
      <c r="IF31" s="32"/>
      <c r="IG31" s="32"/>
      <c r="IH31" s="32"/>
      <c r="II31" s="32"/>
      <c r="IJ31" s="32"/>
      <c r="IK31" s="32"/>
      <c r="IL31" s="32"/>
      <c r="IM31" s="32"/>
      <c r="IN31" s="32"/>
      <c r="IO31" s="32"/>
      <c r="IP31" s="32"/>
      <c r="IQ31" s="32"/>
      <c r="IR31" s="32"/>
    </row>
    <row r="32" spans="1:252" s="1" customFormat="1" ht="15.95" customHeight="1">
      <c r="A32" s="1541"/>
      <c r="B32" s="1541"/>
      <c r="C32" s="1541"/>
      <c r="D32" s="468">
        <v>27</v>
      </c>
      <c r="E32" s="77" t="s">
        <v>146</v>
      </c>
      <c r="F32" s="71">
        <v>1</v>
      </c>
      <c r="G32" s="71">
        <v>1</v>
      </c>
      <c r="H32" s="71"/>
      <c r="I32" s="71"/>
      <c r="J32" s="71"/>
      <c r="K32" s="71"/>
      <c r="L32" s="92"/>
      <c r="M32" s="433" t="s">
        <v>197</v>
      </c>
      <c r="N32" s="468">
        <f t="shared" ref="N32:N33" si="5">F32*16+G32*16+H32*16+I32*16+J32*16+K32*19</f>
        <v>32</v>
      </c>
      <c r="O32" s="468">
        <f t="shared" ref="O32:O33" si="6">INT(N32/16)+IF(MOD(N32,16)&gt;9,1,0)</f>
        <v>2</v>
      </c>
      <c r="P32" s="1528"/>
      <c r="Q32" s="1530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2"/>
      <c r="BP32" s="32"/>
      <c r="BQ32" s="32"/>
      <c r="BR32" s="32"/>
      <c r="BS32" s="32"/>
      <c r="BT32" s="32"/>
      <c r="BU32" s="32"/>
      <c r="BV32" s="32"/>
      <c r="BW32" s="32"/>
      <c r="BX32" s="32"/>
      <c r="BY32" s="32"/>
      <c r="BZ32" s="32"/>
      <c r="CA32" s="32"/>
      <c r="CB32" s="32"/>
      <c r="CC32" s="32"/>
      <c r="CD32" s="32"/>
      <c r="CE32" s="32"/>
      <c r="CF32" s="32"/>
      <c r="CG32" s="32"/>
      <c r="CH32" s="32"/>
      <c r="CI32" s="32"/>
      <c r="CJ32" s="32"/>
      <c r="CK32" s="32"/>
      <c r="CL32" s="32"/>
      <c r="CM32" s="32"/>
      <c r="CN32" s="32"/>
      <c r="CO32" s="32"/>
      <c r="CP32" s="32"/>
      <c r="CQ32" s="32"/>
      <c r="CR32" s="32"/>
      <c r="CS32" s="32"/>
      <c r="CT32" s="32"/>
      <c r="CU32" s="32"/>
      <c r="CV32" s="32"/>
      <c r="CW32" s="32"/>
      <c r="CX32" s="32"/>
      <c r="CY32" s="32"/>
      <c r="CZ32" s="32"/>
      <c r="DA32" s="32"/>
      <c r="DB32" s="32"/>
      <c r="DC32" s="32"/>
      <c r="DD32" s="32"/>
      <c r="DE32" s="32"/>
      <c r="DF32" s="32"/>
      <c r="DG32" s="32"/>
      <c r="DH32" s="32"/>
      <c r="DI32" s="32"/>
      <c r="DJ32" s="32"/>
      <c r="DK32" s="32"/>
      <c r="DL32" s="32"/>
      <c r="DM32" s="32"/>
      <c r="DN32" s="32"/>
      <c r="DO32" s="32"/>
      <c r="DP32" s="32"/>
      <c r="DQ32" s="32"/>
      <c r="DR32" s="32"/>
      <c r="DS32" s="32"/>
      <c r="DT32" s="32"/>
      <c r="DU32" s="32"/>
      <c r="DV32" s="32"/>
      <c r="DW32" s="32"/>
      <c r="DX32" s="32"/>
      <c r="DY32" s="32"/>
      <c r="DZ32" s="32"/>
      <c r="EA32" s="32"/>
      <c r="EB32" s="32"/>
      <c r="EC32" s="32"/>
      <c r="ED32" s="32"/>
      <c r="EE32" s="32"/>
      <c r="EF32" s="32"/>
      <c r="EG32" s="32"/>
      <c r="EH32" s="32"/>
      <c r="EI32" s="32"/>
      <c r="EJ32" s="32"/>
      <c r="EK32" s="32"/>
      <c r="EL32" s="32"/>
      <c r="EM32" s="32"/>
      <c r="EN32" s="32"/>
      <c r="EO32" s="32"/>
      <c r="EP32" s="32"/>
      <c r="EQ32" s="32"/>
      <c r="ER32" s="32"/>
      <c r="ES32" s="32"/>
      <c r="ET32" s="32"/>
      <c r="EU32" s="32"/>
      <c r="EV32" s="32"/>
      <c r="EW32" s="32"/>
      <c r="EX32" s="32"/>
      <c r="EY32" s="32"/>
      <c r="EZ32" s="32"/>
      <c r="FA32" s="32"/>
      <c r="FB32" s="32"/>
      <c r="FC32" s="32"/>
      <c r="FD32" s="32"/>
      <c r="FE32" s="32"/>
      <c r="FF32" s="32"/>
      <c r="FG32" s="32"/>
      <c r="FH32" s="32"/>
      <c r="FI32" s="32"/>
      <c r="FJ32" s="32"/>
      <c r="FK32" s="32"/>
      <c r="FL32" s="32"/>
      <c r="FM32" s="32"/>
      <c r="FN32" s="32"/>
      <c r="FO32" s="32"/>
      <c r="FP32" s="32"/>
      <c r="FQ32" s="32"/>
      <c r="FR32" s="32"/>
      <c r="FS32" s="32"/>
      <c r="FT32" s="32"/>
      <c r="FU32" s="32"/>
      <c r="FV32" s="32"/>
      <c r="FW32" s="32"/>
      <c r="FX32" s="32"/>
      <c r="FY32" s="32"/>
      <c r="FZ32" s="32"/>
      <c r="GA32" s="32"/>
      <c r="GB32" s="32"/>
      <c r="GC32" s="32"/>
      <c r="GD32" s="32"/>
      <c r="GE32" s="32"/>
      <c r="GF32" s="32"/>
      <c r="GG32" s="32"/>
      <c r="GH32" s="32"/>
      <c r="GI32" s="32"/>
      <c r="GJ32" s="32"/>
      <c r="GK32" s="32"/>
      <c r="GL32" s="32"/>
      <c r="GM32" s="32"/>
      <c r="GN32" s="32"/>
      <c r="GO32" s="32"/>
      <c r="GP32" s="32"/>
      <c r="GQ32" s="32"/>
      <c r="GR32" s="32"/>
      <c r="GS32" s="32"/>
      <c r="GT32" s="32"/>
      <c r="GU32" s="32"/>
      <c r="GV32" s="32"/>
      <c r="GW32" s="32"/>
      <c r="GX32" s="32"/>
      <c r="GY32" s="32"/>
      <c r="GZ32" s="32"/>
      <c r="HA32" s="32"/>
      <c r="HB32" s="32"/>
      <c r="HC32" s="32"/>
      <c r="HD32" s="32"/>
      <c r="HE32" s="32"/>
      <c r="HF32" s="32"/>
      <c r="HG32" s="32"/>
      <c r="HH32" s="32"/>
      <c r="HI32" s="32"/>
      <c r="HJ32" s="32"/>
      <c r="HK32" s="32"/>
      <c r="HL32" s="32"/>
      <c r="HM32" s="32"/>
      <c r="HN32" s="32"/>
      <c r="HO32" s="32"/>
      <c r="HP32" s="32"/>
      <c r="HQ32" s="32"/>
      <c r="HR32" s="32"/>
      <c r="HS32" s="32"/>
      <c r="HT32" s="32"/>
      <c r="HU32" s="32"/>
      <c r="HV32" s="32"/>
      <c r="HW32" s="32"/>
      <c r="HX32" s="32"/>
      <c r="HY32" s="32"/>
      <c r="HZ32" s="32"/>
      <c r="IA32" s="32"/>
      <c r="IB32" s="32"/>
      <c r="IC32" s="32"/>
      <c r="ID32" s="32"/>
      <c r="IE32" s="32"/>
      <c r="IF32" s="32"/>
      <c r="IG32" s="32"/>
      <c r="IH32" s="32"/>
      <c r="II32" s="32"/>
      <c r="IJ32" s="32"/>
      <c r="IK32" s="32"/>
      <c r="IL32" s="32"/>
      <c r="IM32" s="32"/>
      <c r="IN32" s="32"/>
      <c r="IO32" s="32"/>
      <c r="IP32" s="32"/>
      <c r="IQ32" s="32"/>
      <c r="IR32" s="32"/>
    </row>
    <row r="33" spans="1:252" s="1" customFormat="1" ht="15.95" customHeight="1">
      <c r="A33" s="1541"/>
      <c r="B33" s="1541"/>
      <c r="C33" s="1541"/>
      <c r="D33" s="468">
        <v>28</v>
      </c>
      <c r="E33" s="77" t="s">
        <v>494</v>
      </c>
      <c r="F33" s="71"/>
      <c r="G33" s="71"/>
      <c r="H33" s="71"/>
      <c r="I33" s="71">
        <v>2</v>
      </c>
      <c r="J33" s="71"/>
      <c r="K33" s="71"/>
      <c r="L33" s="92"/>
      <c r="M33" s="92"/>
      <c r="N33" s="468">
        <f t="shared" si="5"/>
        <v>32</v>
      </c>
      <c r="O33" s="468">
        <f t="shared" si="6"/>
        <v>2</v>
      </c>
      <c r="P33" s="1528"/>
      <c r="Q33" s="1530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2"/>
      <c r="BP33" s="32"/>
      <c r="BQ33" s="32"/>
      <c r="BR33" s="32"/>
      <c r="BS33" s="32"/>
      <c r="BT33" s="32"/>
      <c r="BU33" s="32"/>
      <c r="BV33" s="32"/>
      <c r="BW33" s="32"/>
      <c r="BX33" s="32"/>
      <c r="BY33" s="32"/>
      <c r="BZ33" s="32"/>
      <c r="CA33" s="32"/>
      <c r="CB33" s="32"/>
      <c r="CC33" s="32"/>
      <c r="CD33" s="32"/>
      <c r="CE33" s="32"/>
      <c r="CF33" s="32"/>
      <c r="CG33" s="32"/>
      <c r="CH33" s="32"/>
      <c r="CI33" s="32"/>
      <c r="CJ33" s="32"/>
      <c r="CK33" s="32"/>
      <c r="CL33" s="32"/>
      <c r="CM33" s="32"/>
      <c r="CN33" s="32"/>
      <c r="CO33" s="32"/>
      <c r="CP33" s="32"/>
      <c r="CQ33" s="32"/>
      <c r="CR33" s="32"/>
      <c r="CS33" s="32"/>
      <c r="CT33" s="32"/>
      <c r="CU33" s="32"/>
      <c r="CV33" s="32"/>
      <c r="CW33" s="32"/>
      <c r="CX33" s="32"/>
      <c r="CY33" s="32"/>
      <c r="CZ33" s="32"/>
      <c r="DA33" s="32"/>
      <c r="DB33" s="32"/>
      <c r="DC33" s="32"/>
      <c r="DD33" s="32"/>
      <c r="DE33" s="32"/>
      <c r="DF33" s="32"/>
      <c r="DG33" s="32"/>
      <c r="DH33" s="32"/>
      <c r="DI33" s="32"/>
      <c r="DJ33" s="32"/>
      <c r="DK33" s="32"/>
      <c r="DL33" s="32"/>
      <c r="DM33" s="32"/>
      <c r="DN33" s="32"/>
      <c r="DO33" s="32"/>
      <c r="DP33" s="32"/>
      <c r="DQ33" s="32"/>
      <c r="DR33" s="32"/>
      <c r="DS33" s="32"/>
      <c r="DT33" s="32"/>
      <c r="DU33" s="32"/>
      <c r="DV33" s="32"/>
      <c r="DW33" s="32"/>
      <c r="DX33" s="32"/>
      <c r="DY33" s="32"/>
      <c r="DZ33" s="32"/>
      <c r="EA33" s="32"/>
      <c r="EB33" s="32"/>
      <c r="EC33" s="32"/>
      <c r="ED33" s="32"/>
      <c r="EE33" s="32"/>
      <c r="EF33" s="32"/>
      <c r="EG33" s="32"/>
      <c r="EH33" s="32"/>
      <c r="EI33" s="32"/>
      <c r="EJ33" s="32"/>
      <c r="EK33" s="32"/>
      <c r="EL33" s="32"/>
      <c r="EM33" s="32"/>
      <c r="EN33" s="32"/>
      <c r="EO33" s="32"/>
      <c r="EP33" s="32"/>
      <c r="EQ33" s="32"/>
      <c r="ER33" s="32"/>
      <c r="ES33" s="32"/>
      <c r="ET33" s="32"/>
      <c r="EU33" s="32"/>
      <c r="EV33" s="32"/>
      <c r="EW33" s="32"/>
      <c r="EX33" s="32"/>
      <c r="EY33" s="32"/>
      <c r="EZ33" s="32"/>
      <c r="FA33" s="32"/>
      <c r="FB33" s="32"/>
      <c r="FC33" s="32"/>
      <c r="FD33" s="32"/>
      <c r="FE33" s="32"/>
      <c r="FF33" s="32"/>
      <c r="FG33" s="32"/>
      <c r="FH33" s="32"/>
      <c r="FI33" s="32"/>
      <c r="FJ33" s="32"/>
      <c r="FK33" s="32"/>
      <c r="FL33" s="32"/>
      <c r="FM33" s="32"/>
      <c r="FN33" s="32"/>
      <c r="FO33" s="32"/>
      <c r="FP33" s="32"/>
      <c r="FQ33" s="32"/>
      <c r="FR33" s="32"/>
      <c r="FS33" s="32"/>
      <c r="FT33" s="32"/>
      <c r="FU33" s="32"/>
      <c r="FV33" s="32"/>
      <c r="FW33" s="32"/>
      <c r="FX33" s="32"/>
      <c r="FY33" s="32"/>
      <c r="FZ33" s="32"/>
      <c r="GA33" s="32"/>
      <c r="GB33" s="32"/>
      <c r="GC33" s="32"/>
      <c r="GD33" s="32"/>
      <c r="GE33" s="32"/>
      <c r="GF33" s="32"/>
      <c r="GG33" s="32"/>
      <c r="GH33" s="32"/>
      <c r="GI33" s="32"/>
      <c r="GJ33" s="32"/>
      <c r="GK33" s="32"/>
      <c r="GL33" s="32"/>
      <c r="GM33" s="32"/>
      <c r="GN33" s="32"/>
      <c r="GO33" s="32"/>
      <c r="GP33" s="32"/>
      <c r="GQ33" s="32"/>
      <c r="GR33" s="32"/>
      <c r="GS33" s="32"/>
      <c r="GT33" s="32"/>
      <c r="GU33" s="32"/>
      <c r="GV33" s="32"/>
      <c r="GW33" s="32"/>
      <c r="GX33" s="32"/>
      <c r="GY33" s="32"/>
      <c r="GZ33" s="32"/>
      <c r="HA33" s="32"/>
      <c r="HB33" s="32"/>
      <c r="HC33" s="32"/>
      <c r="HD33" s="32"/>
      <c r="HE33" s="32"/>
      <c r="HF33" s="32"/>
      <c r="HG33" s="32"/>
      <c r="HH33" s="32"/>
      <c r="HI33" s="32"/>
      <c r="HJ33" s="32"/>
      <c r="HK33" s="32"/>
      <c r="HL33" s="32"/>
      <c r="HM33" s="32"/>
      <c r="HN33" s="32"/>
      <c r="HO33" s="32"/>
      <c r="HP33" s="32"/>
      <c r="HQ33" s="32"/>
      <c r="HR33" s="32"/>
      <c r="HS33" s="32"/>
      <c r="HT33" s="32"/>
      <c r="HU33" s="32"/>
      <c r="HV33" s="32"/>
      <c r="HW33" s="32"/>
      <c r="HX33" s="32"/>
      <c r="HY33" s="32"/>
      <c r="HZ33" s="32"/>
      <c r="IA33" s="32"/>
      <c r="IB33" s="32"/>
      <c r="IC33" s="32"/>
      <c r="ID33" s="32"/>
      <c r="IE33" s="32"/>
      <c r="IF33" s="32"/>
      <c r="IG33" s="32"/>
      <c r="IH33" s="32"/>
      <c r="II33" s="32"/>
      <c r="IJ33" s="32"/>
      <c r="IK33" s="32"/>
      <c r="IL33" s="32"/>
      <c r="IM33" s="32"/>
      <c r="IN33" s="32"/>
      <c r="IO33" s="32"/>
      <c r="IP33" s="32"/>
      <c r="IQ33" s="32"/>
      <c r="IR33" s="32"/>
    </row>
    <row r="34" spans="1:252" s="1" customFormat="1" ht="15.95" customHeight="1">
      <c r="A34" s="1541"/>
      <c r="B34" s="1541"/>
      <c r="C34" s="1541"/>
      <c r="D34" s="468">
        <v>29</v>
      </c>
      <c r="E34" s="82" t="s">
        <v>149</v>
      </c>
      <c r="F34" s="468" t="s">
        <v>60</v>
      </c>
      <c r="G34" s="468"/>
      <c r="H34" s="468"/>
      <c r="I34" s="468"/>
      <c r="J34" s="468"/>
      <c r="K34" s="468"/>
      <c r="L34" s="468"/>
      <c r="M34" s="468"/>
      <c r="N34" s="468">
        <v>60</v>
      </c>
      <c r="O34" s="468">
        <v>2</v>
      </c>
      <c r="P34" s="1528"/>
      <c r="Q34" s="1530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2"/>
      <c r="BP34" s="32"/>
      <c r="BQ34" s="32"/>
      <c r="BR34" s="32"/>
      <c r="BS34" s="32"/>
      <c r="BT34" s="32"/>
      <c r="BU34" s="32"/>
      <c r="BV34" s="32"/>
      <c r="BW34" s="32"/>
      <c r="BX34" s="32"/>
      <c r="BY34" s="32"/>
      <c r="BZ34" s="32"/>
      <c r="CA34" s="32"/>
      <c r="CB34" s="32"/>
      <c r="CC34" s="32"/>
      <c r="CD34" s="32"/>
      <c r="CE34" s="32"/>
      <c r="CF34" s="32"/>
      <c r="CG34" s="32"/>
      <c r="CH34" s="32"/>
      <c r="CI34" s="32"/>
      <c r="CJ34" s="32"/>
      <c r="CK34" s="32"/>
      <c r="CL34" s="32"/>
      <c r="CM34" s="32"/>
      <c r="CN34" s="32"/>
      <c r="CO34" s="32"/>
      <c r="CP34" s="32"/>
      <c r="CQ34" s="32"/>
      <c r="CR34" s="32"/>
      <c r="CS34" s="32"/>
      <c r="CT34" s="32"/>
      <c r="CU34" s="32"/>
      <c r="CV34" s="32"/>
      <c r="CW34" s="32"/>
      <c r="CX34" s="32"/>
      <c r="CY34" s="32"/>
      <c r="CZ34" s="32"/>
      <c r="DA34" s="32"/>
      <c r="DB34" s="32"/>
      <c r="DC34" s="32"/>
      <c r="DD34" s="32"/>
      <c r="DE34" s="32"/>
      <c r="DF34" s="32"/>
      <c r="DG34" s="32"/>
      <c r="DH34" s="32"/>
      <c r="DI34" s="32"/>
      <c r="DJ34" s="32"/>
      <c r="DK34" s="32"/>
      <c r="DL34" s="32"/>
      <c r="DM34" s="32"/>
      <c r="DN34" s="32"/>
      <c r="DO34" s="32"/>
      <c r="DP34" s="32"/>
      <c r="DQ34" s="32"/>
      <c r="DR34" s="32"/>
      <c r="DS34" s="32"/>
      <c r="DT34" s="32"/>
      <c r="DU34" s="32"/>
      <c r="DV34" s="32"/>
      <c r="DW34" s="32"/>
      <c r="DX34" s="32"/>
      <c r="DY34" s="32"/>
      <c r="DZ34" s="32"/>
      <c r="EA34" s="32"/>
      <c r="EB34" s="32"/>
      <c r="EC34" s="32"/>
      <c r="ED34" s="32"/>
      <c r="EE34" s="32"/>
      <c r="EF34" s="32"/>
      <c r="EG34" s="32"/>
      <c r="EH34" s="32"/>
      <c r="EI34" s="32"/>
      <c r="EJ34" s="32"/>
      <c r="EK34" s="32"/>
      <c r="EL34" s="32"/>
      <c r="EM34" s="32"/>
      <c r="EN34" s="32"/>
      <c r="EO34" s="32"/>
      <c r="EP34" s="32"/>
      <c r="EQ34" s="32"/>
      <c r="ER34" s="32"/>
      <c r="ES34" s="32"/>
      <c r="ET34" s="32"/>
      <c r="EU34" s="32"/>
      <c r="EV34" s="32"/>
      <c r="EW34" s="32"/>
      <c r="EX34" s="32"/>
      <c r="EY34" s="32"/>
      <c r="EZ34" s="32"/>
      <c r="FA34" s="32"/>
      <c r="FB34" s="32"/>
      <c r="FC34" s="32"/>
      <c r="FD34" s="32"/>
      <c r="FE34" s="32"/>
      <c r="FF34" s="32"/>
      <c r="FG34" s="32"/>
      <c r="FH34" s="32"/>
      <c r="FI34" s="32"/>
      <c r="FJ34" s="32"/>
      <c r="FK34" s="32"/>
      <c r="FL34" s="32"/>
      <c r="FM34" s="32"/>
      <c r="FN34" s="32"/>
      <c r="FO34" s="32"/>
      <c r="FP34" s="32"/>
      <c r="FQ34" s="32"/>
      <c r="FR34" s="32"/>
      <c r="FS34" s="32"/>
      <c r="FT34" s="32"/>
      <c r="FU34" s="32"/>
      <c r="FV34" s="32"/>
      <c r="FW34" s="32"/>
      <c r="FX34" s="32"/>
      <c r="FY34" s="32"/>
      <c r="FZ34" s="32"/>
      <c r="GA34" s="32"/>
      <c r="GB34" s="32"/>
      <c r="GC34" s="32"/>
      <c r="GD34" s="32"/>
      <c r="GE34" s="32"/>
      <c r="GF34" s="32"/>
      <c r="GG34" s="32"/>
      <c r="GH34" s="32"/>
      <c r="GI34" s="32"/>
      <c r="GJ34" s="32"/>
      <c r="GK34" s="32"/>
      <c r="GL34" s="32"/>
      <c r="GM34" s="32"/>
      <c r="GN34" s="32"/>
      <c r="GO34" s="32"/>
      <c r="GP34" s="32"/>
      <c r="GQ34" s="32"/>
      <c r="GR34" s="32"/>
      <c r="GS34" s="32"/>
      <c r="GT34" s="32"/>
      <c r="GU34" s="32"/>
      <c r="GV34" s="32"/>
      <c r="GW34" s="32"/>
      <c r="GX34" s="32"/>
      <c r="GY34" s="32"/>
      <c r="GZ34" s="32"/>
      <c r="HA34" s="32"/>
      <c r="HB34" s="32"/>
      <c r="HC34" s="32"/>
      <c r="HD34" s="32"/>
      <c r="HE34" s="32"/>
      <c r="HF34" s="32"/>
      <c r="HG34" s="32"/>
      <c r="HH34" s="32"/>
      <c r="HI34" s="32"/>
      <c r="HJ34" s="32"/>
      <c r="HK34" s="32"/>
      <c r="HL34" s="32"/>
      <c r="HM34" s="32"/>
      <c r="HN34" s="32"/>
      <c r="HO34" s="32"/>
      <c r="HP34" s="32"/>
      <c r="HQ34" s="32"/>
      <c r="HR34" s="32"/>
      <c r="HS34" s="32"/>
      <c r="HT34" s="32"/>
      <c r="HU34" s="32"/>
      <c r="HV34" s="32"/>
      <c r="HW34" s="32"/>
      <c r="HX34" s="32"/>
      <c r="HY34" s="32"/>
      <c r="HZ34" s="32"/>
      <c r="IA34" s="32"/>
      <c r="IB34" s="32"/>
      <c r="IC34" s="32"/>
      <c r="ID34" s="32"/>
      <c r="IE34" s="32"/>
      <c r="IF34" s="32"/>
      <c r="IG34" s="32"/>
      <c r="IH34" s="32"/>
      <c r="II34" s="32"/>
      <c r="IJ34" s="32"/>
      <c r="IK34" s="32"/>
      <c r="IL34" s="32"/>
      <c r="IM34" s="32"/>
      <c r="IN34" s="32"/>
      <c r="IO34" s="32"/>
      <c r="IP34" s="32"/>
      <c r="IQ34" s="32"/>
      <c r="IR34" s="32"/>
    </row>
    <row r="35" spans="1:252" s="1" customFormat="1" ht="15.95" customHeight="1">
      <c r="A35" s="1541"/>
      <c r="B35" s="1541"/>
      <c r="C35" s="1541"/>
      <c r="D35" s="468">
        <v>30</v>
      </c>
      <c r="E35" s="82" t="s">
        <v>150</v>
      </c>
      <c r="F35" s="468" t="s">
        <v>69</v>
      </c>
      <c r="G35" s="468"/>
      <c r="H35" s="468"/>
      <c r="I35" s="468"/>
      <c r="J35" s="468"/>
      <c r="K35" s="468"/>
      <c r="L35" s="468"/>
      <c r="M35" s="468"/>
      <c r="N35" s="468">
        <v>30</v>
      </c>
      <c r="O35" s="468">
        <v>1</v>
      </c>
      <c r="P35" s="1528"/>
      <c r="Q35" s="1530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2"/>
      <c r="BP35" s="32"/>
      <c r="BQ35" s="32"/>
      <c r="BR35" s="32"/>
      <c r="BS35" s="32"/>
      <c r="BT35" s="32"/>
      <c r="BU35" s="32"/>
      <c r="BV35" s="32"/>
      <c r="BW35" s="32"/>
      <c r="BX35" s="32"/>
      <c r="BY35" s="32"/>
      <c r="BZ35" s="32"/>
      <c r="CA35" s="32"/>
      <c r="CB35" s="32"/>
      <c r="CC35" s="32"/>
      <c r="CD35" s="32"/>
      <c r="CE35" s="32"/>
      <c r="CF35" s="32"/>
      <c r="CG35" s="32"/>
      <c r="CH35" s="32"/>
      <c r="CI35" s="32"/>
      <c r="CJ35" s="32"/>
      <c r="CK35" s="32"/>
      <c r="CL35" s="32"/>
      <c r="CM35" s="32"/>
      <c r="CN35" s="32"/>
      <c r="CO35" s="32"/>
      <c r="CP35" s="32"/>
      <c r="CQ35" s="32"/>
      <c r="CR35" s="32"/>
      <c r="CS35" s="32"/>
      <c r="CT35" s="32"/>
      <c r="CU35" s="32"/>
      <c r="CV35" s="32"/>
      <c r="CW35" s="32"/>
      <c r="CX35" s="32"/>
      <c r="CY35" s="32"/>
      <c r="CZ35" s="32"/>
      <c r="DA35" s="32"/>
      <c r="DB35" s="32"/>
      <c r="DC35" s="32"/>
      <c r="DD35" s="32"/>
      <c r="DE35" s="32"/>
      <c r="DF35" s="32"/>
      <c r="DG35" s="32"/>
      <c r="DH35" s="32"/>
      <c r="DI35" s="32"/>
      <c r="DJ35" s="32"/>
      <c r="DK35" s="32"/>
      <c r="DL35" s="32"/>
      <c r="DM35" s="32"/>
      <c r="DN35" s="32"/>
      <c r="DO35" s="32"/>
      <c r="DP35" s="32"/>
      <c r="DQ35" s="32"/>
      <c r="DR35" s="32"/>
      <c r="DS35" s="32"/>
      <c r="DT35" s="32"/>
      <c r="DU35" s="32"/>
      <c r="DV35" s="32"/>
      <c r="DW35" s="32"/>
      <c r="DX35" s="32"/>
      <c r="DY35" s="32"/>
      <c r="DZ35" s="32"/>
      <c r="EA35" s="32"/>
      <c r="EB35" s="32"/>
      <c r="EC35" s="32"/>
      <c r="ED35" s="32"/>
      <c r="EE35" s="32"/>
      <c r="EF35" s="32"/>
      <c r="EG35" s="32"/>
      <c r="EH35" s="32"/>
      <c r="EI35" s="32"/>
      <c r="EJ35" s="32"/>
      <c r="EK35" s="32"/>
      <c r="EL35" s="32"/>
      <c r="EM35" s="32"/>
      <c r="EN35" s="32"/>
      <c r="EO35" s="32"/>
      <c r="EP35" s="32"/>
      <c r="EQ35" s="32"/>
      <c r="ER35" s="32"/>
      <c r="ES35" s="32"/>
      <c r="ET35" s="32"/>
      <c r="EU35" s="32"/>
      <c r="EV35" s="32"/>
      <c r="EW35" s="32"/>
      <c r="EX35" s="32"/>
      <c r="EY35" s="32"/>
      <c r="EZ35" s="32"/>
      <c r="FA35" s="32"/>
      <c r="FB35" s="32"/>
      <c r="FC35" s="32"/>
      <c r="FD35" s="32"/>
      <c r="FE35" s="32"/>
      <c r="FF35" s="32"/>
      <c r="FG35" s="32"/>
      <c r="FH35" s="32"/>
      <c r="FI35" s="32"/>
      <c r="FJ35" s="32"/>
      <c r="FK35" s="32"/>
      <c r="FL35" s="32"/>
      <c r="FM35" s="32"/>
      <c r="FN35" s="32"/>
      <c r="FO35" s="32"/>
      <c r="FP35" s="32"/>
      <c r="FQ35" s="32"/>
      <c r="FR35" s="32"/>
      <c r="FS35" s="32"/>
      <c r="FT35" s="32"/>
      <c r="FU35" s="32"/>
      <c r="FV35" s="32"/>
      <c r="FW35" s="32"/>
      <c r="FX35" s="32"/>
      <c r="FY35" s="32"/>
      <c r="FZ35" s="32"/>
      <c r="GA35" s="32"/>
      <c r="GB35" s="32"/>
      <c r="GC35" s="32"/>
      <c r="GD35" s="32"/>
      <c r="GE35" s="32"/>
      <c r="GF35" s="32"/>
      <c r="GG35" s="32"/>
      <c r="GH35" s="32"/>
      <c r="GI35" s="32"/>
      <c r="GJ35" s="32"/>
      <c r="GK35" s="32"/>
      <c r="GL35" s="32"/>
      <c r="GM35" s="32"/>
      <c r="GN35" s="32"/>
      <c r="GO35" s="32"/>
      <c r="GP35" s="32"/>
      <c r="GQ35" s="32"/>
      <c r="GR35" s="32"/>
      <c r="GS35" s="32"/>
      <c r="GT35" s="32"/>
      <c r="GU35" s="32"/>
      <c r="GV35" s="32"/>
      <c r="GW35" s="32"/>
      <c r="GX35" s="32"/>
      <c r="GY35" s="32"/>
      <c r="GZ35" s="32"/>
      <c r="HA35" s="32"/>
      <c r="HB35" s="32"/>
      <c r="HC35" s="32"/>
      <c r="HD35" s="32"/>
      <c r="HE35" s="32"/>
      <c r="HF35" s="32"/>
      <c r="HG35" s="32"/>
      <c r="HH35" s="32"/>
      <c r="HI35" s="32"/>
      <c r="HJ35" s="32"/>
      <c r="HK35" s="32"/>
      <c r="HL35" s="32"/>
      <c r="HM35" s="32"/>
      <c r="HN35" s="32"/>
      <c r="HO35" s="32"/>
      <c r="HP35" s="32"/>
      <c r="HQ35" s="32"/>
      <c r="HR35" s="32"/>
      <c r="HS35" s="32"/>
      <c r="HT35" s="32"/>
      <c r="HU35" s="32"/>
      <c r="HV35" s="32"/>
      <c r="HW35" s="32"/>
      <c r="HX35" s="32"/>
      <c r="HY35" s="32"/>
      <c r="HZ35" s="32"/>
      <c r="IA35" s="32"/>
      <c r="IB35" s="32"/>
      <c r="IC35" s="32"/>
      <c r="ID35" s="32"/>
      <c r="IE35" s="32"/>
      <c r="IF35" s="32"/>
      <c r="IG35" s="32"/>
      <c r="IH35" s="32"/>
      <c r="II35" s="32"/>
      <c r="IJ35" s="32"/>
      <c r="IK35" s="32"/>
      <c r="IL35" s="32"/>
      <c r="IM35" s="32"/>
      <c r="IN35" s="32"/>
      <c r="IO35" s="32"/>
      <c r="IP35" s="32"/>
      <c r="IQ35" s="32"/>
      <c r="IR35" s="32"/>
    </row>
    <row r="36" spans="1:252" s="1" customFormat="1" ht="15.95" customHeight="1">
      <c r="A36" s="1541"/>
      <c r="B36" s="1541"/>
      <c r="C36" s="1541"/>
      <c r="D36" s="468">
        <v>31</v>
      </c>
      <c r="E36" s="131" t="s">
        <v>151</v>
      </c>
      <c r="F36" s="468"/>
      <c r="G36" s="468"/>
      <c r="H36" s="468"/>
      <c r="I36" s="468"/>
      <c r="J36" s="468"/>
      <c r="K36" s="468"/>
      <c r="L36" s="468"/>
      <c r="M36" s="468"/>
      <c r="N36" s="468" t="s">
        <v>152</v>
      </c>
      <c r="O36" s="468"/>
      <c r="P36" s="1528"/>
      <c r="Q36" s="1530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2"/>
      <c r="BP36" s="32"/>
      <c r="BQ36" s="32"/>
      <c r="BR36" s="32"/>
      <c r="BS36" s="32"/>
      <c r="BT36" s="32"/>
      <c r="BU36" s="32"/>
      <c r="BV36" s="32"/>
      <c r="BW36" s="32"/>
      <c r="BX36" s="32"/>
      <c r="BY36" s="32"/>
      <c r="BZ36" s="32"/>
      <c r="CA36" s="32"/>
      <c r="CB36" s="32"/>
      <c r="CC36" s="32"/>
      <c r="CD36" s="32"/>
      <c r="CE36" s="32"/>
      <c r="CF36" s="32"/>
      <c r="CG36" s="32"/>
      <c r="CH36" s="32"/>
      <c r="CI36" s="32"/>
      <c r="CJ36" s="32"/>
      <c r="CK36" s="32"/>
      <c r="CL36" s="32"/>
      <c r="CM36" s="32"/>
      <c r="CN36" s="32"/>
      <c r="CO36" s="32"/>
      <c r="CP36" s="32"/>
      <c r="CQ36" s="32"/>
      <c r="CR36" s="32"/>
      <c r="CS36" s="32"/>
      <c r="CT36" s="32"/>
      <c r="CU36" s="32"/>
      <c r="CV36" s="32"/>
      <c r="CW36" s="32"/>
      <c r="CX36" s="32"/>
      <c r="CY36" s="32"/>
      <c r="CZ36" s="32"/>
      <c r="DA36" s="32"/>
      <c r="DB36" s="32"/>
      <c r="DC36" s="32"/>
      <c r="DD36" s="32"/>
      <c r="DE36" s="32"/>
      <c r="DF36" s="32"/>
      <c r="DG36" s="32"/>
      <c r="DH36" s="32"/>
      <c r="DI36" s="32"/>
      <c r="DJ36" s="32"/>
      <c r="DK36" s="32"/>
      <c r="DL36" s="32"/>
      <c r="DM36" s="32"/>
      <c r="DN36" s="32"/>
      <c r="DO36" s="32"/>
      <c r="DP36" s="32"/>
      <c r="DQ36" s="32"/>
      <c r="DR36" s="32"/>
      <c r="DS36" s="32"/>
      <c r="DT36" s="32"/>
      <c r="DU36" s="32"/>
      <c r="DV36" s="32"/>
      <c r="DW36" s="32"/>
      <c r="DX36" s="32"/>
      <c r="DY36" s="32"/>
      <c r="DZ36" s="32"/>
      <c r="EA36" s="32"/>
      <c r="EB36" s="32"/>
      <c r="EC36" s="32"/>
      <c r="ED36" s="32"/>
      <c r="EE36" s="32"/>
      <c r="EF36" s="32"/>
      <c r="EG36" s="32"/>
      <c r="EH36" s="32"/>
      <c r="EI36" s="32"/>
      <c r="EJ36" s="32"/>
      <c r="EK36" s="32"/>
      <c r="EL36" s="32"/>
      <c r="EM36" s="32"/>
      <c r="EN36" s="32"/>
      <c r="EO36" s="32"/>
      <c r="EP36" s="32"/>
      <c r="EQ36" s="32"/>
      <c r="ER36" s="32"/>
      <c r="ES36" s="32"/>
      <c r="ET36" s="32"/>
      <c r="EU36" s="32"/>
      <c r="EV36" s="32"/>
      <c r="EW36" s="32"/>
      <c r="EX36" s="32"/>
      <c r="EY36" s="32"/>
      <c r="EZ36" s="32"/>
      <c r="FA36" s="32"/>
      <c r="FB36" s="32"/>
      <c r="FC36" s="32"/>
      <c r="FD36" s="32"/>
      <c r="FE36" s="32"/>
      <c r="FF36" s="32"/>
      <c r="FG36" s="32"/>
      <c r="FH36" s="32"/>
      <c r="FI36" s="32"/>
      <c r="FJ36" s="32"/>
      <c r="FK36" s="32"/>
      <c r="FL36" s="32"/>
      <c r="FM36" s="32"/>
      <c r="FN36" s="32"/>
      <c r="FO36" s="32"/>
      <c r="FP36" s="32"/>
      <c r="FQ36" s="32"/>
      <c r="FR36" s="32"/>
      <c r="FS36" s="32"/>
      <c r="FT36" s="32"/>
      <c r="FU36" s="32"/>
      <c r="FV36" s="32"/>
      <c r="FW36" s="32"/>
      <c r="FX36" s="32"/>
      <c r="FY36" s="32"/>
      <c r="FZ36" s="32"/>
      <c r="GA36" s="32"/>
      <c r="GB36" s="32"/>
      <c r="GC36" s="32"/>
      <c r="GD36" s="32"/>
      <c r="GE36" s="32"/>
      <c r="GF36" s="32"/>
      <c r="GG36" s="32"/>
      <c r="GH36" s="32"/>
      <c r="GI36" s="32"/>
      <c r="GJ36" s="32"/>
      <c r="GK36" s="32"/>
      <c r="GL36" s="32"/>
      <c r="GM36" s="32"/>
      <c r="GN36" s="32"/>
      <c r="GO36" s="32"/>
      <c r="GP36" s="32"/>
      <c r="GQ36" s="32"/>
      <c r="GR36" s="32"/>
      <c r="GS36" s="32"/>
      <c r="GT36" s="32"/>
      <c r="GU36" s="32"/>
      <c r="GV36" s="32"/>
      <c r="GW36" s="32"/>
      <c r="GX36" s="32"/>
      <c r="GY36" s="32"/>
      <c r="GZ36" s="32"/>
      <c r="HA36" s="32"/>
      <c r="HB36" s="32"/>
      <c r="HC36" s="32"/>
      <c r="HD36" s="32"/>
      <c r="HE36" s="32"/>
      <c r="HF36" s="32"/>
      <c r="HG36" s="32"/>
      <c r="HH36" s="32"/>
      <c r="HI36" s="32"/>
      <c r="HJ36" s="32"/>
      <c r="HK36" s="32"/>
      <c r="HL36" s="32"/>
      <c r="HM36" s="32"/>
      <c r="HN36" s="32"/>
      <c r="HO36" s="32"/>
      <c r="HP36" s="32"/>
      <c r="HQ36" s="32"/>
      <c r="HR36" s="32"/>
      <c r="HS36" s="32"/>
      <c r="HT36" s="32"/>
      <c r="HU36" s="32"/>
      <c r="HV36" s="32"/>
      <c r="HW36" s="32"/>
      <c r="HX36" s="32"/>
      <c r="HY36" s="32"/>
      <c r="HZ36" s="32"/>
      <c r="IA36" s="32"/>
      <c r="IB36" s="32"/>
      <c r="IC36" s="32"/>
      <c r="ID36" s="32"/>
      <c r="IE36" s="32"/>
      <c r="IF36" s="32"/>
      <c r="IG36" s="32"/>
      <c r="IH36" s="32"/>
      <c r="II36" s="32"/>
      <c r="IJ36" s="32"/>
      <c r="IK36" s="32"/>
      <c r="IL36" s="32"/>
      <c r="IM36" s="32"/>
      <c r="IN36" s="32"/>
      <c r="IO36" s="32"/>
      <c r="IP36" s="32"/>
      <c r="IQ36" s="32"/>
      <c r="IR36" s="32"/>
    </row>
    <row r="37" spans="1:252" s="1" customFormat="1" ht="15.95" customHeight="1">
      <c r="A37" s="1541"/>
      <c r="B37" s="1541"/>
      <c r="C37" s="1541"/>
      <c r="D37" s="468">
        <v>32</v>
      </c>
      <c r="E37" s="85" t="s">
        <v>495</v>
      </c>
      <c r="F37" s="71"/>
      <c r="G37" s="71"/>
      <c r="H37" s="71"/>
      <c r="I37" s="71"/>
      <c r="J37" s="71"/>
      <c r="K37" s="71"/>
      <c r="L37" s="92"/>
      <c r="M37" s="92"/>
      <c r="N37" s="92" t="s">
        <v>152</v>
      </c>
      <c r="O37" s="468"/>
      <c r="P37" s="1528"/>
      <c r="Q37" s="1530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  <c r="HE37" s="32"/>
      <c r="HF37" s="32"/>
      <c r="HG37" s="32"/>
      <c r="HH37" s="32"/>
      <c r="HI37" s="32"/>
      <c r="HJ37" s="32"/>
      <c r="HK37" s="32"/>
      <c r="HL37" s="32"/>
      <c r="HM37" s="32"/>
      <c r="HN37" s="32"/>
      <c r="HO37" s="32"/>
      <c r="HP37" s="32"/>
      <c r="HQ37" s="32"/>
      <c r="HR37" s="32"/>
      <c r="HS37" s="32"/>
      <c r="HT37" s="32"/>
      <c r="HU37" s="32"/>
      <c r="HV37" s="32"/>
      <c r="HW37" s="32"/>
      <c r="HX37" s="32"/>
      <c r="HY37" s="32"/>
      <c r="HZ37" s="32"/>
      <c r="IA37" s="32"/>
      <c r="IB37" s="32"/>
      <c r="IC37" s="32"/>
      <c r="ID37" s="32"/>
      <c r="IE37" s="32"/>
      <c r="IF37" s="32"/>
      <c r="IG37" s="32"/>
      <c r="IH37" s="32"/>
      <c r="II37" s="32"/>
      <c r="IJ37" s="32"/>
      <c r="IK37" s="32"/>
      <c r="IL37" s="32"/>
      <c r="IM37" s="32"/>
      <c r="IN37" s="32"/>
      <c r="IO37" s="32"/>
      <c r="IP37" s="32"/>
      <c r="IQ37" s="32"/>
      <c r="IR37" s="32"/>
    </row>
    <row r="38" spans="1:252" s="1" customFormat="1" ht="15.95" customHeight="1">
      <c r="A38" s="1541"/>
      <c r="B38" s="1541"/>
      <c r="C38" s="1541"/>
      <c r="D38" s="468">
        <v>33</v>
      </c>
      <c r="E38" s="131" t="s">
        <v>153</v>
      </c>
      <c r="F38" s="468"/>
      <c r="G38" s="468"/>
      <c r="H38" s="468"/>
      <c r="I38" s="468" t="s">
        <v>60</v>
      </c>
      <c r="J38" s="468"/>
      <c r="K38" s="468"/>
      <c r="L38" s="468"/>
      <c r="M38" s="468"/>
      <c r="N38" s="468">
        <v>60</v>
      </c>
      <c r="O38" s="468">
        <v>2</v>
      </c>
      <c r="P38" s="1528"/>
      <c r="Q38" s="1530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2"/>
      <c r="BP38" s="32"/>
      <c r="BQ38" s="32"/>
      <c r="BR38" s="32"/>
      <c r="BS38" s="32"/>
      <c r="BT38" s="32"/>
      <c r="BU38" s="32"/>
      <c r="BV38" s="32"/>
      <c r="BW38" s="32"/>
      <c r="BX38" s="32"/>
      <c r="BY38" s="32"/>
      <c r="BZ38" s="32"/>
      <c r="CA38" s="32"/>
      <c r="CB38" s="32"/>
      <c r="CC38" s="32"/>
      <c r="CD38" s="32"/>
      <c r="CE38" s="32"/>
      <c r="CF38" s="32"/>
      <c r="CG38" s="32"/>
      <c r="CH38" s="32"/>
      <c r="CI38" s="32"/>
      <c r="CJ38" s="32"/>
      <c r="CK38" s="32"/>
      <c r="CL38" s="32"/>
      <c r="CM38" s="32"/>
      <c r="CN38" s="32"/>
      <c r="CO38" s="32"/>
      <c r="CP38" s="32"/>
      <c r="CQ38" s="32"/>
      <c r="CR38" s="32"/>
      <c r="CS38" s="32"/>
      <c r="CT38" s="32"/>
      <c r="CU38" s="32"/>
      <c r="CV38" s="32"/>
      <c r="CW38" s="32"/>
      <c r="CX38" s="32"/>
      <c r="CY38" s="32"/>
      <c r="CZ38" s="32"/>
      <c r="DA38" s="32"/>
      <c r="DB38" s="32"/>
      <c r="DC38" s="32"/>
      <c r="DD38" s="32"/>
      <c r="DE38" s="32"/>
      <c r="DF38" s="32"/>
      <c r="DG38" s="32"/>
      <c r="DH38" s="32"/>
      <c r="DI38" s="32"/>
      <c r="DJ38" s="32"/>
      <c r="DK38" s="32"/>
      <c r="DL38" s="32"/>
      <c r="DM38" s="32"/>
      <c r="DN38" s="32"/>
      <c r="DO38" s="32"/>
      <c r="DP38" s="32"/>
      <c r="DQ38" s="32"/>
      <c r="DR38" s="32"/>
      <c r="DS38" s="32"/>
      <c r="DT38" s="32"/>
      <c r="DU38" s="32"/>
      <c r="DV38" s="32"/>
      <c r="DW38" s="32"/>
      <c r="DX38" s="32"/>
      <c r="DY38" s="32"/>
      <c r="DZ38" s="32"/>
      <c r="EA38" s="32"/>
      <c r="EB38" s="32"/>
      <c r="EC38" s="32"/>
      <c r="ED38" s="32"/>
      <c r="EE38" s="32"/>
      <c r="EF38" s="32"/>
      <c r="EG38" s="32"/>
      <c r="EH38" s="32"/>
      <c r="EI38" s="32"/>
      <c r="EJ38" s="32"/>
      <c r="EK38" s="32"/>
      <c r="EL38" s="32"/>
      <c r="EM38" s="32"/>
      <c r="EN38" s="32"/>
      <c r="EO38" s="32"/>
      <c r="EP38" s="32"/>
      <c r="EQ38" s="32"/>
      <c r="ER38" s="32"/>
      <c r="ES38" s="32"/>
      <c r="ET38" s="32"/>
      <c r="EU38" s="32"/>
      <c r="EV38" s="32"/>
      <c r="EW38" s="32"/>
      <c r="EX38" s="32"/>
      <c r="EY38" s="32"/>
      <c r="EZ38" s="32"/>
      <c r="FA38" s="32"/>
      <c r="FB38" s="32"/>
      <c r="FC38" s="32"/>
      <c r="FD38" s="32"/>
      <c r="FE38" s="32"/>
      <c r="FF38" s="32"/>
      <c r="FG38" s="32"/>
      <c r="FH38" s="32"/>
      <c r="FI38" s="32"/>
      <c r="FJ38" s="32"/>
      <c r="FK38" s="32"/>
      <c r="FL38" s="32"/>
      <c r="FM38" s="32"/>
      <c r="FN38" s="32"/>
      <c r="FO38" s="32"/>
      <c r="FP38" s="32"/>
      <c r="FQ38" s="32"/>
      <c r="FR38" s="32"/>
      <c r="FS38" s="32"/>
      <c r="FT38" s="32"/>
      <c r="FU38" s="32"/>
      <c r="FV38" s="32"/>
      <c r="FW38" s="32"/>
      <c r="FX38" s="32"/>
      <c r="FY38" s="32"/>
      <c r="FZ38" s="32"/>
      <c r="GA38" s="32"/>
      <c r="GB38" s="32"/>
      <c r="GC38" s="32"/>
      <c r="GD38" s="32"/>
      <c r="GE38" s="32"/>
      <c r="GF38" s="32"/>
      <c r="GG38" s="32"/>
      <c r="GH38" s="32"/>
      <c r="GI38" s="32"/>
      <c r="GJ38" s="32"/>
      <c r="GK38" s="32"/>
      <c r="GL38" s="32"/>
      <c r="GM38" s="32"/>
      <c r="GN38" s="32"/>
      <c r="GO38" s="32"/>
      <c r="GP38" s="32"/>
      <c r="GQ38" s="32"/>
      <c r="GR38" s="32"/>
      <c r="GS38" s="32"/>
      <c r="GT38" s="32"/>
      <c r="GU38" s="32"/>
      <c r="GV38" s="32"/>
      <c r="GW38" s="32"/>
      <c r="GX38" s="32"/>
      <c r="GY38" s="32"/>
      <c r="GZ38" s="32"/>
      <c r="HA38" s="32"/>
      <c r="HB38" s="32"/>
      <c r="HC38" s="32"/>
      <c r="HD38" s="32"/>
      <c r="HE38" s="32"/>
      <c r="HF38" s="32"/>
      <c r="HG38" s="32"/>
      <c r="HH38" s="32"/>
      <c r="HI38" s="32"/>
      <c r="HJ38" s="32"/>
      <c r="HK38" s="32"/>
      <c r="HL38" s="32"/>
      <c r="HM38" s="32"/>
      <c r="HN38" s="32"/>
      <c r="HO38" s="32"/>
      <c r="HP38" s="32"/>
      <c r="HQ38" s="32"/>
      <c r="HR38" s="32"/>
      <c r="HS38" s="32"/>
      <c r="HT38" s="32"/>
      <c r="HU38" s="32"/>
      <c r="HV38" s="32"/>
      <c r="HW38" s="32"/>
      <c r="HX38" s="32"/>
      <c r="HY38" s="32"/>
      <c r="HZ38" s="32"/>
      <c r="IA38" s="32"/>
      <c r="IB38" s="32"/>
      <c r="IC38" s="32"/>
      <c r="ID38" s="32"/>
      <c r="IE38" s="32"/>
      <c r="IF38" s="32"/>
      <c r="IG38" s="32"/>
      <c r="IH38" s="32"/>
      <c r="II38" s="32"/>
      <c r="IJ38" s="32"/>
      <c r="IK38" s="32"/>
      <c r="IL38" s="32"/>
      <c r="IM38" s="32"/>
      <c r="IN38" s="32"/>
      <c r="IO38" s="32"/>
      <c r="IP38" s="32"/>
      <c r="IQ38" s="32"/>
      <c r="IR38" s="32"/>
    </row>
    <row r="39" spans="1:252" s="1" customFormat="1" ht="15.95" customHeight="1">
      <c r="A39" s="1541"/>
      <c r="B39" s="1541"/>
      <c r="C39" s="1541"/>
      <c r="D39" s="468">
        <v>34</v>
      </c>
      <c r="E39" s="131" t="s">
        <v>154</v>
      </c>
      <c r="F39" s="468"/>
      <c r="G39" s="468"/>
      <c r="H39" s="468"/>
      <c r="I39" s="468"/>
      <c r="J39" s="468"/>
      <c r="K39" s="468" t="s">
        <v>65</v>
      </c>
      <c r="L39" s="468"/>
      <c r="M39" s="468"/>
      <c r="N39" s="468">
        <v>420</v>
      </c>
      <c r="O39" s="468">
        <v>14</v>
      </c>
      <c r="P39" s="1528"/>
      <c r="Q39" s="1530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2"/>
      <c r="BP39" s="32"/>
      <c r="BQ39" s="32"/>
      <c r="BR39" s="32"/>
      <c r="BS39" s="32"/>
      <c r="BT39" s="32"/>
      <c r="BU39" s="32"/>
      <c r="BV39" s="32"/>
      <c r="BW39" s="32"/>
      <c r="BX39" s="32"/>
      <c r="BY39" s="32"/>
      <c r="BZ39" s="32"/>
      <c r="CA39" s="32"/>
      <c r="CB39" s="32"/>
      <c r="CC39" s="32"/>
      <c r="CD39" s="32"/>
      <c r="CE39" s="32"/>
      <c r="CF39" s="32"/>
      <c r="CG39" s="32"/>
      <c r="CH39" s="32"/>
      <c r="CI39" s="32"/>
      <c r="CJ39" s="32"/>
      <c r="CK39" s="32"/>
      <c r="CL39" s="32"/>
      <c r="CM39" s="32"/>
      <c r="CN39" s="32"/>
      <c r="CO39" s="32"/>
      <c r="CP39" s="32"/>
      <c r="CQ39" s="32"/>
      <c r="CR39" s="32"/>
      <c r="CS39" s="32"/>
      <c r="CT39" s="32"/>
      <c r="CU39" s="32"/>
      <c r="CV39" s="32"/>
      <c r="CW39" s="32"/>
      <c r="CX39" s="32"/>
      <c r="CY39" s="32"/>
      <c r="CZ39" s="32"/>
      <c r="DA39" s="32"/>
      <c r="DB39" s="32"/>
      <c r="DC39" s="32"/>
      <c r="DD39" s="32"/>
      <c r="DE39" s="32"/>
      <c r="DF39" s="32"/>
      <c r="DG39" s="32"/>
      <c r="DH39" s="32"/>
      <c r="DI39" s="32"/>
      <c r="DJ39" s="32"/>
      <c r="DK39" s="32"/>
      <c r="DL39" s="32"/>
      <c r="DM39" s="32"/>
      <c r="DN39" s="32"/>
      <c r="DO39" s="32"/>
      <c r="DP39" s="32"/>
      <c r="DQ39" s="32"/>
      <c r="DR39" s="32"/>
      <c r="DS39" s="32"/>
      <c r="DT39" s="32"/>
      <c r="DU39" s="32"/>
      <c r="DV39" s="32"/>
      <c r="DW39" s="32"/>
      <c r="DX39" s="32"/>
      <c r="DY39" s="32"/>
      <c r="DZ39" s="32"/>
      <c r="EA39" s="32"/>
      <c r="EB39" s="32"/>
      <c r="EC39" s="32"/>
      <c r="ED39" s="32"/>
      <c r="EE39" s="32"/>
      <c r="EF39" s="32"/>
      <c r="EG39" s="32"/>
      <c r="EH39" s="32"/>
      <c r="EI39" s="32"/>
      <c r="EJ39" s="32"/>
      <c r="EK39" s="32"/>
      <c r="EL39" s="32"/>
      <c r="EM39" s="32"/>
      <c r="EN39" s="32"/>
      <c r="EO39" s="32"/>
      <c r="EP39" s="32"/>
      <c r="EQ39" s="32"/>
      <c r="ER39" s="32"/>
      <c r="ES39" s="32"/>
      <c r="ET39" s="32"/>
      <c r="EU39" s="32"/>
      <c r="EV39" s="32"/>
      <c r="EW39" s="32"/>
      <c r="EX39" s="32"/>
      <c r="EY39" s="32"/>
      <c r="EZ39" s="32"/>
      <c r="FA39" s="32"/>
      <c r="FB39" s="32"/>
      <c r="FC39" s="32"/>
      <c r="FD39" s="32"/>
      <c r="FE39" s="32"/>
      <c r="FF39" s="32"/>
      <c r="FG39" s="32"/>
      <c r="FH39" s="32"/>
      <c r="FI39" s="32"/>
      <c r="FJ39" s="32"/>
      <c r="FK39" s="32"/>
      <c r="FL39" s="32"/>
      <c r="FM39" s="32"/>
      <c r="FN39" s="32"/>
      <c r="FO39" s="32"/>
      <c r="FP39" s="32"/>
      <c r="FQ39" s="32"/>
      <c r="FR39" s="32"/>
      <c r="FS39" s="32"/>
      <c r="FT39" s="32"/>
      <c r="FU39" s="32"/>
      <c r="FV39" s="32"/>
      <c r="FW39" s="32"/>
      <c r="FX39" s="32"/>
      <c r="FY39" s="32"/>
      <c r="FZ39" s="32"/>
      <c r="GA39" s="32"/>
      <c r="GB39" s="32"/>
      <c r="GC39" s="32"/>
      <c r="GD39" s="32"/>
      <c r="GE39" s="32"/>
      <c r="GF39" s="32"/>
      <c r="GG39" s="32"/>
      <c r="GH39" s="32"/>
      <c r="GI39" s="32"/>
      <c r="GJ39" s="32"/>
      <c r="GK39" s="32"/>
      <c r="GL39" s="32"/>
      <c r="GM39" s="32"/>
      <c r="GN39" s="32"/>
      <c r="GO39" s="32"/>
      <c r="GP39" s="32"/>
      <c r="GQ39" s="32"/>
      <c r="GR39" s="32"/>
      <c r="GS39" s="32"/>
      <c r="GT39" s="32"/>
      <c r="GU39" s="32"/>
      <c r="GV39" s="32"/>
      <c r="GW39" s="32"/>
      <c r="GX39" s="32"/>
      <c r="GY39" s="32"/>
      <c r="GZ39" s="32"/>
      <c r="HA39" s="32"/>
      <c r="HB39" s="32"/>
      <c r="HC39" s="32"/>
      <c r="HD39" s="32"/>
      <c r="HE39" s="32"/>
      <c r="HF39" s="32"/>
      <c r="HG39" s="32"/>
      <c r="HH39" s="32"/>
      <c r="HI39" s="32"/>
      <c r="HJ39" s="32"/>
      <c r="HK39" s="32"/>
      <c r="HL39" s="32"/>
      <c r="HM39" s="32"/>
      <c r="HN39" s="32"/>
      <c r="HO39" s="32"/>
      <c r="HP39" s="32"/>
      <c r="HQ39" s="32"/>
      <c r="HR39" s="32"/>
      <c r="HS39" s="32"/>
      <c r="HT39" s="32"/>
      <c r="HU39" s="32"/>
      <c r="HV39" s="32"/>
      <c r="HW39" s="32"/>
      <c r="HX39" s="32"/>
      <c r="HY39" s="32"/>
      <c r="HZ39" s="32"/>
      <c r="IA39" s="32"/>
      <c r="IB39" s="32"/>
      <c r="IC39" s="32"/>
      <c r="ID39" s="32"/>
      <c r="IE39" s="32"/>
      <c r="IF39" s="32"/>
      <c r="IG39" s="32"/>
      <c r="IH39" s="32"/>
      <c r="II39" s="32"/>
      <c r="IJ39" s="32"/>
      <c r="IK39" s="32"/>
      <c r="IL39" s="32"/>
      <c r="IM39" s="32"/>
      <c r="IN39" s="32"/>
      <c r="IO39" s="32"/>
      <c r="IP39" s="32"/>
      <c r="IQ39" s="32"/>
      <c r="IR39" s="32"/>
    </row>
    <row r="40" spans="1:252" s="1" customFormat="1" ht="15.95" customHeight="1">
      <c r="A40" s="1541"/>
      <c r="B40" s="1541"/>
      <c r="C40" s="1541"/>
      <c r="D40" s="468">
        <v>35</v>
      </c>
      <c r="E40" s="132" t="s">
        <v>155</v>
      </c>
      <c r="F40" s="468"/>
      <c r="G40" s="468"/>
      <c r="H40" s="468"/>
      <c r="I40" s="468"/>
      <c r="J40" s="468"/>
      <c r="K40" s="468" t="s">
        <v>67</v>
      </c>
      <c r="L40" s="468"/>
      <c r="M40" s="468"/>
      <c r="N40" s="468">
        <v>120</v>
      </c>
      <c r="O40" s="468">
        <v>4</v>
      </c>
      <c r="P40" s="1528"/>
      <c r="Q40" s="1530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2"/>
      <c r="BP40" s="32"/>
      <c r="BQ40" s="32"/>
      <c r="BR40" s="32"/>
      <c r="BS40" s="32"/>
      <c r="BT40" s="32"/>
      <c r="BU40" s="32"/>
      <c r="BV40" s="32"/>
      <c r="BW40" s="32"/>
      <c r="BX40" s="32"/>
      <c r="BY40" s="32"/>
      <c r="BZ40" s="32"/>
      <c r="CA40" s="32"/>
      <c r="CB40" s="32"/>
      <c r="CC40" s="32"/>
      <c r="CD40" s="32"/>
      <c r="CE40" s="32"/>
      <c r="CF40" s="32"/>
      <c r="CG40" s="32"/>
      <c r="CH40" s="32"/>
      <c r="CI40" s="32"/>
      <c r="CJ40" s="32"/>
      <c r="CK40" s="32"/>
      <c r="CL40" s="32"/>
      <c r="CM40" s="32"/>
      <c r="CN40" s="32"/>
      <c r="CO40" s="32"/>
      <c r="CP40" s="32"/>
      <c r="CQ40" s="32"/>
      <c r="CR40" s="32"/>
      <c r="CS40" s="32"/>
      <c r="CT40" s="32"/>
      <c r="CU40" s="32"/>
      <c r="CV40" s="32"/>
      <c r="CW40" s="32"/>
      <c r="CX40" s="32"/>
      <c r="CY40" s="32"/>
      <c r="CZ40" s="32"/>
      <c r="DA40" s="32"/>
      <c r="DB40" s="32"/>
      <c r="DC40" s="32"/>
      <c r="DD40" s="32"/>
      <c r="DE40" s="32"/>
      <c r="DF40" s="32"/>
      <c r="DG40" s="32"/>
      <c r="DH40" s="32"/>
      <c r="DI40" s="32"/>
      <c r="DJ40" s="32"/>
      <c r="DK40" s="32"/>
      <c r="DL40" s="32"/>
      <c r="DM40" s="32"/>
      <c r="DN40" s="32"/>
      <c r="DO40" s="32"/>
      <c r="DP40" s="32"/>
      <c r="DQ40" s="32"/>
      <c r="DR40" s="32"/>
      <c r="DS40" s="32"/>
      <c r="DT40" s="32"/>
      <c r="DU40" s="32"/>
      <c r="DV40" s="32"/>
      <c r="DW40" s="32"/>
      <c r="DX40" s="32"/>
      <c r="DY40" s="32"/>
      <c r="DZ40" s="32"/>
      <c r="EA40" s="32"/>
      <c r="EB40" s="32"/>
      <c r="EC40" s="32"/>
      <c r="ED40" s="32"/>
      <c r="EE40" s="32"/>
      <c r="EF40" s="32"/>
      <c r="EG40" s="32"/>
      <c r="EH40" s="32"/>
      <c r="EI40" s="32"/>
      <c r="EJ40" s="32"/>
      <c r="EK40" s="32"/>
      <c r="EL40" s="32"/>
      <c r="EM40" s="32"/>
      <c r="EN40" s="32"/>
      <c r="EO40" s="32"/>
      <c r="EP40" s="32"/>
      <c r="EQ40" s="32"/>
      <c r="ER40" s="32"/>
      <c r="ES40" s="32"/>
      <c r="ET40" s="32"/>
      <c r="EU40" s="32"/>
      <c r="EV40" s="32"/>
      <c r="EW40" s="32"/>
      <c r="EX40" s="32"/>
      <c r="EY40" s="32"/>
      <c r="EZ40" s="32"/>
      <c r="FA40" s="32"/>
      <c r="FB40" s="32"/>
      <c r="FC40" s="32"/>
      <c r="FD40" s="32"/>
      <c r="FE40" s="32"/>
      <c r="FF40" s="32"/>
      <c r="FG40" s="32"/>
      <c r="FH40" s="32"/>
      <c r="FI40" s="32"/>
      <c r="FJ40" s="32"/>
      <c r="FK40" s="32"/>
      <c r="FL40" s="32"/>
      <c r="FM40" s="32"/>
      <c r="FN40" s="32"/>
      <c r="FO40" s="32"/>
      <c r="FP40" s="32"/>
      <c r="FQ40" s="32"/>
      <c r="FR40" s="32"/>
      <c r="FS40" s="32"/>
      <c r="FT40" s="32"/>
      <c r="FU40" s="32"/>
      <c r="FV40" s="32"/>
      <c r="FW40" s="32"/>
      <c r="FX40" s="32"/>
      <c r="FY40" s="32"/>
      <c r="FZ40" s="32"/>
      <c r="GA40" s="32"/>
      <c r="GB40" s="32"/>
      <c r="GC40" s="32"/>
      <c r="GD40" s="32"/>
      <c r="GE40" s="32"/>
      <c r="GF40" s="32"/>
      <c r="GG40" s="32"/>
      <c r="GH40" s="32"/>
      <c r="GI40" s="32"/>
      <c r="GJ40" s="32"/>
      <c r="GK40" s="32"/>
      <c r="GL40" s="32"/>
      <c r="GM40" s="32"/>
      <c r="GN40" s="32"/>
      <c r="GO40" s="32"/>
      <c r="GP40" s="32"/>
      <c r="GQ40" s="32"/>
      <c r="GR40" s="32"/>
      <c r="GS40" s="32"/>
      <c r="GT40" s="32"/>
      <c r="GU40" s="32"/>
      <c r="GV40" s="32"/>
      <c r="GW40" s="32"/>
      <c r="GX40" s="32"/>
      <c r="GY40" s="32"/>
      <c r="GZ40" s="32"/>
      <c r="HA40" s="32"/>
      <c r="HB40" s="32"/>
      <c r="HC40" s="32"/>
      <c r="HD40" s="32"/>
      <c r="HE40" s="32"/>
      <c r="HF40" s="32"/>
      <c r="HG40" s="32"/>
      <c r="HH40" s="32"/>
      <c r="HI40" s="32"/>
      <c r="HJ40" s="32"/>
      <c r="HK40" s="32"/>
      <c r="HL40" s="32"/>
      <c r="HM40" s="32"/>
      <c r="HN40" s="32"/>
      <c r="HO40" s="32"/>
      <c r="HP40" s="32"/>
      <c r="HQ40" s="32"/>
      <c r="HR40" s="32"/>
      <c r="HS40" s="32"/>
      <c r="HT40" s="32"/>
      <c r="HU40" s="32"/>
      <c r="HV40" s="32"/>
      <c r="HW40" s="32"/>
      <c r="HX40" s="32"/>
      <c r="HY40" s="32"/>
      <c r="HZ40" s="32"/>
      <c r="IA40" s="32"/>
      <c r="IB40" s="32"/>
      <c r="IC40" s="32"/>
      <c r="ID40" s="32"/>
      <c r="IE40" s="32"/>
      <c r="IF40" s="32"/>
      <c r="IG40" s="32"/>
      <c r="IH40" s="32"/>
      <c r="II40" s="32"/>
      <c r="IJ40" s="32"/>
      <c r="IK40" s="32"/>
      <c r="IL40" s="32"/>
      <c r="IM40" s="32"/>
      <c r="IN40" s="32"/>
      <c r="IO40" s="32"/>
      <c r="IP40" s="32"/>
      <c r="IQ40" s="32"/>
      <c r="IR40" s="32"/>
    </row>
    <row r="41" spans="1:252" s="1" customFormat="1" ht="15.95" customHeight="1">
      <c r="A41" s="1541"/>
      <c r="B41" s="1541"/>
      <c r="C41" s="1541"/>
      <c r="D41" s="468">
        <v>36</v>
      </c>
      <c r="E41" s="131" t="s">
        <v>156</v>
      </c>
      <c r="F41" s="468"/>
      <c r="G41" s="468"/>
      <c r="H41" s="468"/>
      <c r="I41" s="468"/>
      <c r="J41" s="468"/>
      <c r="K41" s="468" t="s">
        <v>69</v>
      </c>
      <c r="L41" s="468"/>
      <c r="M41" s="468"/>
      <c r="N41" s="468">
        <v>30</v>
      </c>
      <c r="O41" s="468">
        <v>1</v>
      </c>
      <c r="P41" s="1528"/>
      <c r="Q41" s="1530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/>
      <c r="BL41" s="32"/>
      <c r="BM41" s="32"/>
      <c r="BN41" s="32"/>
      <c r="BO41" s="32"/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/>
      <c r="CO41" s="32"/>
      <c r="CP41" s="32"/>
      <c r="CQ41" s="32"/>
      <c r="CR41" s="32"/>
      <c r="CS41" s="32"/>
      <c r="CT41" s="32"/>
      <c r="CU41" s="32"/>
      <c r="CV41" s="32"/>
      <c r="CW41" s="32"/>
      <c r="CX41" s="32"/>
      <c r="CY41" s="32"/>
      <c r="CZ41" s="32"/>
      <c r="DA41" s="32"/>
      <c r="DB41" s="32"/>
      <c r="DC41" s="32"/>
      <c r="DD41" s="32"/>
      <c r="DE41" s="32"/>
      <c r="DF41" s="32"/>
      <c r="DG41" s="32"/>
      <c r="DH41" s="32"/>
      <c r="DI41" s="32"/>
      <c r="DJ41" s="32"/>
      <c r="DK41" s="32"/>
      <c r="DL41" s="32"/>
      <c r="DM41" s="32"/>
      <c r="DN41" s="32"/>
      <c r="DO41" s="32"/>
      <c r="DP41" s="32"/>
      <c r="DQ41" s="32"/>
      <c r="DR41" s="32"/>
      <c r="DS41" s="32"/>
      <c r="DT41" s="32"/>
      <c r="DU41" s="32"/>
      <c r="DV41" s="32"/>
      <c r="DW41" s="32"/>
      <c r="DX41" s="32"/>
      <c r="DY41" s="32"/>
      <c r="DZ41" s="32"/>
      <c r="EA41" s="32"/>
      <c r="EB41" s="32"/>
      <c r="EC41" s="32"/>
      <c r="ED41" s="32"/>
      <c r="EE41" s="32"/>
      <c r="EF41" s="32"/>
      <c r="EG41" s="32"/>
      <c r="EH41" s="32"/>
      <c r="EI41" s="32"/>
      <c r="EJ41" s="32"/>
      <c r="EK41" s="32"/>
      <c r="EL41" s="32"/>
      <c r="EM41" s="32"/>
      <c r="EN41" s="32"/>
      <c r="EO41" s="32"/>
      <c r="EP41" s="32"/>
      <c r="EQ41" s="32"/>
      <c r="ER41" s="32"/>
      <c r="ES41" s="32"/>
      <c r="ET41" s="32"/>
      <c r="EU41" s="32"/>
      <c r="EV41" s="32"/>
      <c r="EW41" s="32"/>
      <c r="EX41" s="32"/>
      <c r="EY41" s="32"/>
      <c r="EZ41" s="32"/>
      <c r="FA41" s="32"/>
      <c r="FB41" s="32"/>
      <c r="FC41" s="32"/>
      <c r="FD41" s="32"/>
      <c r="FE41" s="32"/>
      <c r="FF41" s="32"/>
      <c r="FG41" s="32"/>
      <c r="FH41" s="32"/>
      <c r="FI41" s="32"/>
      <c r="FJ41" s="32"/>
      <c r="FK41" s="32"/>
      <c r="FL41" s="32"/>
      <c r="FM41" s="32"/>
      <c r="FN41" s="32"/>
      <c r="FO41" s="32"/>
      <c r="FP41" s="32"/>
      <c r="FQ41" s="32"/>
      <c r="FR41" s="32"/>
      <c r="FS41" s="32"/>
      <c r="FT41" s="32"/>
      <c r="FU41" s="32"/>
      <c r="FV41" s="32"/>
      <c r="FW41" s="32"/>
      <c r="FX41" s="32"/>
      <c r="FY41" s="32"/>
      <c r="FZ41" s="32"/>
      <c r="GA41" s="32"/>
      <c r="GB41" s="32"/>
      <c r="GC41" s="32"/>
      <c r="GD41" s="32"/>
      <c r="GE41" s="32"/>
      <c r="GF41" s="32"/>
      <c r="GG41" s="32"/>
      <c r="GH41" s="32"/>
      <c r="GI41" s="32"/>
      <c r="GJ41" s="32"/>
      <c r="GK41" s="32"/>
      <c r="GL41" s="32"/>
      <c r="GM41" s="32"/>
      <c r="GN41" s="32"/>
      <c r="GO41" s="32"/>
      <c r="GP41" s="32"/>
      <c r="GQ41" s="32"/>
      <c r="GR41" s="32"/>
      <c r="GS41" s="32"/>
      <c r="GT41" s="32"/>
      <c r="GU41" s="32"/>
      <c r="GV41" s="32"/>
      <c r="GW41" s="32"/>
      <c r="GX41" s="32"/>
      <c r="GY41" s="32"/>
      <c r="GZ41" s="32"/>
      <c r="HA41" s="32"/>
      <c r="HB41" s="32"/>
      <c r="HC41" s="32"/>
      <c r="HD41" s="32"/>
      <c r="HE41" s="32"/>
      <c r="HF41" s="32"/>
      <c r="HG41" s="32"/>
      <c r="HH41" s="32"/>
      <c r="HI41" s="32"/>
      <c r="HJ41" s="32"/>
      <c r="HK41" s="32"/>
      <c r="HL41" s="32"/>
      <c r="HM41" s="32"/>
      <c r="HN41" s="32"/>
      <c r="HO41" s="32"/>
      <c r="HP41" s="32"/>
      <c r="HQ41" s="32"/>
      <c r="HR41" s="32"/>
      <c r="HS41" s="32"/>
      <c r="HT41" s="32"/>
      <c r="HU41" s="32"/>
      <c r="HV41" s="32"/>
      <c r="HW41" s="32"/>
      <c r="HX41" s="32"/>
      <c r="HY41" s="32"/>
      <c r="HZ41" s="32"/>
      <c r="IA41" s="32"/>
      <c r="IB41" s="32"/>
      <c r="IC41" s="32"/>
      <c r="ID41" s="32"/>
      <c r="IE41" s="32"/>
      <c r="IF41" s="32"/>
      <c r="IG41" s="32"/>
      <c r="IH41" s="32"/>
      <c r="II41" s="32"/>
      <c r="IJ41" s="32"/>
      <c r="IK41" s="32"/>
      <c r="IL41" s="32"/>
      <c r="IM41" s="32"/>
      <c r="IN41" s="32"/>
      <c r="IO41" s="32"/>
      <c r="IP41" s="32"/>
      <c r="IQ41" s="32"/>
      <c r="IR41" s="32"/>
    </row>
    <row r="42" spans="1:252" s="1" customFormat="1" ht="17.25" customHeight="1">
      <c r="A42" s="1541" t="s">
        <v>486</v>
      </c>
      <c r="B42" s="1541" t="s">
        <v>496</v>
      </c>
      <c r="C42" s="1552" t="s">
        <v>497</v>
      </c>
      <c r="D42" s="468">
        <v>37</v>
      </c>
      <c r="E42" s="85" t="s">
        <v>495</v>
      </c>
      <c r="F42" s="468"/>
      <c r="G42" s="468"/>
      <c r="H42" s="468"/>
      <c r="I42" s="468"/>
      <c r="J42" s="1538">
        <v>2</v>
      </c>
      <c r="K42" s="94"/>
      <c r="L42" s="468"/>
      <c r="M42" s="1540" t="s">
        <v>197</v>
      </c>
      <c r="N42" s="1533">
        <f>J42*16</f>
        <v>32</v>
      </c>
      <c r="O42" s="1533">
        <v>1</v>
      </c>
      <c r="P42" s="1528">
        <f>N42/(SUM(N6:N75))</f>
        <v>1.1594202898550725E-2</v>
      </c>
      <c r="Q42" s="1530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2"/>
      <c r="BP42" s="32"/>
      <c r="BQ42" s="32"/>
      <c r="BR42" s="32"/>
      <c r="BS42" s="32"/>
      <c r="BT42" s="32"/>
      <c r="BU42" s="32"/>
      <c r="BV42" s="32"/>
      <c r="BW42" s="32"/>
      <c r="BX42" s="32"/>
      <c r="BY42" s="32"/>
      <c r="BZ42" s="32"/>
      <c r="CA42" s="32"/>
      <c r="CB42" s="32"/>
      <c r="CC42" s="32"/>
      <c r="CD42" s="32"/>
      <c r="CE42" s="32"/>
      <c r="CF42" s="32"/>
      <c r="CG42" s="32"/>
      <c r="CH42" s="32"/>
      <c r="CI42" s="32"/>
      <c r="CJ42" s="32"/>
      <c r="CK42" s="32"/>
      <c r="CL42" s="32"/>
      <c r="CM42" s="32"/>
      <c r="CN42" s="32"/>
      <c r="CO42" s="32"/>
      <c r="CP42" s="32"/>
      <c r="CQ42" s="32"/>
      <c r="CR42" s="32"/>
      <c r="CS42" s="32"/>
      <c r="CT42" s="32"/>
      <c r="CU42" s="32"/>
      <c r="CV42" s="32"/>
      <c r="CW42" s="32"/>
      <c r="CX42" s="32"/>
      <c r="CY42" s="32"/>
      <c r="CZ42" s="32"/>
      <c r="DA42" s="32"/>
      <c r="DB42" s="32"/>
      <c r="DC42" s="32"/>
      <c r="DD42" s="32"/>
      <c r="DE42" s="32"/>
      <c r="DF42" s="32"/>
      <c r="DG42" s="32"/>
      <c r="DH42" s="32"/>
      <c r="DI42" s="32"/>
      <c r="DJ42" s="32"/>
      <c r="DK42" s="32"/>
      <c r="DL42" s="32"/>
      <c r="DM42" s="32"/>
      <c r="DN42" s="32"/>
      <c r="DO42" s="32"/>
      <c r="DP42" s="32"/>
      <c r="DQ42" s="32"/>
      <c r="DR42" s="32"/>
      <c r="DS42" s="32"/>
      <c r="DT42" s="32"/>
      <c r="DU42" s="32"/>
      <c r="DV42" s="32"/>
      <c r="DW42" s="32"/>
      <c r="DX42" s="32"/>
      <c r="DY42" s="32"/>
      <c r="DZ42" s="32"/>
      <c r="EA42" s="32"/>
      <c r="EB42" s="32"/>
      <c r="EC42" s="32"/>
      <c r="ED42" s="32"/>
      <c r="EE42" s="32"/>
      <c r="EF42" s="32"/>
      <c r="EG42" s="32"/>
      <c r="EH42" s="32"/>
      <c r="EI42" s="32"/>
      <c r="EJ42" s="32"/>
      <c r="EK42" s="32"/>
      <c r="EL42" s="32"/>
      <c r="EM42" s="32"/>
      <c r="EN42" s="32"/>
      <c r="EO42" s="32"/>
      <c r="EP42" s="32"/>
      <c r="EQ42" s="32"/>
      <c r="ER42" s="32"/>
      <c r="ES42" s="32"/>
      <c r="ET42" s="32"/>
      <c r="EU42" s="32"/>
      <c r="EV42" s="32"/>
      <c r="EW42" s="32"/>
      <c r="EX42" s="32"/>
      <c r="EY42" s="32"/>
      <c r="EZ42" s="32"/>
      <c r="FA42" s="32"/>
      <c r="FB42" s="32"/>
      <c r="FC42" s="32"/>
      <c r="FD42" s="32"/>
      <c r="FE42" s="32"/>
      <c r="FF42" s="32"/>
      <c r="FG42" s="32"/>
      <c r="FH42" s="32"/>
      <c r="FI42" s="32"/>
      <c r="FJ42" s="32"/>
      <c r="FK42" s="32"/>
      <c r="FL42" s="32"/>
      <c r="FM42" s="32"/>
      <c r="FN42" s="32"/>
      <c r="FO42" s="32"/>
      <c r="FP42" s="32"/>
      <c r="FQ42" s="32"/>
      <c r="FR42" s="32"/>
      <c r="FS42" s="32"/>
      <c r="FT42" s="32"/>
      <c r="FU42" s="32"/>
      <c r="FV42" s="32"/>
      <c r="FW42" s="32"/>
      <c r="FX42" s="32"/>
      <c r="FY42" s="32"/>
      <c r="FZ42" s="32"/>
      <c r="GA42" s="32"/>
      <c r="GB42" s="32"/>
      <c r="GC42" s="32"/>
      <c r="GD42" s="32"/>
      <c r="GE42" s="32"/>
      <c r="GF42" s="32"/>
      <c r="GG42" s="32"/>
      <c r="GH42" s="32"/>
      <c r="GI42" s="32"/>
      <c r="GJ42" s="32"/>
      <c r="GK42" s="32"/>
      <c r="GL42" s="32"/>
      <c r="GM42" s="32"/>
      <c r="GN42" s="32"/>
      <c r="GO42" s="32"/>
      <c r="GP42" s="32"/>
      <c r="GQ42" s="32"/>
      <c r="GR42" s="32"/>
      <c r="GS42" s="32"/>
      <c r="GT42" s="32"/>
      <c r="GU42" s="32"/>
      <c r="GV42" s="32"/>
      <c r="GW42" s="32"/>
      <c r="GX42" s="32"/>
      <c r="GY42" s="32"/>
      <c r="GZ42" s="32"/>
      <c r="HA42" s="32"/>
      <c r="HB42" s="32"/>
      <c r="HC42" s="32"/>
      <c r="HD42" s="32"/>
      <c r="HE42" s="32"/>
      <c r="HF42" s="32"/>
      <c r="HG42" s="32"/>
      <c r="HH42" s="32"/>
      <c r="HI42" s="32"/>
      <c r="HJ42" s="32"/>
      <c r="HK42" s="32"/>
      <c r="HL42" s="32"/>
      <c r="HM42" s="32"/>
      <c r="HN42" s="32"/>
      <c r="HO42" s="32"/>
      <c r="HP42" s="32"/>
      <c r="HQ42" s="32"/>
      <c r="HR42" s="32"/>
      <c r="HS42" s="32"/>
      <c r="HT42" s="32"/>
      <c r="HU42" s="32"/>
      <c r="HV42" s="32"/>
      <c r="HW42" s="32"/>
      <c r="HX42" s="32"/>
      <c r="HY42" s="32"/>
      <c r="HZ42" s="32"/>
      <c r="IA42" s="32"/>
      <c r="IB42" s="32"/>
      <c r="IC42" s="32"/>
      <c r="ID42" s="32"/>
      <c r="IE42" s="32"/>
      <c r="IF42" s="32"/>
      <c r="IG42" s="32"/>
      <c r="IH42" s="32"/>
      <c r="II42" s="32"/>
      <c r="IJ42" s="32"/>
      <c r="IK42" s="32"/>
      <c r="IL42" s="32"/>
      <c r="IM42" s="32"/>
      <c r="IN42" s="32"/>
      <c r="IO42" s="32"/>
      <c r="IP42" s="32"/>
      <c r="IQ42" s="32"/>
      <c r="IR42" s="32"/>
    </row>
    <row r="43" spans="1:252" s="1" customFormat="1" ht="17.25" customHeight="1">
      <c r="A43" s="1541"/>
      <c r="B43" s="1541"/>
      <c r="C43" s="1552"/>
      <c r="D43" s="468"/>
      <c r="E43" s="86"/>
      <c r="F43" s="468"/>
      <c r="G43" s="468"/>
      <c r="H43" s="468"/>
      <c r="I43" s="468"/>
      <c r="J43" s="1538"/>
      <c r="K43" s="94"/>
      <c r="L43" s="468"/>
      <c r="M43" s="1533"/>
      <c r="N43" s="1533"/>
      <c r="O43" s="1533"/>
      <c r="P43" s="1528"/>
      <c r="Q43" s="1530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32"/>
      <c r="BI43" s="32"/>
      <c r="BJ43" s="32"/>
      <c r="BK43" s="32"/>
      <c r="BL43" s="32"/>
      <c r="BM43" s="32"/>
      <c r="BN43" s="32"/>
      <c r="BO43" s="32"/>
      <c r="BP43" s="32"/>
      <c r="BQ43" s="32"/>
      <c r="BR43" s="32"/>
      <c r="BS43" s="32"/>
      <c r="BT43" s="32"/>
      <c r="BU43" s="32"/>
      <c r="BV43" s="32"/>
      <c r="BW43" s="32"/>
      <c r="BX43" s="32"/>
      <c r="BY43" s="32"/>
      <c r="BZ43" s="32"/>
      <c r="CA43" s="32"/>
      <c r="CB43" s="32"/>
      <c r="CC43" s="32"/>
      <c r="CD43" s="32"/>
      <c r="CE43" s="32"/>
      <c r="CF43" s="32"/>
      <c r="CG43" s="32"/>
      <c r="CH43" s="32"/>
      <c r="CI43" s="32"/>
      <c r="CJ43" s="32"/>
      <c r="CK43" s="32"/>
      <c r="CL43" s="32"/>
      <c r="CM43" s="32"/>
      <c r="CN43" s="32"/>
      <c r="CO43" s="32"/>
      <c r="CP43" s="32"/>
      <c r="CQ43" s="32"/>
      <c r="CR43" s="32"/>
      <c r="CS43" s="32"/>
      <c r="CT43" s="32"/>
      <c r="CU43" s="32"/>
      <c r="CV43" s="32"/>
      <c r="CW43" s="32"/>
      <c r="CX43" s="32"/>
      <c r="CY43" s="32"/>
      <c r="CZ43" s="32"/>
      <c r="DA43" s="32"/>
      <c r="DB43" s="32"/>
      <c r="DC43" s="32"/>
      <c r="DD43" s="32"/>
      <c r="DE43" s="32"/>
      <c r="DF43" s="32"/>
      <c r="DG43" s="32"/>
      <c r="DH43" s="32"/>
      <c r="DI43" s="32"/>
      <c r="DJ43" s="32"/>
      <c r="DK43" s="32"/>
      <c r="DL43" s="32"/>
      <c r="DM43" s="32"/>
      <c r="DN43" s="32"/>
      <c r="DO43" s="32"/>
      <c r="DP43" s="32"/>
      <c r="DQ43" s="32"/>
      <c r="DR43" s="32"/>
      <c r="DS43" s="32"/>
      <c r="DT43" s="32"/>
      <c r="DU43" s="32"/>
      <c r="DV43" s="32"/>
      <c r="DW43" s="32"/>
      <c r="DX43" s="32"/>
      <c r="DY43" s="32"/>
      <c r="DZ43" s="32"/>
      <c r="EA43" s="32"/>
      <c r="EB43" s="32"/>
      <c r="EC43" s="32"/>
      <c r="ED43" s="32"/>
      <c r="EE43" s="32"/>
      <c r="EF43" s="32"/>
      <c r="EG43" s="32"/>
      <c r="EH43" s="32"/>
      <c r="EI43" s="32"/>
      <c r="EJ43" s="32"/>
      <c r="EK43" s="32"/>
      <c r="EL43" s="32"/>
      <c r="EM43" s="32"/>
      <c r="EN43" s="32"/>
      <c r="EO43" s="32"/>
      <c r="EP43" s="32"/>
      <c r="EQ43" s="32"/>
      <c r="ER43" s="32"/>
      <c r="ES43" s="32"/>
      <c r="ET43" s="32"/>
      <c r="EU43" s="32"/>
      <c r="EV43" s="32"/>
      <c r="EW43" s="32"/>
      <c r="EX43" s="32"/>
      <c r="EY43" s="32"/>
      <c r="EZ43" s="32"/>
      <c r="FA43" s="32"/>
      <c r="FB43" s="32"/>
      <c r="FC43" s="32"/>
      <c r="FD43" s="32"/>
      <c r="FE43" s="32"/>
      <c r="FF43" s="32"/>
      <c r="FG43" s="32"/>
      <c r="FH43" s="32"/>
      <c r="FI43" s="32"/>
      <c r="FJ43" s="32"/>
      <c r="FK43" s="32"/>
      <c r="FL43" s="32"/>
      <c r="FM43" s="32"/>
      <c r="FN43" s="32"/>
      <c r="FO43" s="32"/>
      <c r="FP43" s="32"/>
      <c r="FQ43" s="32"/>
      <c r="FR43" s="32"/>
      <c r="FS43" s="32"/>
      <c r="FT43" s="32"/>
      <c r="FU43" s="32"/>
      <c r="FV43" s="32"/>
      <c r="FW43" s="32"/>
      <c r="FX43" s="32"/>
      <c r="FY43" s="32"/>
      <c r="FZ43" s="32"/>
      <c r="GA43" s="32"/>
      <c r="GB43" s="32"/>
      <c r="GC43" s="32"/>
      <c r="GD43" s="32"/>
      <c r="GE43" s="32"/>
      <c r="GF43" s="32"/>
      <c r="GG43" s="32"/>
      <c r="GH43" s="32"/>
      <c r="GI43" s="32"/>
      <c r="GJ43" s="32"/>
      <c r="GK43" s="32"/>
      <c r="GL43" s="32"/>
      <c r="GM43" s="32"/>
      <c r="GN43" s="32"/>
      <c r="GO43" s="32"/>
      <c r="GP43" s="32"/>
      <c r="GQ43" s="32"/>
      <c r="GR43" s="32"/>
      <c r="GS43" s="32"/>
      <c r="GT43" s="32"/>
      <c r="GU43" s="32"/>
      <c r="GV43" s="32"/>
      <c r="GW43" s="32"/>
      <c r="GX43" s="32"/>
      <c r="GY43" s="32"/>
      <c r="GZ43" s="32"/>
      <c r="HA43" s="32"/>
      <c r="HB43" s="32"/>
      <c r="HC43" s="32"/>
      <c r="HD43" s="32"/>
      <c r="HE43" s="32"/>
      <c r="HF43" s="32"/>
      <c r="HG43" s="32"/>
      <c r="HH43" s="32"/>
      <c r="HI43" s="32"/>
      <c r="HJ43" s="32"/>
      <c r="HK43" s="32"/>
      <c r="HL43" s="32"/>
      <c r="HM43" s="32"/>
      <c r="HN43" s="32"/>
      <c r="HO43" s="32"/>
      <c r="HP43" s="32"/>
      <c r="HQ43" s="32"/>
      <c r="HR43" s="32"/>
      <c r="HS43" s="32"/>
      <c r="HT43" s="32"/>
      <c r="HU43" s="32"/>
      <c r="HV43" s="32"/>
      <c r="HW43" s="32"/>
      <c r="HX43" s="32"/>
      <c r="HY43" s="32"/>
      <c r="HZ43" s="32"/>
      <c r="IA43" s="32"/>
      <c r="IB43" s="32"/>
      <c r="IC43" s="32"/>
      <c r="ID43" s="32"/>
      <c r="IE43" s="32"/>
      <c r="IF43" s="32"/>
      <c r="IG43" s="32"/>
      <c r="IH43" s="32"/>
      <c r="II43" s="32"/>
      <c r="IJ43" s="32"/>
      <c r="IK43" s="32"/>
      <c r="IL43" s="32"/>
      <c r="IM43" s="32"/>
      <c r="IN43" s="32"/>
      <c r="IO43" s="32"/>
      <c r="IP43" s="32"/>
      <c r="IQ43" s="32"/>
      <c r="IR43" s="32"/>
    </row>
    <row r="44" spans="1:252" s="1" customFormat="1" ht="17.25" customHeight="1">
      <c r="A44" s="1541"/>
      <c r="B44" s="1541"/>
      <c r="C44" s="1552"/>
      <c r="D44" s="468"/>
      <c r="E44" s="86"/>
      <c r="F44" s="468"/>
      <c r="G44" s="468"/>
      <c r="H44" s="468"/>
      <c r="I44" s="468"/>
      <c r="J44" s="1538"/>
      <c r="K44" s="94"/>
      <c r="L44" s="468"/>
      <c r="M44" s="1533"/>
      <c r="N44" s="1533"/>
      <c r="O44" s="1533"/>
      <c r="P44" s="1528"/>
      <c r="Q44" s="1530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32"/>
      <c r="BJ44" s="32"/>
      <c r="BK44" s="32"/>
      <c r="BL44" s="32"/>
      <c r="BM44" s="32"/>
      <c r="BN44" s="32"/>
      <c r="BO44" s="32"/>
      <c r="BP44" s="32"/>
      <c r="BQ44" s="32"/>
      <c r="BR44" s="32"/>
      <c r="BS44" s="32"/>
      <c r="BT44" s="32"/>
      <c r="BU44" s="32"/>
      <c r="BV44" s="32"/>
      <c r="BW44" s="32"/>
      <c r="BX44" s="32"/>
      <c r="BY44" s="32"/>
      <c r="BZ44" s="32"/>
      <c r="CA44" s="32"/>
      <c r="CB44" s="32"/>
      <c r="CC44" s="32"/>
      <c r="CD44" s="32"/>
      <c r="CE44" s="32"/>
      <c r="CF44" s="32"/>
      <c r="CG44" s="32"/>
      <c r="CH44" s="32"/>
      <c r="CI44" s="32"/>
      <c r="CJ44" s="32"/>
      <c r="CK44" s="32"/>
      <c r="CL44" s="32"/>
      <c r="CM44" s="32"/>
      <c r="CN44" s="32"/>
      <c r="CO44" s="32"/>
      <c r="CP44" s="32"/>
      <c r="CQ44" s="32"/>
      <c r="CR44" s="32"/>
      <c r="CS44" s="32"/>
      <c r="CT44" s="32"/>
      <c r="CU44" s="32"/>
      <c r="CV44" s="32"/>
      <c r="CW44" s="32"/>
      <c r="CX44" s="32"/>
      <c r="CY44" s="32"/>
      <c r="CZ44" s="32"/>
      <c r="DA44" s="32"/>
      <c r="DB44" s="32"/>
      <c r="DC44" s="32"/>
      <c r="DD44" s="32"/>
      <c r="DE44" s="32"/>
      <c r="DF44" s="32"/>
      <c r="DG44" s="32"/>
      <c r="DH44" s="32"/>
      <c r="DI44" s="32"/>
      <c r="DJ44" s="32"/>
      <c r="DK44" s="32"/>
      <c r="DL44" s="32"/>
      <c r="DM44" s="32"/>
      <c r="DN44" s="32"/>
      <c r="DO44" s="32"/>
      <c r="DP44" s="32"/>
      <c r="DQ44" s="32"/>
      <c r="DR44" s="32"/>
      <c r="DS44" s="32"/>
      <c r="DT44" s="32"/>
      <c r="DU44" s="32"/>
      <c r="DV44" s="32"/>
      <c r="DW44" s="32"/>
      <c r="DX44" s="32"/>
      <c r="DY44" s="32"/>
      <c r="DZ44" s="32"/>
      <c r="EA44" s="32"/>
      <c r="EB44" s="32"/>
      <c r="EC44" s="32"/>
      <c r="ED44" s="32"/>
      <c r="EE44" s="32"/>
      <c r="EF44" s="32"/>
      <c r="EG44" s="32"/>
      <c r="EH44" s="32"/>
      <c r="EI44" s="32"/>
      <c r="EJ44" s="32"/>
      <c r="EK44" s="32"/>
      <c r="EL44" s="32"/>
      <c r="EM44" s="32"/>
      <c r="EN44" s="32"/>
      <c r="EO44" s="32"/>
      <c r="EP44" s="32"/>
      <c r="EQ44" s="32"/>
      <c r="ER44" s="32"/>
      <c r="ES44" s="32"/>
      <c r="ET44" s="32"/>
      <c r="EU44" s="32"/>
      <c r="EV44" s="32"/>
      <c r="EW44" s="32"/>
      <c r="EX44" s="32"/>
      <c r="EY44" s="32"/>
      <c r="EZ44" s="32"/>
      <c r="FA44" s="32"/>
      <c r="FB44" s="32"/>
      <c r="FC44" s="32"/>
      <c r="FD44" s="32"/>
      <c r="FE44" s="32"/>
      <c r="FF44" s="32"/>
      <c r="FG44" s="32"/>
      <c r="FH44" s="32"/>
      <c r="FI44" s="32"/>
      <c r="FJ44" s="32"/>
      <c r="FK44" s="32"/>
      <c r="FL44" s="32"/>
      <c r="FM44" s="32"/>
      <c r="FN44" s="32"/>
      <c r="FO44" s="32"/>
      <c r="FP44" s="32"/>
      <c r="FQ44" s="32"/>
      <c r="FR44" s="32"/>
      <c r="FS44" s="32"/>
      <c r="FT44" s="32"/>
      <c r="FU44" s="32"/>
      <c r="FV44" s="32"/>
      <c r="FW44" s="32"/>
      <c r="FX44" s="32"/>
      <c r="FY44" s="32"/>
      <c r="FZ44" s="32"/>
      <c r="GA44" s="32"/>
      <c r="GB44" s="32"/>
      <c r="GC44" s="32"/>
      <c r="GD44" s="32"/>
      <c r="GE44" s="32"/>
      <c r="GF44" s="32"/>
      <c r="GG44" s="32"/>
      <c r="GH44" s="32"/>
      <c r="GI44" s="32"/>
      <c r="GJ44" s="32"/>
      <c r="GK44" s="32"/>
      <c r="GL44" s="32"/>
      <c r="GM44" s="32"/>
      <c r="GN44" s="32"/>
      <c r="GO44" s="32"/>
      <c r="GP44" s="32"/>
      <c r="GQ44" s="32"/>
      <c r="GR44" s="32"/>
      <c r="GS44" s="32"/>
      <c r="GT44" s="32"/>
      <c r="GU44" s="32"/>
      <c r="GV44" s="32"/>
      <c r="GW44" s="32"/>
      <c r="GX44" s="32"/>
      <c r="GY44" s="32"/>
      <c r="GZ44" s="32"/>
      <c r="HA44" s="32"/>
      <c r="HB44" s="32"/>
      <c r="HC44" s="32"/>
      <c r="HD44" s="32"/>
      <c r="HE44" s="32"/>
      <c r="HF44" s="32"/>
      <c r="HG44" s="32"/>
      <c r="HH44" s="32"/>
      <c r="HI44" s="32"/>
      <c r="HJ44" s="32"/>
      <c r="HK44" s="32"/>
      <c r="HL44" s="32"/>
      <c r="HM44" s="32"/>
      <c r="HN44" s="32"/>
      <c r="HO44" s="32"/>
      <c r="HP44" s="32"/>
      <c r="HQ44" s="32"/>
      <c r="HR44" s="32"/>
      <c r="HS44" s="32"/>
      <c r="HT44" s="32"/>
      <c r="HU44" s="32"/>
      <c r="HV44" s="32"/>
      <c r="HW44" s="32"/>
      <c r="HX44" s="32"/>
      <c r="HY44" s="32"/>
      <c r="HZ44" s="32"/>
      <c r="IA44" s="32"/>
      <c r="IB44" s="32"/>
      <c r="IC44" s="32"/>
      <c r="ID44" s="32"/>
      <c r="IE44" s="32"/>
      <c r="IF44" s="32"/>
      <c r="IG44" s="32"/>
      <c r="IH44" s="32"/>
      <c r="II44" s="32"/>
      <c r="IJ44" s="32"/>
      <c r="IK44" s="32"/>
      <c r="IL44" s="32"/>
      <c r="IM44" s="32"/>
      <c r="IN44" s="32"/>
      <c r="IO44" s="32"/>
      <c r="IP44" s="32"/>
      <c r="IQ44" s="32"/>
      <c r="IR44" s="32"/>
    </row>
    <row r="45" spans="1:252" s="1" customFormat="1" ht="17.25" customHeight="1">
      <c r="A45" s="1541"/>
      <c r="B45" s="1541"/>
      <c r="C45" s="1552"/>
      <c r="D45" s="468"/>
      <c r="E45" s="127"/>
      <c r="F45" s="468"/>
      <c r="G45" s="468"/>
      <c r="H45" s="468"/>
      <c r="I45" s="468"/>
      <c r="J45" s="1538"/>
      <c r="K45" s="94"/>
      <c r="L45" s="468"/>
      <c r="M45" s="1533"/>
      <c r="N45" s="1533"/>
      <c r="O45" s="1533"/>
      <c r="P45" s="1528"/>
      <c r="Q45" s="1530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  <c r="BD45" s="32"/>
      <c r="BE45" s="32"/>
      <c r="BF45" s="32"/>
      <c r="BG45" s="32"/>
      <c r="BH45" s="32"/>
      <c r="BI45" s="32"/>
      <c r="BJ45" s="32"/>
      <c r="BK45" s="32"/>
      <c r="BL45" s="32"/>
      <c r="BM45" s="32"/>
      <c r="BN45" s="32"/>
      <c r="BO45" s="32"/>
      <c r="BP45" s="32"/>
      <c r="BQ45" s="32"/>
      <c r="BR45" s="32"/>
      <c r="BS45" s="32"/>
      <c r="BT45" s="32"/>
      <c r="BU45" s="32"/>
      <c r="BV45" s="32"/>
      <c r="BW45" s="32"/>
      <c r="BX45" s="32"/>
      <c r="BY45" s="32"/>
      <c r="BZ45" s="32"/>
      <c r="CA45" s="32"/>
      <c r="CB45" s="32"/>
      <c r="CC45" s="32"/>
      <c r="CD45" s="32"/>
      <c r="CE45" s="32"/>
      <c r="CF45" s="32"/>
      <c r="CG45" s="32"/>
      <c r="CH45" s="32"/>
      <c r="CI45" s="32"/>
      <c r="CJ45" s="32"/>
      <c r="CK45" s="32"/>
      <c r="CL45" s="32"/>
      <c r="CM45" s="32"/>
      <c r="CN45" s="32"/>
      <c r="CO45" s="32"/>
      <c r="CP45" s="32"/>
      <c r="CQ45" s="32"/>
      <c r="CR45" s="32"/>
      <c r="CS45" s="32"/>
      <c r="CT45" s="32"/>
      <c r="CU45" s="32"/>
      <c r="CV45" s="32"/>
      <c r="CW45" s="32"/>
      <c r="CX45" s="32"/>
      <c r="CY45" s="32"/>
      <c r="CZ45" s="32"/>
      <c r="DA45" s="32"/>
      <c r="DB45" s="32"/>
      <c r="DC45" s="32"/>
      <c r="DD45" s="32"/>
      <c r="DE45" s="32"/>
      <c r="DF45" s="32"/>
      <c r="DG45" s="32"/>
      <c r="DH45" s="32"/>
      <c r="DI45" s="32"/>
      <c r="DJ45" s="32"/>
      <c r="DK45" s="32"/>
      <c r="DL45" s="32"/>
      <c r="DM45" s="32"/>
      <c r="DN45" s="32"/>
      <c r="DO45" s="32"/>
      <c r="DP45" s="32"/>
      <c r="DQ45" s="32"/>
      <c r="DR45" s="32"/>
      <c r="DS45" s="32"/>
      <c r="DT45" s="32"/>
      <c r="DU45" s="32"/>
      <c r="DV45" s="32"/>
      <c r="DW45" s="32"/>
      <c r="DX45" s="32"/>
      <c r="DY45" s="32"/>
      <c r="DZ45" s="32"/>
      <c r="EA45" s="32"/>
      <c r="EB45" s="32"/>
      <c r="EC45" s="32"/>
      <c r="ED45" s="32"/>
      <c r="EE45" s="32"/>
      <c r="EF45" s="32"/>
      <c r="EG45" s="32"/>
      <c r="EH45" s="32"/>
      <c r="EI45" s="32"/>
      <c r="EJ45" s="32"/>
      <c r="EK45" s="32"/>
      <c r="EL45" s="32"/>
      <c r="EM45" s="32"/>
      <c r="EN45" s="32"/>
      <c r="EO45" s="32"/>
      <c r="EP45" s="32"/>
      <c r="EQ45" s="32"/>
      <c r="ER45" s="32"/>
      <c r="ES45" s="32"/>
      <c r="ET45" s="32"/>
      <c r="EU45" s="32"/>
      <c r="EV45" s="32"/>
      <c r="EW45" s="32"/>
      <c r="EX45" s="32"/>
      <c r="EY45" s="32"/>
      <c r="EZ45" s="32"/>
      <c r="FA45" s="32"/>
      <c r="FB45" s="32"/>
      <c r="FC45" s="32"/>
      <c r="FD45" s="32"/>
      <c r="FE45" s="32"/>
      <c r="FF45" s="32"/>
      <c r="FG45" s="32"/>
      <c r="FH45" s="32"/>
      <c r="FI45" s="32"/>
      <c r="FJ45" s="32"/>
      <c r="FK45" s="32"/>
      <c r="FL45" s="32"/>
      <c r="FM45" s="32"/>
      <c r="FN45" s="32"/>
      <c r="FO45" s="32"/>
      <c r="FP45" s="32"/>
      <c r="FQ45" s="32"/>
      <c r="FR45" s="32"/>
      <c r="FS45" s="32"/>
      <c r="FT45" s="32"/>
      <c r="FU45" s="32"/>
      <c r="FV45" s="32"/>
      <c r="FW45" s="32"/>
      <c r="FX45" s="32"/>
      <c r="FY45" s="32"/>
      <c r="FZ45" s="32"/>
      <c r="GA45" s="32"/>
      <c r="GB45" s="32"/>
      <c r="GC45" s="32"/>
      <c r="GD45" s="32"/>
      <c r="GE45" s="32"/>
      <c r="GF45" s="32"/>
      <c r="GG45" s="32"/>
      <c r="GH45" s="32"/>
      <c r="GI45" s="32"/>
      <c r="GJ45" s="32"/>
      <c r="GK45" s="32"/>
      <c r="GL45" s="32"/>
      <c r="GM45" s="32"/>
      <c r="GN45" s="32"/>
      <c r="GO45" s="32"/>
      <c r="GP45" s="32"/>
      <c r="GQ45" s="32"/>
      <c r="GR45" s="32"/>
      <c r="GS45" s="32"/>
      <c r="GT45" s="32"/>
      <c r="GU45" s="32"/>
      <c r="GV45" s="32"/>
      <c r="GW45" s="32"/>
      <c r="GX45" s="32"/>
      <c r="GY45" s="32"/>
      <c r="GZ45" s="32"/>
      <c r="HA45" s="32"/>
      <c r="HB45" s="32"/>
      <c r="HC45" s="32"/>
      <c r="HD45" s="32"/>
      <c r="HE45" s="32"/>
      <c r="HF45" s="32"/>
      <c r="HG45" s="32"/>
      <c r="HH45" s="32"/>
      <c r="HI45" s="32"/>
      <c r="HJ45" s="32"/>
      <c r="HK45" s="32"/>
      <c r="HL45" s="32"/>
      <c r="HM45" s="32"/>
      <c r="HN45" s="32"/>
      <c r="HO45" s="32"/>
      <c r="HP45" s="32"/>
      <c r="HQ45" s="32"/>
      <c r="HR45" s="32"/>
      <c r="HS45" s="32"/>
      <c r="HT45" s="32"/>
      <c r="HU45" s="32"/>
      <c r="HV45" s="32"/>
      <c r="HW45" s="32"/>
      <c r="HX45" s="32"/>
      <c r="HY45" s="32"/>
      <c r="HZ45" s="32"/>
      <c r="IA45" s="32"/>
      <c r="IB45" s="32"/>
      <c r="IC45" s="32"/>
      <c r="ID45" s="32"/>
      <c r="IE45" s="32"/>
      <c r="IF45" s="32"/>
      <c r="IG45" s="32"/>
      <c r="IH45" s="32"/>
      <c r="II45" s="32"/>
      <c r="IJ45" s="32"/>
      <c r="IK45" s="32"/>
      <c r="IL45" s="32"/>
      <c r="IM45" s="32"/>
      <c r="IN45" s="32"/>
      <c r="IO45" s="32"/>
      <c r="IP45" s="32"/>
      <c r="IQ45" s="32"/>
      <c r="IR45" s="32"/>
    </row>
    <row r="46" spans="1:252" s="1" customFormat="1" ht="17.25" customHeight="1">
      <c r="A46" s="1541"/>
      <c r="B46" s="1541"/>
      <c r="C46" s="1552"/>
      <c r="D46" s="468"/>
      <c r="E46" s="127"/>
      <c r="F46" s="468"/>
      <c r="G46" s="468"/>
      <c r="H46" s="468"/>
      <c r="I46" s="468"/>
      <c r="J46" s="1538"/>
      <c r="K46" s="94"/>
      <c r="L46" s="468"/>
      <c r="M46" s="1533"/>
      <c r="N46" s="1533"/>
      <c r="O46" s="1533"/>
      <c r="P46" s="1528"/>
      <c r="Q46" s="1530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2"/>
      <c r="BP46" s="32"/>
      <c r="BQ46" s="32"/>
      <c r="BR46" s="32"/>
      <c r="BS46" s="32"/>
      <c r="BT46" s="32"/>
      <c r="BU46" s="32"/>
      <c r="BV46" s="32"/>
      <c r="BW46" s="32"/>
      <c r="BX46" s="32"/>
      <c r="BY46" s="32"/>
      <c r="BZ46" s="32"/>
      <c r="CA46" s="32"/>
      <c r="CB46" s="32"/>
      <c r="CC46" s="32"/>
      <c r="CD46" s="32"/>
      <c r="CE46" s="32"/>
      <c r="CF46" s="32"/>
      <c r="CG46" s="32"/>
      <c r="CH46" s="32"/>
      <c r="CI46" s="32"/>
      <c r="CJ46" s="32"/>
      <c r="CK46" s="32"/>
      <c r="CL46" s="32"/>
      <c r="CM46" s="32"/>
      <c r="CN46" s="32"/>
      <c r="CO46" s="32"/>
      <c r="CP46" s="32"/>
      <c r="CQ46" s="32"/>
      <c r="CR46" s="32"/>
      <c r="CS46" s="32"/>
      <c r="CT46" s="32"/>
      <c r="CU46" s="32"/>
      <c r="CV46" s="32"/>
      <c r="CW46" s="32"/>
      <c r="CX46" s="32"/>
      <c r="CY46" s="32"/>
      <c r="CZ46" s="32"/>
      <c r="DA46" s="32"/>
      <c r="DB46" s="32"/>
      <c r="DC46" s="32"/>
      <c r="DD46" s="32"/>
      <c r="DE46" s="32"/>
      <c r="DF46" s="32"/>
      <c r="DG46" s="32"/>
      <c r="DH46" s="32"/>
      <c r="DI46" s="32"/>
      <c r="DJ46" s="32"/>
      <c r="DK46" s="32"/>
      <c r="DL46" s="32"/>
      <c r="DM46" s="32"/>
      <c r="DN46" s="32"/>
      <c r="DO46" s="32"/>
      <c r="DP46" s="32"/>
      <c r="DQ46" s="32"/>
      <c r="DR46" s="32"/>
      <c r="DS46" s="32"/>
      <c r="DT46" s="32"/>
      <c r="DU46" s="32"/>
      <c r="DV46" s="32"/>
      <c r="DW46" s="32"/>
      <c r="DX46" s="32"/>
      <c r="DY46" s="32"/>
      <c r="DZ46" s="32"/>
      <c r="EA46" s="32"/>
      <c r="EB46" s="32"/>
      <c r="EC46" s="32"/>
      <c r="ED46" s="32"/>
      <c r="EE46" s="32"/>
      <c r="EF46" s="32"/>
      <c r="EG46" s="32"/>
      <c r="EH46" s="32"/>
      <c r="EI46" s="32"/>
      <c r="EJ46" s="32"/>
      <c r="EK46" s="32"/>
      <c r="EL46" s="32"/>
      <c r="EM46" s="32"/>
      <c r="EN46" s="32"/>
      <c r="EO46" s="32"/>
      <c r="EP46" s="32"/>
      <c r="EQ46" s="32"/>
      <c r="ER46" s="32"/>
      <c r="ES46" s="32"/>
      <c r="ET46" s="32"/>
      <c r="EU46" s="32"/>
      <c r="EV46" s="32"/>
      <c r="EW46" s="32"/>
      <c r="EX46" s="32"/>
      <c r="EY46" s="32"/>
      <c r="EZ46" s="32"/>
      <c r="FA46" s="32"/>
      <c r="FB46" s="32"/>
      <c r="FC46" s="32"/>
      <c r="FD46" s="32"/>
      <c r="FE46" s="32"/>
      <c r="FF46" s="32"/>
      <c r="FG46" s="32"/>
      <c r="FH46" s="32"/>
      <c r="FI46" s="32"/>
      <c r="FJ46" s="32"/>
      <c r="FK46" s="32"/>
      <c r="FL46" s="32"/>
      <c r="FM46" s="32"/>
      <c r="FN46" s="32"/>
      <c r="FO46" s="32"/>
      <c r="FP46" s="32"/>
      <c r="FQ46" s="32"/>
      <c r="FR46" s="32"/>
      <c r="FS46" s="32"/>
      <c r="FT46" s="32"/>
      <c r="FU46" s="32"/>
      <c r="FV46" s="32"/>
      <c r="FW46" s="32"/>
      <c r="FX46" s="32"/>
      <c r="FY46" s="32"/>
      <c r="FZ46" s="32"/>
      <c r="GA46" s="32"/>
      <c r="GB46" s="32"/>
      <c r="GC46" s="32"/>
      <c r="GD46" s="32"/>
      <c r="GE46" s="32"/>
      <c r="GF46" s="32"/>
      <c r="GG46" s="32"/>
      <c r="GH46" s="32"/>
      <c r="GI46" s="32"/>
      <c r="GJ46" s="32"/>
      <c r="GK46" s="32"/>
      <c r="GL46" s="32"/>
      <c r="GM46" s="32"/>
      <c r="GN46" s="32"/>
      <c r="GO46" s="32"/>
      <c r="GP46" s="32"/>
      <c r="GQ46" s="32"/>
      <c r="GR46" s="32"/>
      <c r="GS46" s="32"/>
      <c r="GT46" s="32"/>
      <c r="GU46" s="32"/>
      <c r="GV46" s="32"/>
      <c r="GW46" s="32"/>
      <c r="GX46" s="32"/>
      <c r="GY46" s="32"/>
      <c r="GZ46" s="32"/>
      <c r="HA46" s="32"/>
      <c r="HB46" s="32"/>
      <c r="HC46" s="32"/>
      <c r="HD46" s="32"/>
      <c r="HE46" s="32"/>
      <c r="HF46" s="32"/>
      <c r="HG46" s="32"/>
      <c r="HH46" s="32"/>
      <c r="HI46" s="32"/>
      <c r="HJ46" s="32"/>
      <c r="HK46" s="32"/>
      <c r="HL46" s="32"/>
      <c r="HM46" s="32"/>
      <c r="HN46" s="32"/>
      <c r="HO46" s="32"/>
      <c r="HP46" s="32"/>
      <c r="HQ46" s="32"/>
      <c r="HR46" s="32"/>
      <c r="HS46" s="32"/>
      <c r="HT46" s="32"/>
      <c r="HU46" s="32"/>
      <c r="HV46" s="32"/>
      <c r="HW46" s="32"/>
      <c r="HX46" s="32"/>
      <c r="HY46" s="32"/>
      <c r="HZ46" s="32"/>
      <c r="IA46" s="32"/>
      <c r="IB46" s="32"/>
      <c r="IC46" s="32"/>
      <c r="ID46" s="32"/>
      <c r="IE46" s="32"/>
      <c r="IF46" s="32"/>
      <c r="IG46" s="32"/>
      <c r="IH46" s="32"/>
      <c r="II46" s="32"/>
      <c r="IJ46" s="32"/>
      <c r="IK46" s="32"/>
      <c r="IL46" s="32"/>
      <c r="IM46" s="32"/>
      <c r="IN46" s="32"/>
      <c r="IO46" s="32"/>
      <c r="IP46" s="32"/>
      <c r="IQ46" s="32"/>
      <c r="IR46" s="32"/>
    </row>
    <row r="47" spans="1:252" s="1" customFormat="1" ht="17.25" customHeight="1">
      <c r="A47" s="1541"/>
      <c r="B47" s="1542"/>
      <c r="C47" s="1552"/>
      <c r="D47" s="468"/>
      <c r="E47" s="127"/>
      <c r="F47" s="468"/>
      <c r="G47" s="468"/>
      <c r="H47" s="468"/>
      <c r="I47" s="468"/>
      <c r="J47" s="1538"/>
      <c r="K47" s="94"/>
      <c r="L47" s="468"/>
      <c r="M47" s="1533"/>
      <c r="N47" s="1533"/>
      <c r="O47" s="1533"/>
      <c r="P47" s="1528"/>
      <c r="Q47" s="1530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2"/>
      <c r="BP47" s="32"/>
      <c r="BQ47" s="32"/>
      <c r="BR47" s="32"/>
      <c r="BS47" s="32"/>
      <c r="BT47" s="32"/>
      <c r="BU47" s="32"/>
      <c r="BV47" s="32"/>
      <c r="BW47" s="32"/>
      <c r="BX47" s="32"/>
      <c r="BY47" s="32"/>
      <c r="BZ47" s="32"/>
      <c r="CA47" s="32"/>
      <c r="CB47" s="32"/>
      <c r="CC47" s="32"/>
      <c r="CD47" s="32"/>
      <c r="CE47" s="32"/>
      <c r="CF47" s="32"/>
      <c r="CG47" s="32"/>
      <c r="CH47" s="32"/>
      <c r="CI47" s="32"/>
      <c r="CJ47" s="32"/>
      <c r="CK47" s="32"/>
      <c r="CL47" s="32"/>
      <c r="CM47" s="32"/>
      <c r="CN47" s="32"/>
      <c r="CO47" s="32"/>
      <c r="CP47" s="32"/>
      <c r="CQ47" s="32"/>
      <c r="CR47" s="32"/>
      <c r="CS47" s="32"/>
      <c r="CT47" s="32"/>
      <c r="CU47" s="32"/>
      <c r="CV47" s="32"/>
      <c r="CW47" s="32"/>
      <c r="CX47" s="32"/>
      <c r="CY47" s="32"/>
      <c r="CZ47" s="32"/>
      <c r="DA47" s="32"/>
      <c r="DB47" s="32"/>
      <c r="DC47" s="32"/>
      <c r="DD47" s="32"/>
      <c r="DE47" s="32"/>
      <c r="DF47" s="32"/>
      <c r="DG47" s="32"/>
      <c r="DH47" s="32"/>
      <c r="DI47" s="32"/>
      <c r="DJ47" s="32"/>
      <c r="DK47" s="32"/>
      <c r="DL47" s="32"/>
      <c r="DM47" s="32"/>
      <c r="DN47" s="32"/>
      <c r="DO47" s="32"/>
      <c r="DP47" s="32"/>
      <c r="DQ47" s="32"/>
      <c r="DR47" s="32"/>
      <c r="DS47" s="32"/>
      <c r="DT47" s="32"/>
      <c r="DU47" s="32"/>
      <c r="DV47" s="32"/>
      <c r="DW47" s="32"/>
      <c r="DX47" s="32"/>
      <c r="DY47" s="32"/>
      <c r="DZ47" s="32"/>
      <c r="EA47" s="32"/>
      <c r="EB47" s="32"/>
      <c r="EC47" s="32"/>
      <c r="ED47" s="32"/>
      <c r="EE47" s="32"/>
      <c r="EF47" s="32"/>
      <c r="EG47" s="32"/>
      <c r="EH47" s="32"/>
      <c r="EI47" s="32"/>
      <c r="EJ47" s="32"/>
      <c r="EK47" s="32"/>
      <c r="EL47" s="32"/>
      <c r="EM47" s="32"/>
      <c r="EN47" s="32"/>
      <c r="EO47" s="32"/>
      <c r="EP47" s="32"/>
      <c r="EQ47" s="32"/>
      <c r="ER47" s="32"/>
      <c r="ES47" s="32"/>
      <c r="ET47" s="32"/>
      <c r="EU47" s="32"/>
      <c r="EV47" s="32"/>
      <c r="EW47" s="32"/>
      <c r="EX47" s="32"/>
      <c r="EY47" s="32"/>
      <c r="EZ47" s="32"/>
      <c r="FA47" s="32"/>
      <c r="FB47" s="32"/>
      <c r="FC47" s="32"/>
      <c r="FD47" s="32"/>
      <c r="FE47" s="32"/>
      <c r="FF47" s="32"/>
      <c r="FG47" s="32"/>
      <c r="FH47" s="32"/>
      <c r="FI47" s="32"/>
      <c r="FJ47" s="32"/>
      <c r="FK47" s="32"/>
      <c r="FL47" s="32"/>
      <c r="FM47" s="32"/>
      <c r="FN47" s="32"/>
      <c r="FO47" s="32"/>
      <c r="FP47" s="32"/>
      <c r="FQ47" s="32"/>
      <c r="FR47" s="32"/>
      <c r="FS47" s="32"/>
      <c r="FT47" s="32"/>
      <c r="FU47" s="32"/>
      <c r="FV47" s="32"/>
      <c r="FW47" s="32"/>
      <c r="FX47" s="32"/>
      <c r="FY47" s="32"/>
      <c r="FZ47" s="32"/>
      <c r="GA47" s="32"/>
      <c r="GB47" s="32"/>
      <c r="GC47" s="32"/>
      <c r="GD47" s="32"/>
      <c r="GE47" s="32"/>
      <c r="GF47" s="32"/>
      <c r="GG47" s="32"/>
      <c r="GH47" s="32"/>
      <c r="GI47" s="32"/>
      <c r="GJ47" s="32"/>
      <c r="GK47" s="32"/>
      <c r="GL47" s="32"/>
      <c r="GM47" s="32"/>
      <c r="GN47" s="32"/>
      <c r="GO47" s="32"/>
      <c r="GP47" s="32"/>
      <c r="GQ47" s="32"/>
      <c r="GR47" s="32"/>
      <c r="GS47" s="32"/>
      <c r="GT47" s="32"/>
      <c r="GU47" s="32"/>
      <c r="GV47" s="32"/>
      <c r="GW47" s="32"/>
      <c r="GX47" s="32"/>
      <c r="GY47" s="32"/>
      <c r="GZ47" s="32"/>
      <c r="HA47" s="32"/>
      <c r="HB47" s="32"/>
      <c r="HC47" s="32"/>
      <c r="HD47" s="32"/>
      <c r="HE47" s="32"/>
      <c r="HF47" s="32"/>
      <c r="HG47" s="32"/>
      <c r="HH47" s="32"/>
      <c r="HI47" s="32"/>
      <c r="HJ47" s="32"/>
      <c r="HK47" s="32"/>
      <c r="HL47" s="32"/>
      <c r="HM47" s="32"/>
      <c r="HN47" s="32"/>
      <c r="HO47" s="32"/>
      <c r="HP47" s="32"/>
      <c r="HQ47" s="32"/>
      <c r="HR47" s="32"/>
      <c r="HS47" s="32"/>
      <c r="HT47" s="32"/>
      <c r="HU47" s="32"/>
      <c r="HV47" s="32"/>
      <c r="HW47" s="32"/>
      <c r="HX47" s="32"/>
      <c r="HY47" s="32"/>
      <c r="HZ47" s="32"/>
      <c r="IA47" s="32"/>
      <c r="IB47" s="32"/>
      <c r="IC47" s="32"/>
      <c r="ID47" s="32"/>
      <c r="IE47" s="32"/>
      <c r="IF47" s="32"/>
      <c r="IG47" s="32"/>
      <c r="IH47" s="32"/>
      <c r="II47" s="32"/>
      <c r="IJ47" s="32"/>
      <c r="IK47" s="32"/>
      <c r="IL47" s="32"/>
      <c r="IM47" s="32"/>
      <c r="IN47" s="32"/>
      <c r="IO47" s="32"/>
      <c r="IP47" s="32"/>
      <c r="IQ47" s="32"/>
      <c r="IR47" s="32"/>
    </row>
    <row r="48" spans="1:252" s="1" customFormat="1" ht="17.25" customHeight="1">
      <c r="A48" s="1541"/>
      <c r="B48" s="1542"/>
      <c r="C48" s="1541" t="s">
        <v>498</v>
      </c>
      <c r="D48" s="468">
        <v>38</v>
      </c>
      <c r="E48" s="88" t="s">
        <v>164</v>
      </c>
      <c r="F48" s="468"/>
      <c r="G48" s="468"/>
      <c r="H48" s="468"/>
      <c r="I48" s="468"/>
      <c r="J48" s="1538"/>
      <c r="K48" s="94"/>
      <c r="L48" s="468"/>
      <c r="M48" s="1533"/>
      <c r="N48" s="1533"/>
      <c r="O48" s="1533"/>
      <c r="P48" s="1528"/>
      <c r="Q48" s="1530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2"/>
      <c r="BP48" s="32"/>
      <c r="BQ48" s="32"/>
      <c r="BR48" s="32"/>
      <c r="BS48" s="32"/>
      <c r="BT48" s="32"/>
      <c r="BU48" s="32"/>
      <c r="BV48" s="32"/>
      <c r="BW48" s="32"/>
      <c r="BX48" s="32"/>
      <c r="BY48" s="32"/>
      <c r="BZ48" s="32"/>
      <c r="CA48" s="32"/>
      <c r="CB48" s="32"/>
      <c r="CC48" s="32"/>
      <c r="CD48" s="32"/>
      <c r="CE48" s="32"/>
      <c r="CF48" s="32"/>
      <c r="CG48" s="32"/>
      <c r="CH48" s="32"/>
      <c r="CI48" s="32"/>
      <c r="CJ48" s="32"/>
      <c r="CK48" s="32"/>
      <c r="CL48" s="32"/>
      <c r="CM48" s="32"/>
      <c r="CN48" s="32"/>
      <c r="CO48" s="32"/>
      <c r="CP48" s="32"/>
      <c r="CQ48" s="32"/>
      <c r="CR48" s="32"/>
      <c r="CS48" s="32"/>
      <c r="CT48" s="32"/>
      <c r="CU48" s="32"/>
      <c r="CV48" s="32"/>
      <c r="CW48" s="32"/>
      <c r="CX48" s="32"/>
      <c r="CY48" s="32"/>
      <c r="CZ48" s="32"/>
      <c r="DA48" s="32"/>
      <c r="DB48" s="32"/>
      <c r="DC48" s="32"/>
      <c r="DD48" s="32"/>
      <c r="DE48" s="32"/>
      <c r="DF48" s="32"/>
      <c r="DG48" s="32"/>
      <c r="DH48" s="32"/>
      <c r="DI48" s="32"/>
      <c r="DJ48" s="32"/>
      <c r="DK48" s="32"/>
      <c r="DL48" s="32"/>
      <c r="DM48" s="32"/>
      <c r="DN48" s="32"/>
      <c r="DO48" s="32"/>
      <c r="DP48" s="32"/>
      <c r="DQ48" s="32"/>
      <c r="DR48" s="32"/>
      <c r="DS48" s="32"/>
      <c r="DT48" s="32"/>
      <c r="DU48" s="32"/>
      <c r="DV48" s="32"/>
      <c r="DW48" s="32"/>
      <c r="DX48" s="32"/>
      <c r="DY48" s="32"/>
      <c r="DZ48" s="32"/>
      <c r="EA48" s="32"/>
      <c r="EB48" s="32"/>
      <c r="EC48" s="32"/>
      <c r="ED48" s="32"/>
      <c r="EE48" s="32"/>
      <c r="EF48" s="32"/>
      <c r="EG48" s="32"/>
      <c r="EH48" s="32"/>
      <c r="EI48" s="32"/>
      <c r="EJ48" s="32"/>
      <c r="EK48" s="32"/>
      <c r="EL48" s="32"/>
      <c r="EM48" s="32"/>
      <c r="EN48" s="32"/>
      <c r="EO48" s="32"/>
      <c r="EP48" s="32"/>
      <c r="EQ48" s="32"/>
      <c r="ER48" s="32"/>
      <c r="ES48" s="32"/>
      <c r="ET48" s="32"/>
      <c r="EU48" s="32"/>
      <c r="EV48" s="32"/>
      <c r="EW48" s="32"/>
      <c r="EX48" s="32"/>
      <c r="EY48" s="32"/>
      <c r="EZ48" s="32"/>
      <c r="FA48" s="32"/>
      <c r="FB48" s="32"/>
      <c r="FC48" s="32"/>
      <c r="FD48" s="32"/>
      <c r="FE48" s="32"/>
      <c r="FF48" s="32"/>
      <c r="FG48" s="32"/>
      <c r="FH48" s="32"/>
      <c r="FI48" s="32"/>
      <c r="FJ48" s="32"/>
      <c r="FK48" s="32"/>
      <c r="FL48" s="32"/>
      <c r="FM48" s="32"/>
      <c r="FN48" s="32"/>
      <c r="FO48" s="32"/>
      <c r="FP48" s="32"/>
      <c r="FQ48" s="32"/>
      <c r="FR48" s="32"/>
      <c r="FS48" s="32"/>
      <c r="FT48" s="32"/>
      <c r="FU48" s="32"/>
      <c r="FV48" s="32"/>
      <c r="FW48" s="32"/>
      <c r="FX48" s="32"/>
      <c r="FY48" s="32"/>
      <c r="FZ48" s="32"/>
      <c r="GA48" s="32"/>
      <c r="GB48" s="32"/>
      <c r="GC48" s="32"/>
      <c r="GD48" s="32"/>
      <c r="GE48" s="32"/>
      <c r="GF48" s="32"/>
      <c r="GG48" s="32"/>
      <c r="GH48" s="32"/>
      <c r="GI48" s="32"/>
      <c r="GJ48" s="32"/>
      <c r="GK48" s="32"/>
      <c r="GL48" s="32"/>
      <c r="GM48" s="32"/>
      <c r="GN48" s="32"/>
      <c r="GO48" s="32"/>
      <c r="GP48" s="32"/>
      <c r="GQ48" s="32"/>
      <c r="GR48" s="32"/>
      <c r="GS48" s="32"/>
      <c r="GT48" s="32"/>
      <c r="GU48" s="32"/>
      <c r="GV48" s="32"/>
      <c r="GW48" s="32"/>
      <c r="GX48" s="32"/>
      <c r="GY48" s="32"/>
      <c r="GZ48" s="32"/>
      <c r="HA48" s="32"/>
      <c r="HB48" s="32"/>
      <c r="HC48" s="32"/>
      <c r="HD48" s="32"/>
      <c r="HE48" s="32"/>
      <c r="HF48" s="32"/>
      <c r="HG48" s="32"/>
      <c r="HH48" s="32"/>
      <c r="HI48" s="32"/>
      <c r="HJ48" s="32"/>
      <c r="HK48" s="32"/>
      <c r="HL48" s="32"/>
      <c r="HM48" s="32"/>
      <c r="HN48" s="32"/>
      <c r="HO48" s="32"/>
      <c r="HP48" s="32"/>
      <c r="HQ48" s="32"/>
      <c r="HR48" s="32"/>
      <c r="HS48" s="32"/>
      <c r="HT48" s="32"/>
      <c r="HU48" s="32"/>
      <c r="HV48" s="32"/>
      <c r="HW48" s="32"/>
      <c r="HX48" s="32"/>
      <c r="HY48" s="32"/>
      <c r="HZ48" s="32"/>
      <c r="IA48" s="32"/>
      <c r="IB48" s="32"/>
      <c r="IC48" s="32"/>
      <c r="ID48" s="32"/>
      <c r="IE48" s="32"/>
      <c r="IF48" s="32"/>
      <c r="IG48" s="32"/>
      <c r="IH48" s="32"/>
      <c r="II48" s="32"/>
      <c r="IJ48" s="32"/>
      <c r="IK48" s="32"/>
      <c r="IL48" s="32"/>
      <c r="IM48" s="32"/>
      <c r="IN48" s="32"/>
      <c r="IO48" s="32"/>
      <c r="IP48" s="32"/>
      <c r="IQ48" s="32"/>
      <c r="IR48" s="32"/>
    </row>
    <row r="49" spans="1:252" s="1" customFormat="1" ht="17.25" customHeight="1">
      <c r="A49" s="1541"/>
      <c r="B49" s="1542"/>
      <c r="C49" s="1541"/>
      <c r="D49" s="468">
        <v>39</v>
      </c>
      <c r="E49" s="88" t="s">
        <v>165</v>
      </c>
      <c r="F49" s="468"/>
      <c r="G49" s="468"/>
      <c r="H49" s="468"/>
      <c r="I49" s="468"/>
      <c r="J49" s="1538"/>
      <c r="K49" s="94"/>
      <c r="L49" s="468"/>
      <c r="M49" s="1533"/>
      <c r="N49" s="1533"/>
      <c r="O49" s="1533"/>
      <c r="P49" s="1528"/>
      <c r="Q49" s="1530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2"/>
      <c r="BP49" s="32"/>
      <c r="BQ49" s="32"/>
      <c r="BR49" s="32"/>
      <c r="BS49" s="32"/>
      <c r="BT49" s="32"/>
      <c r="BU49" s="32"/>
      <c r="BV49" s="32"/>
      <c r="BW49" s="32"/>
      <c r="BX49" s="32"/>
      <c r="BY49" s="32"/>
      <c r="BZ49" s="32"/>
      <c r="CA49" s="32"/>
      <c r="CB49" s="32"/>
      <c r="CC49" s="32"/>
      <c r="CD49" s="32"/>
      <c r="CE49" s="32"/>
      <c r="CF49" s="32"/>
      <c r="CG49" s="32"/>
      <c r="CH49" s="32"/>
      <c r="CI49" s="32"/>
      <c r="CJ49" s="32"/>
      <c r="CK49" s="32"/>
      <c r="CL49" s="32"/>
      <c r="CM49" s="32"/>
      <c r="CN49" s="32"/>
      <c r="CO49" s="32"/>
      <c r="CP49" s="32"/>
      <c r="CQ49" s="32"/>
      <c r="CR49" s="32"/>
      <c r="CS49" s="32"/>
      <c r="CT49" s="32"/>
      <c r="CU49" s="32"/>
      <c r="CV49" s="32"/>
      <c r="CW49" s="32"/>
      <c r="CX49" s="32"/>
      <c r="CY49" s="32"/>
      <c r="CZ49" s="32"/>
      <c r="DA49" s="32"/>
      <c r="DB49" s="32"/>
      <c r="DC49" s="32"/>
      <c r="DD49" s="32"/>
      <c r="DE49" s="32"/>
      <c r="DF49" s="32"/>
      <c r="DG49" s="32"/>
      <c r="DH49" s="32"/>
      <c r="DI49" s="32"/>
      <c r="DJ49" s="32"/>
      <c r="DK49" s="32"/>
      <c r="DL49" s="32"/>
      <c r="DM49" s="32"/>
      <c r="DN49" s="32"/>
      <c r="DO49" s="32"/>
      <c r="DP49" s="32"/>
      <c r="DQ49" s="32"/>
      <c r="DR49" s="32"/>
      <c r="DS49" s="32"/>
      <c r="DT49" s="32"/>
      <c r="DU49" s="32"/>
      <c r="DV49" s="32"/>
      <c r="DW49" s="32"/>
      <c r="DX49" s="32"/>
      <c r="DY49" s="32"/>
      <c r="DZ49" s="32"/>
      <c r="EA49" s="32"/>
      <c r="EB49" s="32"/>
      <c r="EC49" s="32"/>
      <c r="ED49" s="32"/>
      <c r="EE49" s="32"/>
      <c r="EF49" s="32"/>
      <c r="EG49" s="32"/>
      <c r="EH49" s="32"/>
      <c r="EI49" s="32"/>
      <c r="EJ49" s="32"/>
      <c r="EK49" s="32"/>
      <c r="EL49" s="32"/>
      <c r="EM49" s="32"/>
      <c r="EN49" s="32"/>
      <c r="EO49" s="32"/>
      <c r="EP49" s="32"/>
      <c r="EQ49" s="32"/>
      <c r="ER49" s="32"/>
      <c r="ES49" s="32"/>
      <c r="ET49" s="32"/>
      <c r="EU49" s="32"/>
      <c r="EV49" s="32"/>
      <c r="EW49" s="32"/>
      <c r="EX49" s="32"/>
      <c r="EY49" s="32"/>
      <c r="EZ49" s="32"/>
      <c r="FA49" s="32"/>
      <c r="FB49" s="32"/>
      <c r="FC49" s="32"/>
      <c r="FD49" s="32"/>
      <c r="FE49" s="32"/>
      <c r="FF49" s="32"/>
      <c r="FG49" s="32"/>
      <c r="FH49" s="32"/>
      <c r="FI49" s="32"/>
      <c r="FJ49" s="32"/>
      <c r="FK49" s="32"/>
      <c r="FL49" s="32"/>
      <c r="FM49" s="32"/>
      <c r="FN49" s="32"/>
      <c r="FO49" s="32"/>
      <c r="FP49" s="32"/>
      <c r="FQ49" s="32"/>
      <c r="FR49" s="32"/>
      <c r="FS49" s="32"/>
      <c r="FT49" s="32"/>
      <c r="FU49" s="32"/>
      <c r="FV49" s="32"/>
      <c r="FW49" s="32"/>
      <c r="FX49" s="32"/>
      <c r="FY49" s="32"/>
      <c r="FZ49" s="32"/>
      <c r="GA49" s="32"/>
      <c r="GB49" s="32"/>
      <c r="GC49" s="32"/>
      <c r="GD49" s="32"/>
      <c r="GE49" s="32"/>
      <c r="GF49" s="32"/>
      <c r="GG49" s="32"/>
      <c r="GH49" s="32"/>
      <c r="GI49" s="32"/>
      <c r="GJ49" s="32"/>
      <c r="GK49" s="32"/>
      <c r="GL49" s="32"/>
      <c r="GM49" s="32"/>
      <c r="GN49" s="32"/>
      <c r="GO49" s="32"/>
      <c r="GP49" s="32"/>
      <c r="GQ49" s="32"/>
      <c r="GR49" s="32"/>
      <c r="GS49" s="32"/>
      <c r="GT49" s="32"/>
      <c r="GU49" s="32"/>
      <c r="GV49" s="32"/>
      <c r="GW49" s="32"/>
      <c r="GX49" s="32"/>
      <c r="GY49" s="32"/>
      <c r="GZ49" s="32"/>
      <c r="HA49" s="32"/>
      <c r="HB49" s="32"/>
      <c r="HC49" s="32"/>
      <c r="HD49" s="32"/>
      <c r="HE49" s="32"/>
      <c r="HF49" s="32"/>
      <c r="HG49" s="32"/>
      <c r="HH49" s="32"/>
      <c r="HI49" s="32"/>
      <c r="HJ49" s="32"/>
      <c r="HK49" s="32"/>
      <c r="HL49" s="32"/>
      <c r="HM49" s="32"/>
      <c r="HN49" s="32"/>
      <c r="HO49" s="32"/>
      <c r="HP49" s="32"/>
      <c r="HQ49" s="32"/>
      <c r="HR49" s="32"/>
      <c r="HS49" s="32"/>
      <c r="HT49" s="32"/>
      <c r="HU49" s="32"/>
      <c r="HV49" s="32"/>
      <c r="HW49" s="32"/>
      <c r="HX49" s="32"/>
      <c r="HY49" s="32"/>
      <c r="HZ49" s="32"/>
      <c r="IA49" s="32"/>
      <c r="IB49" s="32"/>
      <c r="IC49" s="32"/>
      <c r="ID49" s="32"/>
      <c r="IE49" s="32"/>
      <c r="IF49" s="32"/>
      <c r="IG49" s="32"/>
      <c r="IH49" s="32"/>
      <c r="II49" s="32"/>
      <c r="IJ49" s="32"/>
      <c r="IK49" s="32"/>
      <c r="IL49" s="32"/>
      <c r="IM49" s="32"/>
      <c r="IN49" s="32"/>
      <c r="IO49" s="32"/>
      <c r="IP49" s="32"/>
      <c r="IQ49" s="32"/>
      <c r="IR49" s="32"/>
    </row>
    <row r="50" spans="1:252" s="1" customFormat="1" ht="17.25" customHeight="1">
      <c r="A50" s="1541"/>
      <c r="B50" s="1542"/>
      <c r="C50" s="1541"/>
      <c r="D50" s="468">
        <v>40</v>
      </c>
      <c r="E50" s="87" t="s">
        <v>166</v>
      </c>
      <c r="F50" s="468"/>
      <c r="G50" s="468"/>
      <c r="H50" s="468"/>
      <c r="I50" s="468"/>
      <c r="J50" s="1538"/>
      <c r="K50" s="94"/>
      <c r="L50" s="468"/>
      <c r="M50" s="1533"/>
      <c r="N50" s="1533"/>
      <c r="O50" s="1533"/>
      <c r="P50" s="1528"/>
      <c r="Q50" s="1530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2"/>
      <c r="BP50" s="32"/>
      <c r="BQ50" s="32"/>
      <c r="BR50" s="32"/>
      <c r="BS50" s="32"/>
      <c r="BT50" s="32"/>
      <c r="BU50" s="32"/>
      <c r="BV50" s="32"/>
      <c r="BW50" s="32"/>
      <c r="BX50" s="32"/>
      <c r="BY50" s="32"/>
      <c r="BZ50" s="32"/>
      <c r="CA50" s="32"/>
      <c r="CB50" s="32"/>
      <c r="CC50" s="32"/>
      <c r="CD50" s="32"/>
      <c r="CE50" s="32"/>
      <c r="CF50" s="32"/>
      <c r="CG50" s="32"/>
      <c r="CH50" s="32"/>
      <c r="CI50" s="32"/>
      <c r="CJ50" s="32"/>
      <c r="CK50" s="32"/>
      <c r="CL50" s="32"/>
      <c r="CM50" s="32"/>
      <c r="CN50" s="32"/>
      <c r="CO50" s="32"/>
      <c r="CP50" s="32"/>
      <c r="CQ50" s="32"/>
      <c r="CR50" s="32"/>
      <c r="CS50" s="32"/>
      <c r="CT50" s="32"/>
      <c r="CU50" s="32"/>
      <c r="CV50" s="32"/>
      <c r="CW50" s="32"/>
      <c r="CX50" s="32"/>
      <c r="CY50" s="32"/>
      <c r="CZ50" s="32"/>
      <c r="DA50" s="32"/>
      <c r="DB50" s="32"/>
      <c r="DC50" s="32"/>
      <c r="DD50" s="32"/>
      <c r="DE50" s="32"/>
      <c r="DF50" s="32"/>
      <c r="DG50" s="32"/>
      <c r="DH50" s="32"/>
      <c r="DI50" s="32"/>
      <c r="DJ50" s="32"/>
      <c r="DK50" s="32"/>
      <c r="DL50" s="32"/>
      <c r="DM50" s="32"/>
      <c r="DN50" s="32"/>
      <c r="DO50" s="32"/>
      <c r="DP50" s="32"/>
      <c r="DQ50" s="32"/>
      <c r="DR50" s="32"/>
      <c r="DS50" s="32"/>
      <c r="DT50" s="32"/>
      <c r="DU50" s="32"/>
      <c r="DV50" s="32"/>
      <c r="DW50" s="32"/>
      <c r="DX50" s="32"/>
      <c r="DY50" s="32"/>
      <c r="DZ50" s="32"/>
      <c r="EA50" s="32"/>
      <c r="EB50" s="32"/>
      <c r="EC50" s="32"/>
      <c r="ED50" s="32"/>
      <c r="EE50" s="32"/>
      <c r="EF50" s="32"/>
      <c r="EG50" s="32"/>
      <c r="EH50" s="32"/>
      <c r="EI50" s="32"/>
      <c r="EJ50" s="32"/>
      <c r="EK50" s="32"/>
      <c r="EL50" s="32"/>
      <c r="EM50" s="32"/>
      <c r="EN50" s="32"/>
      <c r="EO50" s="32"/>
      <c r="EP50" s="32"/>
      <c r="EQ50" s="32"/>
      <c r="ER50" s="32"/>
      <c r="ES50" s="32"/>
      <c r="ET50" s="32"/>
      <c r="EU50" s="32"/>
      <c r="EV50" s="32"/>
      <c r="EW50" s="32"/>
      <c r="EX50" s="32"/>
      <c r="EY50" s="32"/>
      <c r="EZ50" s="32"/>
      <c r="FA50" s="32"/>
      <c r="FB50" s="32"/>
      <c r="FC50" s="32"/>
      <c r="FD50" s="32"/>
      <c r="FE50" s="32"/>
      <c r="FF50" s="32"/>
      <c r="FG50" s="32"/>
      <c r="FH50" s="32"/>
      <c r="FI50" s="32"/>
      <c r="FJ50" s="32"/>
      <c r="FK50" s="32"/>
      <c r="FL50" s="32"/>
      <c r="FM50" s="32"/>
      <c r="FN50" s="32"/>
      <c r="FO50" s="32"/>
      <c r="FP50" s="32"/>
      <c r="FQ50" s="32"/>
      <c r="FR50" s="32"/>
      <c r="FS50" s="32"/>
      <c r="FT50" s="32"/>
      <c r="FU50" s="32"/>
      <c r="FV50" s="32"/>
      <c r="FW50" s="32"/>
      <c r="FX50" s="32"/>
      <c r="FY50" s="32"/>
      <c r="FZ50" s="32"/>
      <c r="GA50" s="32"/>
      <c r="GB50" s="32"/>
      <c r="GC50" s="32"/>
      <c r="GD50" s="32"/>
      <c r="GE50" s="32"/>
      <c r="GF50" s="32"/>
      <c r="GG50" s="32"/>
      <c r="GH50" s="32"/>
      <c r="GI50" s="32"/>
      <c r="GJ50" s="32"/>
      <c r="GK50" s="32"/>
      <c r="GL50" s="32"/>
      <c r="GM50" s="32"/>
      <c r="GN50" s="32"/>
      <c r="GO50" s="32"/>
      <c r="GP50" s="32"/>
      <c r="GQ50" s="32"/>
      <c r="GR50" s="32"/>
      <c r="GS50" s="32"/>
      <c r="GT50" s="32"/>
      <c r="GU50" s="32"/>
      <c r="GV50" s="32"/>
      <c r="GW50" s="32"/>
      <c r="GX50" s="32"/>
      <c r="GY50" s="32"/>
      <c r="GZ50" s="32"/>
      <c r="HA50" s="32"/>
      <c r="HB50" s="32"/>
      <c r="HC50" s="32"/>
      <c r="HD50" s="32"/>
      <c r="HE50" s="32"/>
      <c r="HF50" s="32"/>
      <c r="HG50" s="32"/>
      <c r="HH50" s="32"/>
      <c r="HI50" s="32"/>
      <c r="HJ50" s="32"/>
      <c r="HK50" s="32"/>
      <c r="HL50" s="32"/>
      <c r="HM50" s="32"/>
      <c r="HN50" s="32"/>
      <c r="HO50" s="32"/>
      <c r="HP50" s="32"/>
      <c r="HQ50" s="32"/>
      <c r="HR50" s="32"/>
      <c r="HS50" s="32"/>
      <c r="HT50" s="32"/>
      <c r="HU50" s="32"/>
      <c r="HV50" s="32"/>
      <c r="HW50" s="32"/>
      <c r="HX50" s="32"/>
      <c r="HY50" s="32"/>
      <c r="HZ50" s="32"/>
      <c r="IA50" s="32"/>
      <c r="IB50" s="32"/>
      <c r="IC50" s="32"/>
      <c r="ID50" s="32"/>
      <c r="IE50" s="32"/>
      <c r="IF50" s="32"/>
      <c r="IG50" s="32"/>
      <c r="IH50" s="32"/>
      <c r="II50" s="32"/>
      <c r="IJ50" s="32"/>
      <c r="IK50" s="32"/>
      <c r="IL50" s="32"/>
      <c r="IM50" s="32"/>
      <c r="IN50" s="32"/>
      <c r="IO50" s="32"/>
      <c r="IP50" s="32"/>
      <c r="IQ50" s="32"/>
      <c r="IR50" s="32"/>
    </row>
    <row r="51" spans="1:252" s="1" customFormat="1" ht="17.25" customHeight="1">
      <c r="A51" s="1541"/>
      <c r="B51" s="1542"/>
      <c r="C51" s="1541"/>
      <c r="D51" s="468">
        <v>41</v>
      </c>
      <c r="E51" s="82" t="s">
        <v>167</v>
      </c>
      <c r="F51" s="468"/>
      <c r="G51" s="468"/>
      <c r="H51" s="468"/>
      <c r="I51" s="468"/>
      <c r="J51" s="1538"/>
      <c r="K51" s="94"/>
      <c r="L51" s="468"/>
      <c r="M51" s="1533"/>
      <c r="N51" s="1533"/>
      <c r="O51" s="1533"/>
      <c r="P51" s="1528"/>
      <c r="Q51" s="1530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2"/>
      <c r="BP51" s="32"/>
      <c r="BQ51" s="32"/>
      <c r="BR51" s="32"/>
      <c r="BS51" s="32"/>
      <c r="BT51" s="32"/>
      <c r="BU51" s="32"/>
      <c r="BV51" s="32"/>
      <c r="BW51" s="32"/>
      <c r="BX51" s="32"/>
      <c r="BY51" s="32"/>
      <c r="BZ51" s="32"/>
      <c r="CA51" s="32"/>
      <c r="CB51" s="32"/>
      <c r="CC51" s="32"/>
      <c r="CD51" s="32"/>
      <c r="CE51" s="32"/>
      <c r="CF51" s="32"/>
      <c r="CG51" s="32"/>
      <c r="CH51" s="32"/>
      <c r="CI51" s="32"/>
      <c r="CJ51" s="32"/>
      <c r="CK51" s="32"/>
      <c r="CL51" s="32"/>
      <c r="CM51" s="32"/>
      <c r="CN51" s="32"/>
      <c r="CO51" s="32"/>
      <c r="CP51" s="32"/>
      <c r="CQ51" s="32"/>
      <c r="CR51" s="32"/>
      <c r="CS51" s="32"/>
      <c r="CT51" s="32"/>
      <c r="CU51" s="32"/>
      <c r="CV51" s="32"/>
      <c r="CW51" s="32"/>
      <c r="CX51" s="32"/>
      <c r="CY51" s="32"/>
      <c r="CZ51" s="32"/>
      <c r="DA51" s="32"/>
      <c r="DB51" s="32"/>
      <c r="DC51" s="32"/>
      <c r="DD51" s="32"/>
      <c r="DE51" s="32"/>
      <c r="DF51" s="32"/>
      <c r="DG51" s="32"/>
      <c r="DH51" s="32"/>
      <c r="DI51" s="32"/>
      <c r="DJ51" s="32"/>
      <c r="DK51" s="32"/>
      <c r="DL51" s="32"/>
      <c r="DM51" s="32"/>
      <c r="DN51" s="32"/>
      <c r="DO51" s="32"/>
      <c r="DP51" s="32"/>
      <c r="DQ51" s="32"/>
      <c r="DR51" s="32"/>
      <c r="DS51" s="32"/>
      <c r="DT51" s="32"/>
      <c r="DU51" s="32"/>
      <c r="DV51" s="32"/>
      <c r="DW51" s="32"/>
      <c r="DX51" s="32"/>
      <c r="DY51" s="32"/>
      <c r="DZ51" s="32"/>
      <c r="EA51" s="32"/>
      <c r="EB51" s="32"/>
      <c r="EC51" s="32"/>
      <c r="ED51" s="32"/>
      <c r="EE51" s="32"/>
      <c r="EF51" s="32"/>
      <c r="EG51" s="32"/>
      <c r="EH51" s="32"/>
      <c r="EI51" s="32"/>
      <c r="EJ51" s="32"/>
      <c r="EK51" s="32"/>
      <c r="EL51" s="32"/>
      <c r="EM51" s="32"/>
      <c r="EN51" s="32"/>
      <c r="EO51" s="32"/>
      <c r="EP51" s="32"/>
      <c r="EQ51" s="32"/>
      <c r="ER51" s="32"/>
      <c r="ES51" s="32"/>
      <c r="ET51" s="32"/>
      <c r="EU51" s="32"/>
      <c r="EV51" s="32"/>
      <c r="EW51" s="32"/>
      <c r="EX51" s="32"/>
      <c r="EY51" s="32"/>
      <c r="EZ51" s="32"/>
      <c r="FA51" s="32"/>
      <c r="FB51" s="32"/>
      <c r="FC51" s="32"/>
      <c r="FD51" s="32"/>
      <c r="FE51" s="32"/>
      <c r="FF51" s="32"/>
      <c r="FG51" s="32"/>
      <c r="FH51" s="32"/>
      <c r="FI51" s="32"/>
      <c r="FJ51" s="32"/>
      <c r="FK51" s="32"/>
      <c r="FL51" s="32"/>
      <c r="FM51" s="32"/>
      <c r="FN51" s="32"/>
      <c r="FO51" s="32"/>
      <c r="FP51" s="32"/>
      <c r="FQ51" s="32"/>
      <c r="FR51" s="32"/>
      <c r="FS51" s="32"/>
      <c r="FT51" s="32"/>
      <c r="FU51" s="32"/>
      <c r="FV51" s="32"/>
      <c r="FW51" s="32"/>
      <c r="FX51" s="32"/>
      <c r="FY51" s="32"/>
      <c r="FZ51" s="32"/>
      <c r="GA51" s="32"/>
      <c r="GB51" s="32"/>
      <c r="GC51" s="32"/>
      <c r="GD51" s="32"/>
      <c r="GE51" s="32"/>
      <c r="GF51" s="32"/>
      <c r="GG51" s="32"/>
      <c r="GH51" s="32"/>
      <c r="GI51" s="32"/>
      <c r="GJ51" s="32"/>
      <c r="GK51" s="32"/>
      <c r="GL51" s="32"/>
      <c r="GM51" s="32"/>
      <c r="GN51" s="32"/>
      <c r="GO51" s="32"/>
      <c r="GP51" s="32"/>
      <c r="GQ51" s="32"/>
      <c r="GR51" s="32"/>
      <c r="GS51" s="32"/>
      <c r="GT51" s="32"/>
      <c r="GU51" s="32"/>
      <c r="GV51" s="32"/>
      <c r="GW51" s="32"/>
      <c r="GX51" s="32"/>
      <c r="GY51" s="32"/>
      <c r="GZ51" s="32"/>
      <c r="HA51" s="32"/>
      <c r="HB51" s="32"/>
      <c r="HC51" s="32"/>
      <c r="HD51" s="32"/>
      <c r="HE51" s="32"/>
      <c r="HF51" s="32"/>
      <c r="HG51" s="32"/>
      <c r="HH51" s="32"/>
      <c r="HI51" s="32"/>
      <c r="HJ51" s="32"/>
      <c r="HK51" s="32"/>
      <c r="HL51" s="32"/>
      <c r="HM51" s="32"/>
      <c r="HN51" s="32"/>
      <c r="HO51" s="32"/>
      <c r="HP51" s="32"/>
      <c r="HQ51" s="32"/>
      <c r="HR51" s="32"/>
      <c r="HS51" s="32"/>
      <c r="HT51" s="32"/>
      <c r="HU51" s="32"/>
      <c r="HV51" s="32"/>
      <c r="HW51" s="32"/>
      <c r="HX51" s="32"/>
      <c r="HY51" s="32"/>
      <c r="HZ51" s="32"/>
      <c r="IA51" s="32"/>
      <c r="IB51" s="32"/>
      <c r="IC51" s="32"/>
      <c r="ID51" s="32"/>
      <c r="IE51" s="32"/>
      <c r="IF51" s="32"/>
      <c r="IG51" s="32"/>
      <c r="IH51" s="32"/>
      <c r="II51" s="32"/>
      <c r="IJ51" s="32"/>
      <c r="IK51" s="32"/>
      <c r="IL51" s="32"/>
      <c r="IM51" s="32"/>
      <c r="IN51" s="32"/>
      <c r="IO51" s="32"/>
      <c r="IP51" s="32"/>
      <c r="IQ51" s="32"/>
      <c r="IR51" s="32"/>
    </row>
    <row r="52" spans="1:252" s="1" customFormat="1" ht="17.25" customHeight="1">
      <c r="A52" s="1541"/>
      <c r="B52" s="1542"/>
      <c r="C52" s="1541"/>
      <c r="D52" s="468">
        <v>42</v>
      </c>
      <c r="E52" s="82" t="s">
        <v>168</v>
      </c>
      <c r="F52" s="468"/>
      <c r="G52" s="468"/>
      <c r="H52" s="468"/>
      <c r="I52" s="468"/>
      <c r="J52" s="1538"/>
      <c r="K52" s="94"/>
      <c r="L52" s="468"/>
      <c r="M52" s="1533"/>
      <c r="N52" s="1533"/>
      <c r="O52" s="1533"/>
      <c r="P52" s="1528"/>
      <c r="Q52" s="1530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2"/>
      <c r="BP52" s="32"/>
      <c r="BQ52" s="32"/>
      <c r="BR52" s="32"/>
      <c r="BS52" s="32"/>
      <c r="BT52" s="32"/>
      <c r="BU52" s="32"/>
      <c r="BV52" s="32"/>
      <c r="BW52" s="32"/>
      <c r="BX52" s="32"/>
      <c r="BY52" s="32"/>
      <c r="BZ52" s="32"/>
      <c r="CA52" s="32"/>
      <c r="CB52" s="32"/>
      <c r="CC52" s="32"/>
      <c r="CD52" s="32"/>
      <c r="CE52" s="32"/>
      <c r="CF52" s="32"/>
      <c r="CG52" s="32"/>
      <c r="CH52" s="32"/>
      <c r="CI52" s="32"/>
      <c r="CJ52" s="32"/>
      <c r="CK52" s="32"/>
      <c r="CL52" s="32"/>
      <c r="CM52" s="32"/>
      <c r="CN52" s="32"/>
      <c r="CO52" s="32"/>
      <c r="CP52" s="32"/>
      <c r="CQ52" s="32"/>
      <c r="CR52" s="32"/>
      <c r="CS52" s="32"/>
      <c r="CT52" s="32"/>
      <c r="CU52" s="32"/>
      <c r="CV52" s="32"/>
      <c r="CW52" s="32"/>
      <c r="CX52" s="32"/>
      <c r="CY52" s="32"/>
      <c r="CZ52" s="32"/>
      <c r="DA52" s="32"/>
      <c r="DB52" s="32"/>
      <c r="DC52" s="32"/>
      <c r="DD52" s="32"/>
      <c r="DE52" s="32"/>
      <c r="DF52" s="32"/>
      <c r="DG52" s="32"/>
      <c r="DH52" s="32"/>
      <c r="DI52" s="32"/>
      <c r="DJ52" s="32"/>
      <c r="DK52" s="32"/>
      <c r="DL52" s="32"/>
      <c r="DM52" s="32"/>
      <c r="DN52" s="32"/>
      <c r="DO52" s="32"/>
      <c r="DP52" s="32"/>
      <c r="DQ52" s="32"/>
      <c r="DR52" s="32"/>
      <c r="DS52" s="32"/>
      <c r="DT52" s="32"/>
      <c r="DU52" s="32"/>
      <c r="DV52" s="32"/>
      <c r="DW52" s="32"/>
      <c r="DX52" s="32"/>
      <c r="DY52" s="32"/>
      <c r="DZ52" s="32"/>
      <c r="EA52" s="32"/>
      <c r="EB52" s="32"/>
      <c r="EC52" s="32"/>
      <c r="ED52" s="32"/>
      <c r="EE52" s="32"/>
      <c r="EF52" s="32"/>
      <c r="EG52" s="32"/>
      <c r="EH52" s="32"/>
      <c r="EI52" s="32"/>
      <c r="EJ52" s="32"/>
      <c r="EK52" s="32"/>
      <c r="EL52" s="32"/>
      <c r="EM52" s="32"/>
      <c r="EN52" s="32"/>
      <c r="EO52" s="32"/>
      <c r="EP52" s="32"/>
      <c r="EQ52" s="32"/>
      <c r="ER52" s="32"/>
      <c r="ES52" s="32"/>
      <c r="ET52" s="32"/>
      <c r="EU52" s="32"/>
      <c r="EV52" s="32"/>
      <c r="EW52" s="32"/>
      <c r="EX52" s="32"/>
      <c r="EY52" s="32"/>
      <c r="EZ52" s="32"/>
      <c r="FA52" s="32"/>
      <c r="FB52" s="32"/>
      <c r="FC52" s="32"/>
      <c r="FD52" s="32"/>
      <c r="FE52" s="32"/>
      <c r="FF52" s="32"/>
      <c r="FG52" s="32"/>
      <c r="FH52" s="32"/>
      <c r="FI52" s="32"/>
      <c r="FJ52" s="32"/>
      <c r="FK52" s="32"/>
      <c r="FL52" s="32"/>
      <c r="FM52" s="32"/>
      <c r="FN52" s="32"/>
      <c r="FO52" s="32"/>
      <c r="FP52" s="32"/>
      <c r="FQ52" s="32"/>
      <c r="FR52" s="32"/>
      <c r="FS52" s="32"/>
      <c r="FT52" s="32"/>
      <c r="FU52" s="32"/>
      <c r="FV52" s="32"/>
      <c r="FW52" s="32"/>
      <c r="FX52" s="32"/>
      <c r="FY52" s="32"/>
      <c r="FZ52" s="32"/>
      <c r="GA52" s="32"/>
      <c r="GB52" s="32"/>
      <c r="GC52" s="32"/>
      <c r="GD52" s="32"/>
      <c r="GE52" s="32"/>
      <c r="GF52" s="32"/>
      <c r="GG52" s="32"/>
      <c r="GH52" s="32"/>
      <c r="GI52" s="32"/>
      <c r="GJ52" s="32"/>
      <c r="GK52" s="32"/>
      <c r="GL52" s="32"/>
      <c r="GM52" s="32"/>
      <c r="GN52" s="32"/>
      <c r="GO52" s="32"/>
      <c r="GP52" s="32"/>
      <c r="GQ52" s="32"/>
      <c r="GR52" s="32"/>
      <c r="GS52" s="32"/>
      <c r="GT52" s="32"/>
      <c r="GU52" s="32"/>
      <c r="GV52" s="32"/>
      <c r="GW52" s="32"/>
      <c r="GX52" s="32"/>
      <c r="GY52" s="32"/>
      <c r="GZ52" s="32"/>
      <c r="HA52" s="32"/>
      <c r="HB52" s="32"/>
      <c r="HC52" s="32"/>
      <c r="HD52" s="32"/>
      <c r="HE52" s="32"/>
      <c r="HF52" s="32"/>
      <c r="HG52" s="32"/>
      <c r="HH52" s="32"/>
      <c r="HI52" s="32"/>
      <c r="HJ52" s="32"/>
      <c r="HK52" s="32"/>
      <c r="HL52" s="32"/>
      <c r="HM52" s="32"/>
      <c r="HN52" s="32"/>
      <c r="HO52" s="32"/>
      <c r="HP52" s="32"/>
      <c r="HQ52" s="32"/>
      <c r="HR52" s="32"/>
      <c r="HS52" s="32"/>
      <c r="HT52" s="32"/>
      <c r="HU52" s="32"/>
      <c r="HV52" s="32"/>
      <c r="HW52" s="32"/>
      <c r="HX52" s="32"/>
      <c r="HY52" s="32"/>
      <c r="HZ52" s="32"/>
      <c r="IA52" s="32"/>
      <c r="IB52" s="32"/>
      <c r="IC52" s="32"/>
      <c r="ID52" s="32"/>
      <c r="IE52" s="32"/>
      <c r="IF52" s="32"/>
      <c r="IG52" s="32"/>
      <c r="IH52" s="32"/>
      <c r="II52" s="32"/>
      <c r="IJ52" s="32"/>
      <c r="IK52" s="32"/>
      <c r="IL52" s="32"/>
      <c r="IM52" s="32"/>
      <c r="IN52" s="32"/>
      <c r="IO52" s="32"/>
      <c r="IP52" s="32"/>
      <c r="IQ52" s="32"/>
      <c r="IR52" s="32"/>
    </row>
    <row r="53" spans="1:252" s="1" customFormat="1" ht="17.25" customHeight="1">
      <c r="A53" s="1541"/>
      <c r="B53" s="1542"/>
      <c r="C53" s="1541"/>
      <c r="D53" s="468">
        <v>43</v>
      </c>
      <c r="E53" s="82" t="s">
        <v>169</v>
      </c>
      <c r="F53" s="468"/>
      <c r="G53" s="468"/>
      <c r="H53" s="468"/>
      <c r="I53" s="468"/>
      <c r="J53" s="1538"/>
      <c r="K53" s="94"/>
      <c r="L53" s="468"/>
      <c r="M53" s="1533"/>
      <c r="N53" s="1533"/>
      <c r="O53" s="1533"/>
      <c r="P53" s="1528"/>
      <c r="Q53" s="1530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2"/>
      <c r="BP53" s="32"/>
      <c r="BQ53" s="32"/>
      <c r="BR53" s="32"/>
      <c r="BS53" s="32"/>
      <c r="BT53" s="32"/>
      <c r="BU53" s="32"/>
      <c r="BV53" s="32"/>
      <c r="BW53" s="32"/>
      <c r="BX53" s="32"/>
      <c r="BY53" s="32"/>
      <c r="BZ53" s="32"/>
      <c r="CA53" s="32"/>
      <c r="CB53" s="32"/>
      <c r="CC53" s="32"/>
      <c r="CD53" s="32"/>
      <c r="CE53" s="32"/>
      <c r="CF53" s="32"/>
      <c r="CG53" s="32"/>
      <c r="CH53" s="32"/>
      <c r="CI53" s="32"/>
      <c r="CJ53" s="32"/>
      <c r="CK53" s="32"/>
      <c r="CL53" s="32"/>
      <c r="CM53" s="32"/>
      <c r="CN53" s="32"/>
      <c r="CO53" s="32"/>
      <c r="CP53" s="32"/>
      <c r="CQ53" s="32"/>
      <c r="CR53" s="32"/>
      <c r="CS53" s="32"/>
      <c r="CT53" s="32"/>
      <c r="CU53" s="32"/>
      <c r="CV53" s="32"/>
      <c r="CW53" s="32"/>
      <c r="CX53" s="32"/>
      <c r="CY53" s="32"/>
      <c r="CZ53" s="32"/>
      <c r="DA53" s="32"/>
      <c r="DB53" s="32"/>
      <c r="DC53" s="32"/>
      <c r="DD53" s="32"/>
      <c r="DE53" s="32"/>
      <c r="DF53" s="32"/>
      <c r="DG53" s="32"/>
      <c r="DH53" s="32"/>
      <c r="DI53" s="32"/>
      <c r="DJ53" s="32"/>
      <c r="DK53" s="32"/>
      <c r="DL53" s="32"/>
      <c r="DM53" s="32"/>
      <c r="DN53" s="32"/>
      <c r="DO53" s="32"/>
      <c r="DP53" s="32"/>
      <c r="DQ53" s="32"/>
      <c r="DR53" s="32"/>
      <c r="DS53" s="32"/>
      <c r="DT53" s="32"/>
      <c r="DU53" s="32"/>
      <c r="DV53" s="32"/>
      <c r="DW53" s="32"/>
      <c r="DX53" s="32"/>
      <c r="DY53" s="32"/>
      <c r="DZ53" s="32"/>
      <c r="EA53" s="32"/>
      <c r="EB53" s="32"/>
      <c r="EC53" s="32"/>
      <c r="ED53" s="32"/>
      <c r="EE53" s="32"/>
      <c r="EF53" s="32"/>
      <c r="EG53" s="32"/>
      <c r="EH53" s="32"/>
      <c r="EI53" s="32"/>
      <c r="EJ53" s="32"/>
      <c r="EK53" s="32"/>
      <c r="EL53" s="32"/>
      <c r="EM53" s="32"/>
      <c r="EN53" s="32"/>
      <c r="EO53" s="32"/>
      <c r="EP53" s="32"/>
      <c r="EQ53" s="32"/>
      <c r="ER53" s="32"/>
      <c r="ES53" s="32"/>
      <c r="ET53" s="32"/>
      <c r="EU53" s="32"/>
      <c r="EV53" s="32"/>
      <c r="EW53" s="32"/>
      <c r="EX53" s="32"/>
      <c r="EY53" s="32"/>
      <c r="EZ53" s="32"/>
      <c r="FA53" s="32"/>
      <c r="FB53" s="32"/>
      <c r="FC53" s="32"/>
      <c r="FD53" s="32"/>
      <c r="FE53" s="32"/>
      <c r="FF53" s="32"/>
      <c r="FG53" s="32"/>
      <c r="FH53" s="32"/>
      <c r="FI53" s="32"/>
      <c r="FJ53" s="32"/>
      <c r="FK53" s="32"/>
      <c r="FL53" s="32"/>
      <c r="FM53" s="32"/>
      <c r="FN53" s="32"/>
      <c r="FO53" s="32"/>
      <c r="FP53" s="32"/>
      <c r="FQ53" s="32"/>
      <c r="FR53" s="32"/>
      <c r="FS53" s="32"/>
      <c r="FT53" s="32"/>
      <c r="FU53" s="32"/>
      <c r="FV53" s="32"/>
      <c r="FW53" s="32"/>
      <c r="FX53" s="32"/>
      <c r="FY53" s="32"/>
      <c r="FZ53" s="32"/>
      <c r="GA53" s="32"/>
      <c r="GB53" s="32"/>
      <c r="GC53" s="32"/>
      <c r="GD53" s="32"/>
      <c r="GE53" s="32"/>
      <c r="GF53" s="32"/>
      <c r="GG53" s="32"/>
      <c r="GH53" s="32"/>
      <c r="GI53" s="32"/>
      <c r="GJ53" s="32"/>
      <c r="GK53" s="32"/>
      <c r="GL53" s="32"/>
      <c r="GM53" s="32"/>
      <c r="GN53" s="32"/>
      <c r="GO53" s="32"/>
      <c r="GP53" s="32"/>
      <c r="GQ53" s="32"/>
      <c r="GR53" s="32"/>
      <c r="GS53" s="32"/>
      <c r="GT53" s="32"/>
      <c r="GU53" s="32"/>
      <c r="GV53" s="32"/>
      <c r="GW53" s="32"/>
      <c r="GX53" s="32"/>
      <c r="GY53" s="32"/>
      <c r="GZ53" s="32"/>
      <c r="HA53" s="32"/>
      <c r="HB53" s="32"/>
      <c r="HC53" s="32"/>
      <c r="HD53" s="32"/>
      <c r="HE53" s="32"/>
      <c r="HF53" s="32"/>
      <c r="HG53" s="32"/>
      <c r="HH53" s="32"/>
      <c r="HI53" s="32"/>
      <c r="HJ53" s="32"/>
      <c r="HK53" s="32"/>
      <c r="HL53" s="32"/>
      <c r="HM53" s="32"/>
      <c r="HN53" s="32"/>
      <c r="HO53" s="32"/>
      <c r="HP53" s="32"/>
      <c r="HQ53" s="32"/>
      <c r="HR53" s="32"/>
      <c r="HS53" s="32"/>
      <c r="HT53" s="32"/>
      <c r="HU53" s="32"/>
      <c r="HV53" s="32"/>
      <c r="HW53" s="32"/>
      <c r="HX53" s="32"/>
      <c r="HY53" s="32"/>
      <c r="HZ53" s="32"/>
      <c r="IA53" s="32"/>
      <c r="IB53" s="32"/>
      <c r="IC53" s="32"/>
      <c r="ID53" s="32"/>
      <c r="IE53" s="32"/>
      <c r="IF53" s="32"/>
      <c r="IG53" s="32"/>
      <c r="IH53" s="32"/>
      <c r="II53" s="32"/>
      <c r="IJ53" s="32"/>
      <c r="IK53" s="32"/>
      <c r="IL53" s="32"/>
      <c r="IM53" s="32"/>
      <c r="IN53" s="32"/>
      <c r="IO53" s="32"/>
      <c r="IP53" s="32"/>
      <c r="IQ53" s="32"/>
      <c r="IR53" s="32"/>
    </row>
    <row r="54" spans="1:252" s="1" customFormat="1" ht="17.25" customHeight="1">
      <c r="A54" s="1541"/>
      <c r="B54" s="1542"/>
      <c r="C54" s="1541"/>
      <c r="D54" s="468">
        <v>44</v>
      </c>
      <c r="E54" s="82" t="s">
        <v>170</v>
      </c>
      <c r="F54" s="468"/>
      <c r="G54" s="468"/>
      <c r="H54" s="468"/>
      <c r="I54" s="468"/>
      <c r="J54" s="1538"/>
      <c r="K54" s="94"/>
      <c r="L54" s="468"/>
      <c r="M54" s="1533"/>
      <c r="N54" s="1533"/>
      <c r="O54" s="1533"/>
      <c r="P54" s="1528"/>
      <c r="Q54" s="1530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2"/>
      <c r="BP54" s="32"/>
      <c r="BQ54" s="32"/>
      <c r="BR54" s="32"/>
      <c r="BS54" s="32"/>
      <c r="BT54" s="32"/>
      <c r="BU54" s="32"/>
      <c r="BV54" s="32"/>
      <c r="BW54" s="32"/>
      <c r="BX54" s="32"/>
      <c r="BY54" s="32"/>
      <c r="BZ54" s="32"/>
      <c r="CA54" s="32"/>
      <c r="CB54" s="32"/>
      <c r="CC54" s="32"/>
      <c r="CD54" s="32"/>
      <c r="CE54" s="32"/>
      <c r="CF54" s="32"/>
      <c r="CG54" s="32"/>
      <c r="CH54" s="32"/>
      <c r="CI54" s="32"/>
      <c r="CJ54" s="32"/>
      <c r="CK54" s="32"/>
      <c r="CL54" s="32"/>
      <c r="CM54" s="32"/>
      <c r="CN54" s="32"/>
      <c r="CO54" s="32"/>
      <c r="CP54" s="32"/>
      <c r="CQ54" s="32"/>
      <c r="CR54" s="32"/>
      <c r="CS54" s="32"/>
      <c r="CT54" s="32"/>
      <c r="CU54" s="32"/>
      <c r="CV54" s="32"/>
      <c r="CW54" s="32"/>
      <c r="CX54" s="32"/>
      <c r="CY54" s="32"/>
      <c r="CZ54" s="32"/>
      <c r="DA54" s="32"/>
      <c r="DB54" s="32"/>
      <c r="DC54" s="32"/>
      <c r="DD54" s="32"/>
      <c r="DE54" s="32"/>
      <c r="DF54" s="32"/>
      <c r="DG54" s="32"/>
      <c r="DH54" s="32"/>
      <c r="DI54" s="32"/>
      <c r="DJ54" s="32"/>
      <c r="DK54" s="32"/>
      <c r="DL54" s="32"/>
      <c r="DM54" s="32"/>
      <c r="DN54" s="32"/>
      <c r="DO54" s="32"/>
      <c r="DP54" s="32"/>
      <c r="DQ54" s="32"/>
      <c r="DR54" s="32"/>
      <c r="DS54" s="32"/>
      <c r="DT54" s="32"/>
      <c r="DU54" s="32"/>
      <c r="DV54" s="32"/>
      <c r="DW54" s="32"/>
      <c r="DX54" s="32"/>
      <c r="DY54" s="32"/>
      <c r="DZ54" s="32"/>
      <c r="EA54" s="32"/>
      <c r="EB54" s="32"/>
      <c r="EC54" s="32"/>
      <c r="ED54" s="32"/>
      <c r="EE54" s="32"/>
      <c r="EF54" s="32"/>
      <c r="EG54" s="32"/>
      <c r="EH54" s="32"/>
      <c r="EI54" s="32"/>
      <c r="EJ54" s="32"/>
      <c r="EK54" s="32"/>
      <c r="EL54" s="32"/>
      <c r="EM54" s="32"/>
      <c r="EN54" s="32"/>
      <c r="EO54" s="32"/>
      <c r="EP54" s="32"/>
      <c r="EQ54" s="32"/>
      <c r="ER54" s="32"/>
      <c r="ES54" s="32"/>
      <c r="ET54" s="32"/>
      <c r="EU54" s="32"/>
      <c r="EV54" s="32"/>
      <c r="EW54" s="32"/>
      <c r="EX54" s="32"/>
      <c r="EY54" s="32"/>
      <c r="EZ54" s="32"/>
      <c r="FA54" s="32"/>
      <c r="FB54" s="32"/>
      <c r="FC54" s="32"/>
      <c r="FD54" s="32"/>
      <c r="FE54" s="32"/>
      <c r="FF54" s="32"/>
      <c r="FG54" s="32"/>
      <c r="FH54" s="32"/>
      <c r="FI54" s="32"/>
      <c r="FJ54" s="32"/>
      <c r="FK54" s="32"/>
      <c r="FL54" s="32"/>
      <c r="FM54" s="32"/>
      <c r="FN54" s="32"/>
      <c r="FO54" s="32"/>
      <c r="FP54" s="32"/>
      <c r="FQ54" s="32"/>
      <c r="FR54" s="32"/>
      <c r="FS54" s="32"/>
      <c r="FT54" s="32"/>
      <c r="FU54" s="32"/>
      <c r="FV54" s="32"/>
      <c r="FW54" s="32"/>
      <c r="FX54" s="32"/>
      <c r="FY54" s="32"/>
      <c r="FZ54" s="32"/>
      <c r="GA54" s="32"/>
      <c r="GB54" s="32"/>
      <c r="GC54" s="32"/>
      <c r="GD54" s="32"/>
      <c r="GE54" s="32"/>
      <c r="GF54" s="32"/>
      <c r="GG54" s="32"/>
      <c r="GH54" s="32"/>
      <c r="GI54" s="32"/>
      <c r="GJ54" s="32"/>
      <c r="GK54" s="32"/>
      <c r="GL54" s="32"/>
      <c r="GM54" s="32"/>
      <c r="GN54" s="32"/>
      <c r="GO54" s="32"/>
      <c r="GP54" s="32"/>
      <c r="GQ54" s="32"/>
      <c r="GR54" s="32"/>
      <c r="GS54" s="32"/>
      <c r="GT54" s="32"/>
      <c r="GU54" s="32"/>
      <c r="GV54" s="32"/>
      <c r="GW54" s="32"/>
      <c r="GX54" s="32"/>
      <c r="GY54" s="32"/>
      <c r="GZ54" s="32"/>
      <c r="HA54" s="32"/>
      <c r="HB54" s="32"/>
      <c r="HC54" s="32"/>
      <c r="HD54" s="32"/>
      <c r="HE54" s="32"/>
      <c r="HF54" s="32"/>
      <c r="HG54" s="32"/>
      <c r="HH54" s="32"/>
      <c r="HI54" s="32"/>
      <c r="HJ54" s="32"/>
      <c r="HK54" s="32"/>
      <c r="HL54" s="32"/>
      <c r="HM54" s="32"/>
      <c r="HN54" s="32"/>
      <c r="HO54" s="32"/>
      <c r="HP54" s="32"/>
      <c r="HQ54" s="32"/>
      <c r="HR54" s="32"/>
      <c r="HS54" s="32"/>
      <c r="HT54" s="32"/>
      <c r="HU54" s="32"/>
      <c r="HV54" s="32"/>
      <c r="HW54" s="32"/>
      <c r="HX54" s="32"/>
      <c r="HY54" s="32"/>
      <c r="HZ54" s="32"/>
      <c r="IA54" s="32"/>
      <c r="IB54" s="32"/>
      <c r="IC54" s="32"/>
      <c r="ID54" s="32"/>
      <c r="IE54" s="32"/>
      <c r="IF54" s="32"/>
      <c r="IG54" s="32"/>
      <c r="IH54" s="32"/>
      <c r="II54" s="32"/>
      <c r="IJ54" s="32"/>
      <c r="IK54" s="32"/>
      <c r="IL54" s="32"/>
      <c r="IM54" s="32"/>
      <c r="IN54" s="32"/>
      <c r="IO54" s="32"/>
      <c r="IP54" s="32"/>
      <c r="IQ54" s="32"/>
      <c r="IR54" s="32"/>
    </row>
    <row r="55" spans="1:252" s="1" customFormat="1" ht="17.25" customHeight="1">
      <c r="A55" s="1541"/>
      <c r="B55" s="1542"/>
      <c r="C55" s="1541"/>
      <c r="D55" s="468">
        <v>45</v>
      </c>
      <c r="E55" s="82" t="s">
        <v>171</v>
      </c>
      <c r="F55" s="468"/>
      <c r="G55" s="468"/>
      <c r="H55" s="468"/>
      <c r="I55" s="468"/>
      <c r="J55" s="1538"/>
      <c r="K55" s="94"/>
      <c r="L55" s="468"/>
      <c r="M55" s="1533"/>
      <c r="N55" s="1533"/>
      <c r="O55" s="1533"/>
      <c r="P55" s="1528"/>
      <c r="Q55" s="1530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2"/>
      <c r="BP55" s="32"/>
      <c r="BQ55" s="32"/>
      <c r="BR55" s="32"/>
      <c r="BS55" s="32"/>
      <c r="BT55" s="32"/>
      <c r="BU55" s="32"/>
      <c r="BV55" s="32"/>
      <c r="BW55" s="32"/>
      <c r="BX55" s="32"/>
      <c r="BY55" s="32"/>
      <c r="BZ55" s="32"/>
      <c r="CA55" s="32"/>
      <c r="CB55" s="32"/>
      <c r="CC55" s="32"/>
      <c r="CD55" s="32"/>
      <c r="CE55" s="32"/>
      <c r="CF55" s="32"/>
      <c r="CG55" s="32"/>
      <c r="CH55" s="32"/>
      <c r="CI55" s="32"/>
      <c r="CJ55" s="32"/>
      <c r="CK55" s="32"/>
      <c r="CL55" s="32"/>
      <c r="CM55" s="32"/>
      <c r="CN55" s="32"/>
      <c r="CO55" s="32"/>
      <c r="CP55" s="32"/>
      <c r="CQ55" s="32"/>
      <c r="CR55" s="32"/>
      <c r="CS55" s="32"/>
      <c r="CT55" s="32"/>
      <c r="CU55" s="32"/>
      <c r="CV55" s="32"/>
      <c r="CW55" s="32"/>
      <c r="CX55" s="32"/>
      <c r="CY55" s="32"/>
      <c r="CZ55" s="32"/>
      <c r="DA55" s="32"/>
      <c r="DB55" s="32"/>
      <c r="DC55" s="32"/>
      <c r="DD55" s="32"/>
      <c r="DE55" s="32"/>
      <c r="DF55" s="32"/>
      <c r="DG55" s="32"/>
      <c r="DH55" s="32"/>
      <c r="DI55" s="32"/>
      <c r="DJ55" s="32"/>
      <c r="DK55" s="32"/>
      <c r="DL55" s="32"/>
      <c r="DM55" s="32"/>
      <c r="DN55" s="32"/>
      <c r="DO55" s="32"/>
      <c r="DP55" s="32"/>
      <c r="DQ55" s="32"/>
      <c r="DR55" s="32"/>
      <c r="DS55" s="32"/>
      <c r="DT55" s="32"/>
      <c r="DU55" s="32"/>
      <c r="DV55" s="32"/>
      <c r="DW55" s="32"/>
      <c r="DX55" s="32"/>
      <c r="DY55" s="32"/>
      <c r="DZ55" s="32"/>
      <c r="EA55" s="32"/>
      <c r="EB55" s="32"/>
      <c r="EC55" s="32"/>
      <c r="ED55" s="32"/>
      <c r="EE55" s="32"/>
      <c r="EF55" s="32"/>
      <c r="EG55" s="32"/>
      <c r="EH55" s="32"/>
      <c r="EI55" s="32"/>
      <c r="EJ55" s="32"/>
      <c r="EK55" s="32"/>
      <c r="EL55" s="32"/>
      <c r="EM55" s="32"/>
      <c r="EN55" s="32"/>
      <c r="EO55" s="32"/>
      <c r="EP55" s="32"/>
      <c r="EQ55" s="32"/>
      <c r="ER55" s="32"/>
      <c r="ES55" s="32"/>
      <c r="ET55" s="32"/>
      <c r="EU55" s="32"/>
      <c r="EV55" s="32"/>
      <c r="EW55" s="32"/>
      <c r="EX55" s="32"/>
      <c r="EY55" s="32"/>
      <c r="EZ55" s="32"/>
      <c r="FA55" s="32"/>
      <c r="FB55" s="32"/>
      <c r="FC55" s="32"/>
      <c r="FD55" s="32"/>
      <c r="FE55" s="32"/>
      <c r="FF55" s="32"/>
      <c r="FG55" s="32"/>
      <c r="FH55" s="32"/>
      <c r="FI55" s="32"/>
      <c r="FJ55" s="32"/>
      <c r="FK55" s="32"/>
      <c r="FL55" s="32"/>
      <c r="FM55" s="32"/>
      <c r="FN55" s="32"/>
      <c r="FO55" s="32"/>
      <c r="FP55" s="32"/>
      <c r="FQ55" s="32"/>
      <c r="FR55" s="32"/>
      <c r="FS55" s="32"/>
      <c r="FT55" s="32"/>
      <c r="FU55" s="32"/>
      <c r="FV55" s="32"/>
      <c r="FW55" s="32"/>
      <c r="FX55" s="32"/>
      <c r="FY55" s="32"/>
      <c r="FZ55" s="32"/>
      <c r="GA55" s="32"/>
      <c r="GB55" s="32"/>
      <c r="GC55" s="32"/>
      <c r="GD55" s="32"/>
      <c r="GE55" s="32"/>
      <c r="GF55" s="32"/>
      <c r="GG55" s="32"/>
      <c r="GH55" s="32"/>
      <c r="GI55" s="32"/>
      <c r="GJ55" s="32"/>
      <c r="GK55" s="32"/>
      <c r="GL55" s="32"/>
      <c r="GM55" s="32"/>
      <c r="GN55" s="32"/>
      <c r="GO55" s="32"/>
      <c r="GP55" s="32"/>
      <c r="GQ55" s="32"/>
      <c r="GR55" s="32"/>
      <c r="GS55" s="32"/>
      <c r="GT55" s="32"/>
      <c r="GU55" s="32"/>
      <c r="GV55" s="32"/>
      <c r="GW55" s="32"/>
      <c r="GX55" s="32"/>
      <c r="GY55" s="32"/>
      <c r="GZ55" s="32"/>
      <c r="HA55" s="32"/>
      <c r="HB55" s="32"/>
      <c r="HC55" s="32"/>
      <c r="HD55" s="32"/>
      <c r="HE55" s="32"/>
      <c r="HF55" s="32"/>
      <c r="HG55" s="32"/>
      <c r="HH55" s="32"/>
      <c r="HI55" s="32"/>
      <c r="HJ55" s="32"/>
      <c r="HK55" s="32"/>
      <c r="HL55" s="32"/>
      <c r="HM55" s="32"/>
      <c r="HN55" s="32"/>
      <c r="HO55" s="32"/>
      <c r="HP55" s="32"/>
      <c r="HQ55" s="32"/>
      <c r="HR55" s="32"/>
      <c r="HS55" s="32"/>
      <c r="HT55" s="32"/>
      <c r="HU55" s="32"/>
      <c r="HV55" s="32"/>
      <c r="HW55" s="32"/>
      <c r="HX55" s="32"/>
      <c r="HY55" s="32"/>
      <c r="HZ55" s="32"/>
      <c r="IA55" s="32"/>
      <c r="IB55" s="32"/>
      <c r="IC55" s="32"/>
      <c r="ID55" s="32"/>
      <c r="IE55" s="32"/>
      <c r="IF55" s="32"/>
      <c r="IG55" s="32"/>
      <c r="IH55" s="32"/>
      <c r="II55" s="32"/>
      <c r="IJ55" s="32"/>
      <c r="IK55" s="32"/>
      <c r="IL55" s="32"/>
      <c r="IM55" s="32"/>
      <c r="IN55" s="32"/>
      <c r="IO55" s="32"/>
      <c r="IP55" s="32"/>
      <c r="IQ55" s="32"/>
      <c r="IR55" s="32"/>
    </row>
    <row r="56" spans="1:252" s="1" customFormat="1" ht="17.25" customHeight="1">
      <c r="A56" s="1541"/>
      <c r="B56" s="1542"/>
      <c r="C56" s="1541"/>
      <c r="D56" s="468">
        <v>46</v>
      </c>
      <c r="E56" s="82" t="s">
        <v>172</v>
      </c>
      <c r="F56" s="468"/>
      <c r="G56" s="468"/>
      <c r="H56" s="468"/>
      <c r="I56" s="468"/>
      <c r="J56" s="1538"/>
      <c r="K56" s="94"/>
      <c r="L56" s="468"/>
      <c r="M56" s="1533"/>
      <c r="N56" s="1533"/>
      <c r="O56" s="1533"/>
      <c r="P56" s="1528"/>
      <c r="Q56" s="1530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2"/>
      <c r="BP56" s="32"/>
      <c r="BQ56" s="32"/>
      <c r="BR56" s="32"/>
      <c r="BS56" s="32"/>
      <c r="BT56" s="32"/>
      <c r="BU56" s="32"/>
      <c r="BV56" s="32"/>
      <c r="BW56" s="32"/>
      <c r="BX56" s="32"/>
      <c r="BY56" s="32"/>
      <c r="BZ56" s="32"/>
      <c r="CA56" s="32"/>
      <c r="CB56" s="32"/>
      <c r="CC56" s="32"/>
      <c r="CD56" s="32"/>
      <c r="CE56" s="32"/>
      <c r="CF56" s="32"/>
      <c r="CG56" s="32"/>
      <c r="CH56" s="32"/>
      <c r="CI56" s="32"/>
      <c r="CJ56" s="32"/>
      <c r="CK56" s="32"/>
      <c r="CL56" s="32"/>
      <c r="CM56" s="32"/>
      <c r="CN56" s="32"/>
      <c r="CO56" s="32"/>
      <c r="CP56" s="32"/>
      <c r="CQ56" s="32"/>
      <c r="CR56" s="32"/>
      <c r="CS56" s="32"/>
      <c r="CT56" s="32"/>
      <c r="CU56" s="32"/>
      <c r="CV56" s="32"/>
      <c r="CW56" s="32"/>
      <c r="CX56" s="32"/>
      <c r="CY56" s="32"/>
      <c r="CZ56" s="32"/>
      <c r="DA56" s="32"/>
      <c r="DB56" s="32"/>
      <c r="DC56" s="32"/>
      <c r="DD56" s="32"/>
      <c r="DE56" s="32"/>
      <c r="DF56" s="32"/>
      <c r="DG56" s="32"/>
      <c r="DH56" s="32"/>
      <c r="DI56" s="32"/>
      <c r="DJ56" s="32"/>
      <c r="DK56" s="32"/>
      <c r="DL56" s="32"/>
      <c r="DM56" s="32"/>
      <c r="DN56" s="32"/>
      <c r="DO56" s="32"/>
      <c r="DP56" s="32"/>
      <c r="DQ56" s="32"/>
      <c r="DR56" s="32"/>
      <c r="DS56" s="32"/>
      <c r="DT56" s="32"/>
      <c r="DU56" s="32"/>
      <c r="DV56" s="32"/>
      <c r="DW56" s="32"/>
      <c r="DX56" s="32"/>
      <c r="DY56" s="32"/>
      <c r="DZ56" s="32"/>
      <c r="EA56" s="32"/>
      <c r="EB56" s="32"/>
      <c r="EC56" s="32"/>
      <c r="ED56" s="32"/>
      <c r="EE56" s="32"/>
      <c r="EF56" s="32"/>
      <c r="EG56" s="32"/>
      <c r="EH56" s="32"/>
      <c r="EI56" s="32"/>
      <c r="EJ56" s="32"/>
      <c r="EK56" s="32"/>
      <c r="EL56" s="32"/>
      <c r="EM56" s="32"/>
      <c r="EN56" s="32"/>
      <c r="EO56" s="32"/>
      <c r="EP56" s="32"/>
      <c r="EQ56" s="32"/>
      <c r="ER56" s="32"/>
      <c r="ES56" s="32"/>
      <c r="ET56" s="32"/>
      <c r="EU56" s="32"/>
      <c r="EV56" s="32"/>
      <c r="EW56" s="32"/>
      <c r="EX56" s="32"/>
      <c r="EY56" s="32"/>
      <c r="EZ56" s="32"/>
      <c r="FA56" s="32"/>
      <c r="FB56" s="32"/>
      <c r="FC56" s="32"/>
      <c r="FD56" s="32"/>
      <c r="FE56" s="32"/>
      <c r="FF56" s="32"/>
      <c r="FG56" s="32"/>
      <c r="FH56" s="32"/>
      <c r="FI56" s="32"/>
      <c r="FJ56" s="32"/>
      <c r="FK56" s="32"/>
      <c r="FL56" s="32"/>
      <c r="FM56" s="32"/>
      <c r="FN56" s="32"/>
      <c r="FO56" s="32"/>
      <c r="FP56" s="32"/>
      <c r="FQ56" s="32"/>
      <c r="FR56" s="32"/>
      <c r="FS56" s="32"/>
      <c r="FT56" s="32"/>
      <c r="FU56" s="32"/>
      <c r="FV56" s="32"/>
      <c r="FW56" s="32"/>
      <c r="FX56" s="32"/>
      <c r="FY56" s="32"/>
      <c r="FZ56" s="32"/>
      <c r="GA56" s="32"/>
      <c r="GB56" s="32"/>
      <c r="GC56" s="32"/>
      <c r="GD56" s="32"/>
      <c r="GE56" s="32"/>
      <c r="GF56" s="32"/>
      <c r="GG56" s="32"/>
      <c r="GH56" s="32"/>
      <c r="GI56" s="32"/>
      <c r="GJ56" s="32"/>
      <c r="GK56" s="32"/>
      <c r="GL56" s="32"/>
      <c r="GM56" s="32"/>
      <c r="GN56" s="32"/>
      <c r="GO56" s="32"/>
      <c r="GP56" s="32"/>
      <c r="GQ56" s="32"/>
      <c r="GR56" s="32"/>
      <c r="GS56" s="32"/>
      <c r="GT56" s="32"/>
      <c r="GU56" s="32"/>
      <c r="GV56" s="32"/>
      <c r="GW56" s="32"/>
      <c r="GX56" s="32"/>
      <c r="GY56" s="32"/>
      <c r="GZ56" s="32"/>
      <c r="HA56" s="32"/>
      <c r="HB56" s="32"/>
      <c r="HC56" s="32"/>
      <c r="HD56" s="32"/>
      <c r="HE56" s="32"/>
      <c r="HF56" s="32"/>
      <c r="HG56" s="32"/>
      <c r="HH56" s="32"/>
      <c r="HI56" s="32"/>
      <c r="HJ56" s="32"/>
      <c r="HK56" s="32"/>
      <c r="HL56" s="32"/>
      <c r="HM56" s="32"/>
      <c r="HN56" s="32"/>
      <c r="HO56" s="32"/>
      <c r="HP56" s="32"/>
      <c r="HQ56" s="32"/>
      <c r="HR56" s="32"/>
      <c r="HS56" s="32"/>
      <c r="HT56" s="32"/>
      <c r="HU56" s="32"/>
      <c r="HV56" s="32"/>
      <c r="HW56" s="32"/>
      <c r="HX56" s="32"/>
      <c r="HY56" s="32"/>
      <c r="HZ56" s="32"/>
      <c r="IA56" s="32"/>
      <c r="IB56" s="32"/>
      <c r="IC56" s="32"/>
      <c r="ID56" s="32"/>
      <c r="IE56" s="32"/>
      <c r="IF56" s="32"/>
      <c r="IG56" s="32"/>
      <c r="IH56" s="32"/>
      <c r="II56" s="32"/>
      <c r="IJ56" s="32"/>
      <c r="IK56" s="32"/>
      <c r="IL56" s="32"/>
      <c r="IM56" s="32"/>
      <c r="IN56" s="32"/>
      <c r="IO56" s="32"/>
      <c r="IP56" s="32"/>
      <c r="IQ56" s="32"/>
      <c r="IR56" s="32"/>
    </row>
    <row r="57" spans="1:252" s="1" customFormat="1" ht="17.25" customHeight="1">
      <c r="A57" s="1541"/>
      <c r="B57" s="1542"/>
      <c r="C57" s="1541"/>
      <c r="D57" s="468">
        <v>47</v>
      </c>
      <c r="E57" s="82" t="s">
        <v>173</v>
      </c>
      <c r="F57" s="468"/>
      <c r="G57" s="468"/>
      <c r="H57" s="468"/>
      <c r="I57" s="468"/>
      <c r="J57" s="1538"/>
      <c r="K57" s="94"/>
      <c r="L57" s="468"/>
      <c r="M57" s="1533"/>
      <c r="N57" s="1533"/>
      <c r="O57" s="1533"/>
      <c r="P57" s="1528"/>
      <c r="Q57" s="1530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2"/>
      <c r="BP57" s="32"/>
      <c r="BQ57" s="32"/>
      <c r="BR57" s="32"/>
      <c r="BS57" s="32"/>
      <c r="BT57" s="32"/>
      <c r="BU57" s="32"/>
      <c r="BV57" s="32"/>
      <c r="BW57" s="32"/>
      <c r="BX57" s="32"/>
      <c r="BY57" s="32"/>
      <c r="BZ57" s="32"/>
      <c r="CA57" s="32"/>
      <c r="CB57" s="32"/>
      <c r="CC57" s="32"/>
      <c r="CD57" s="32"/>
      <c r="CE57" s="32"/>
      <c r="CF57" s="32"/>
      <c r="CG57" s="32"/>
      <c r="CH57" s="32"/>
      <c r="CI57" s="32"/>
      <c r="CJ57" s="32"/>
      <c r="CK57" s="32"/>
      <c r="CL57" s="32"/>
      <c r="CM57" s="32"/>
      <c r="CN57" s="32"/>
      <c r="CO57" s="32"/>
      <c r="CP57" s="32"/>
      <c r="CQ57" s="32"/>
      <c r="CR57" s="32"/>
      <c r="CS57" s="32"/>
      <c r="CT57" s="32"/>
      <c r="CU57" s="32"/>
      <c r="CV57" s="32"/>
      <c r="CW57" s="32"/>
      <c r="CX57" s="32"/>
      <c r="CY57" s="32"/>
      <c r="CZ57" s="32"/>
      <c r="DA57" s="32"/>
      <c r="DB57" s="32"/>
      <c r="DC57" s="32"/>
      <c r="DD57" s="32"/>
      <c r="DE57" s="32"/>
      <c r="DF57" s="32"/>
      <c r="DG57" s="32"/>
      <c r="DH57" s="32"/>
      <c r="DI57" s="32"/>
      <c r="DJ57" s="32"/>
      <c r="DK57" s="32"/>
      <c r="DL57" s="32"/>
      <c r="DM57" s="32"/>
      <c r="DN57" s="32"/>
      <c r="DO57" s="32"/>
      <c r="DP57" s="32"/>
      <c r="DQ57" s="32"/>
      <c r="DR57" s="32"/>
      <c r="DS57" s="32"/>
      <c r="DT57" s="32"/>
      <c r="DU57" s="32"/>
      <c r="DV57" s="32"/>
      <c r="DW57" s="32"/>
      <c r="DX57" s="32"/>
      <c r="DY57" s="32"/>
      <c r="DZ57" s="32"/>
      <c r="EA57" s="32"/>
      <c r="EB57" s="32"/>
      <c r="EC57" s="32"/>
      <c r="ED57" s="32"/>
      <c r="EE57" s="32"/>
      <c r="EF57" s="32"/>
      <c r="EG57" s="32"/>
      <c r="EH57" s="32"/>
      <c r="EI57" s="32"/>
      <c r="EJ57" s="32"/>
      <c r="EK57" s="32"/>
      <c r="EL57" s="32"/>
      <c r="EM57" s="32"/>
      <c r="EN57" s="32"/>
      <c r="EO57" s="32"/>
      <c r="EP57" s="32"/>
      <c r="EQ57" s="32"/>
      <c r="ER57" s="32"/>
      <c r="ES57" s="32"/>
      <c r="ET57" s="32"/>
      <c r="EU57" s="32"/>
      <c r="EV57" s="32"/>
      <c r="EW57" s="32"/>
      <c r="EX57" s="32"/>
      <c r="EY57" s="32"/>
      <c r="EZ57" s="32"/>
      <c r="FA57" s="32"/>
      <c r="FB57" s="32"/>
      <c r="FC57" s="32"/>
      <c r="FD57" s="32"/>
      <c r="FE57" s="32"/>
      <c r="FF57" s="32"/>
      <c r="FG57" s="32"/>
      <c r="FH57" s="32"/>
      <c r="FI57" s="32"/>
      <c r="FJ57" s="32"/>
      <c r="FK57" s="32"/>
      <c r="FL57" s="32"/>
      <c r="FM57" s="32"/>
      <c r="FN57" s="32"/>
      <c r="FO57" s="32"/>
      <c r="FP57" s="32"/>
      <c r="FQ57" s="32"/>
      <c r="FR57" s="32"/>
      <c r="FS57" s="32"/>
      <c r="FT57" s="32"/>
      <c r="FU57" s="32"/>
      <c r="FV57" s="32"/>
      <c r="FW57" s="32"/>
      <c r="FX57" s="32"/>
      <c r="FY57" s="32"/>
      <c r="FZ57" s="32"/>
      <c r="GA57" s="32"/>
      <c r="GB57" s="32"/>
      <c r="GC57" s="32"/>
      <c r="GD57" s="32"/>
      <c r="GE57" s="32"/>
      <c r="GF57" s="32"/>
      <c r="GG57" s="32"/>
      <c r="GH57" s="32"/>
      <c r="GI57" s="32"/>
      <c r="GJ57" s="32"/>
      <c r="GK57" s="32"/>
      <c r="GL57" s="32"/>
      <c r="GM57" s="32"/>
      <c r="GN57" s="32"/>
      <c r="GO57" s="32"/>
      <c r="GP57" s="32"/>
      <c r="GQ57" s="32"/>
      <c r="GR57" s="32"/>
      <c r="GS57" s="32"/>
      <c r="GT57" s="32"/>
      <c r="GU57" s="32"/>
      <c r="GV57" s="32"/>
      <c r="GW57" s="32"/>
      <c r="GX57" s="32"/>
      <c r="GY57" s="32"/>
      <c r="GZ57" s="32"/>
      <c r="HA57" s="32"/>
      <c r="HB57" s="32"/>
      <c r="HC57" s="32"/>
      <c r="HD57" s="32"/>
      <c r="HE57" s="32"/>
      <c r="HF57" s="32"/>
      <c r="HG57" s="32"/>
      <c r="HH57" s="32"/>
      <c r="HI57" s="32"/>
      <c r="HJ57" s="32"/>
      <c r="HK57" s="32"/>
      <c r="HL57" s="32"/>
      <c r="HM57" s="32"/>
      <c r="HN57" s="32"/>
      <c r="HO57" s="32"/>
      <c r="HP57" s="32"/>
      <c r="HQ57" s="32"/>
      <c r="HR57" s="32"/>
      <c r="HS57" s="32"/>
      <c r="HT57" s="32"/>
      <c r="HU57" s="32"/>
      <c r="HV57" s="32"/>
      <c r="HW57" s="32"/>
      <c r="HX57" s="32"/>
      <c r="HY57" s="32"/>
      <c r="HZ57" s="32"/>
      <c r="IA57" s="32"/>
      <c r="IB57" s="32"/>
      <c r="IC57" s="32"/>
      <c r="ID57" s="32"/>
      <c r="IE57" s="32"/>
      <c r="IF57" s="32"/>
      <c r="IG57" s="32"/>
      <c r="IH57" s="32"/>
      <c r="II57" s="32"/>
      <c r="IJ57" s="32"/>
      <c r="IK57" s="32"/>
      <c r="IL57" s="32"/>
      <c r="IM57" s="32"/>
      <c r="IN57" s="32"/>
      <c r="IO57" s="32"/>
      <c r="IP57" s="32"/>
      <c r="IQ57" s="32"/>
      <c r="IR57" s="32"/>
    </row>
    <row r="58" spans="1:252" s="1" customFormat="1" ht="17.25" customHeight="1">
      <c r="A58" s="1541"/>
      <c r="B58" s="1542"/>
      <c r="C58" s="1541"/>
      <c r="D58" s="468">
        <v>48</v>
      </c>
      <c r="E58" s="82" t="s">
        <v>174</v>
      </c>
      <c r="F58" s="468"/>
      <c r="G58" s="468"/>
      <c r="H58" s="468"/>
      <c r="I58" s="468"/>
      <c r="J58" s="1538"/>
      <c r="K58" s="94"/>
      <c r="L58" s="468"/>
      <c r="M58" s="1533"/>
      <c r="N58" s="1533"/>
      <c r="O58" s="1533"/>
      <c r="P58" s="1528"/>
      <c r="Q58" s="1530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2"/>
      <c r="BP58" s="32"/>
      <c r="BQ58" s="32"/>
      <c r="BR58" s="32"/>
      <c r="BS58" s="32"/>
      <c r="BT58" s="32"/>
      <c r="BU58" s="32"/>
      <c r="BV58" s="32"/>
      <c r="BW58" s="32"/>
      <c r="BX58" s="32"/>
      <c r="BY58" s="32"/>
      <c r="BZ58" s="32"/>
      <c r="CA58" s="32"/>
      <c r="CB58" s="32"/>
      <c r="CC58" s="32"/>
      <c r="CD58" s="32"/>
      <c r="CE58" s="32"/>
      <c r="CF58" s="32"/>
      <c r="CG58" s="32"/>
      <c r="CH58" s="32"/>
      <c r="CI58" s="32"/>
      <c r="CJ58" s="32"/>
      <c r="CK58" s="32"/>
      <c r="CL58" s="32"/>
      <c r="CM58" s="32"/>
      <c r="CN58" s="32"/>
      <c r="CO58" s="32"/>
      <c r="CP58" s="32"/>
      <c r="CQ58" s="32"/>
      <c r="CR58" s="32"/>
      <c r="CS58" s="32"/>
      <c r="CT58" s="32"/>
      <c r="CU58" s="32"/>
      <c r="CV58" s="32"/>
      <c r="CW58" s="32"/>
      <c r="CX58" s="32"/>
      <c r="CY58" s="32"/>
      <c r="CZ58" s="32"/>
      <c r="DA58" s="32"/>
      <c r="DB58" s="32"/>
      <c r="DC58" s="32"/>
      <c r="DD58" s="32"/>
      <c r="DE58" s="32"/>
      <c r="DF58" s="32"/>
      <c r="DG58" s="32"/>
      <c r="DH58" s="32"/>
      <c r="DI58" s="32"/>
      <c r="DJ58" s="32"/>
      <c r="DK58" s="32"/>
      <c r="DL58" s="32"/>
      <c r="DM58" s="32"/>
      <c r="DN58" s="32"/>
      <c r="DO58" s="32"/>
      <c r="DP58" s="32"/>
      <c r="DQ58" s="32"/>
      <c r="DR58" s="32"/>
      <c r="DS58" s="32"/>
      <c r="DT58" s="32"/>
      <c r="DU58" s="32"/>
      <c r="DV58" s="32"/>
      <c r="DW58" s="32"/>
      <c r="DX58" s="32"/>
      <c r="DY58" s="32"/>
      <c r="DZ58" s="32"/>
      <c r="EA58" s="32"/>
      <c r="EB58" s="32"/>
      <c r="EC58" s="32"/>
      <c r="ED58" s="32"/>
      <c r="EE58" s="32"/>
      <c r="EF58" s="32"/>
      <c r="EG58" s="32"/>
      <c r="EH58" s="32"/>
      <c r="EI58" s="32"/>
      <c r="EJ58" s="32"/>
      <c r="EK58" s="32"/>
      <c r="EL58" s="32"/>
      <c r="EM58" s="32"/>
      <c r="EN58" s="32"/>
      <c r="EO58" s="32"/>
      <c r="EP58" s="32"/>
      <c r="EQ58" s="32"/>
      <c r="ER58" s="32"/>
      <c r="ES58" s="32"/>
      <c r="ET58" s="32"/>
      <c r="EU58" s="32"/>
      <c r="EV58" s="32"/>
      <c r="EW58" s="32"/>
      <c r="EX58" s="32"/>
      <c r="EY58" s="32"/>
      <c r="EZ58" s="32"/>
      <c r="FA58" s="32"/>
      <c r="FB58" s="32"/>
      <c r="FC58" s="32"/>
      <c r="FD58" s="32"/>
      <c r="FE58" s="32"/>
      <c r="FF58" s="32"/>
      <c r="FG58" s="32"/>
      <c r="FH58" s="32"/>
      <c r="FI58" s="32"/>
      <c r="FJ58" s="32"/>
      <c r="FK58" s="32"/>
      <c r="FL58" s="32"/>
      <c r="FM58" s="32"/>
      <c r="FN58" s="32"/>
      <c r="FO58" s="32"/>
      <c r="FP58" s="32"/>
      <c r="FQ58" s="32"/>
      <c r="FR58" s="32"/>
      <c r="FS58" s="32"/>
      <c r="FT58" s="32"/>
      <c r="FU58" s="32"/>
      <c r="FV58" s="32"/>
      <c r="FW58" s="32"/>
      <c r="FX58" s="32"/>
      <c r="FY58" s="32"/>
      <c r="FZ58" s="32"/>
      <c r="GA58" s="32"/>
      <c r="GB58" s="32"/>
      <c r="GC58" s="32"/>
      <c r="GD58" s="32"/>
      <c r="GE58" s="32"/>
      <c r="GF58" s="32"/>
      <c r="GG58" s="32"/>
      <c r="GH58" s="32"/>
      <c r="GI58" s="32"/>
      <c r="GJ58" s="32"/>
      <c r="GK58" s="32"/>
      <c r="GL58" s="32"/>
      <c r="GM58" s="32"/>
      <c r="GN58" s="32"/>
      <c r="GO58" s="32"/>
      <c r="GP58" s="32"/>
      <c r="GQ58" s="32"/>
      <c r="GR58" s="32"/>
      <c r="GS58" s="32"/>
      <c r="GT58" s="32"/>
      <c r="GU58" s="32"/>
      <c r="GV58" s="32"/>
      <c r="GW58" s="32"/>
      <c r="GX58" s="32"/>
      <c r="GY58" s="32"/>
      <c r="GZ58" s="32"/>
      <c r="HA58" s="32"/>
      <c r="HB58" s="32"/>
      <c r="HC58" s="32"/>
      <c r="HD58" s="32"/>
      <c r="HE58" s="32"/>
      <c r="HF58" s="32"/>
      <c r="HG58" s="32"/>
      <c r="HH58" s="32"/>
      <c r="HI58" s="32"/>
      <c r="HJ58" s="32"/>
      <c r="HK58" s="32"/>
      <c r="HL58" s="32"/>
      <c r="HM58" s="32"/>
      <c r="HN58" s="32"/>
      <c r="HO58" s="32"/>
      <c r="HP58" s="32"/>
      <c r="HQ58" s="32"/>
      <c r="HR58" s="32"/>
      <c r="HS58" s="32"/>
      <c r="HT58" s="32"/>
      <c r="HU58" s="32"/>
      <c r="HV58" s="32"/>
      <c r="HW58" s="32"/>
      <c r="HX58" s="32"/>
      <c r="HY58" s="32"/>
      <c r="HZ58" s="32"/>
      <c r="IA58" s="32"/>
      <c r="IB58" s="32"/>
      <c r="IC58" s="32"/>
      <c r="ID58" s="32"/>
      <c r="IE58" s="32"/>
      <c r="IF58" s="32"/>
      <c r="IG58" s="32"/>
      <c r="IH58" s="32"/>
      <c r="II58" s="32"/>
      <c r="IJ58" s="32"/>
      <c r="IK58" s="32"/>
      <c r="IL58" s="32"/>
      <c r="IM58" s="32"/>
      <c r="IN58" s="32"/>
      <c r="IO58" s="32"/>
      <c r="IP58" s="32"/>
      <c r="IQ58" s="32"/>
      <c r="IR58" s="32"/>
    </row>
    <row r="59" spans="1:252" s="1" customFormat="1" ht="17.25" customHeight="1">
      <c r="A59" s="1541"/>
      <c r="B59" s="1542"/>
      <c r="C59" s="1541"/>
      <c r="D59" s="468">
        <v>49</v>
      </c>
      <c r="E59" s="82" t="s">
        <v>175</v>
      </c>
      <c r="F59" s="468"/>
      <c r="G59" s="468"/>
      <c r="H59" s="468"/>
      <c r="I59" s="468"/>
      <c r="J59" s="1538"/>
      <c r="K59" s="94"/>
      <c r="L59" s="468"/>
      <c r="M59" s="1533"/>
      <c r="N59" s="1533"/>
      <c r="O59" s="1533"/>
      <c r="P59" s="1528"/>
      <c r="Q59" s="1530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2"/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32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/>
      <c r="CO59" s="32"/>
      <c r="CP59" s="32"/>
      <c r="CQ59" s="32"/>
      <c r="CR59" s="32"/>
      <c r="CS59" s="32"/>
      <c r="CT59" s="32"/>
      <c r="CU59" s="32"/>
      <c r="CV59" s="32"/>
      <c r="CW59" s="32"/>
      <c r="CX59" s="32"/>
      <c r="CY59" s="32"/>
      <c r="CZ59" s="32"/>
      <c r="DA59" s="32"/>
      <c r="DB59" s="32"/>
      <c r="DC59" s="32"/>
      <c r="DD59" s="32"/>
      <c r="DE59" s="32"/>
      <c r="DF59" s="32"/>
      <c r="DG59" s="32"/>
      <c r="DH59" s="32"/>
      <c r="DI59" s="32"/>
      <c r="DJ59" s="32"/>
      <c r="DK59" s="32"/>
      <c r="DL59" s="32"/>
      <c r="DM59" s="32"/>
      <c r="DN59" s="32"/>
      <c r="DO59" s="32"/>
      <c r="DP59" s="32"/>
      <c r="DQ59" s="32"/>
      <c r="DR59" s="32"/>
      <c r="DS59" s="32"/>
      <c r="DT59" s="32"/>
      <c r="DU59" s="32"/>
      <c r="DV59" s="32"/>
      <c r="DW59" s="32"/>
      <c r="DX59" s="32"/>
      <c r="DY59" s="32"/>
      <c r="DZ59" s="32"/>
      <c r="EA59" s="32"/>
      <c r="EB59" s="32"/>
      <c r="EC59" s="32"/>
      <c r="ED59" s="32"/>
      <c r="EE59" s="32"/>
      <c r="EF59" s="32"/>
      <c r="EG59" s="32"/>
      <c r="EH59" s="32"/>
      <c r="EI59" s="32"/>
      <c r="EJ59" s="32"/>
      <c r="EK59" s="32"/>
      <c r="EL59" s="32"/>
      <c r="EM59" s="32"/>
      <c r="EN59" s="32"/>
      <c r="EO59" s="32"/>
      <c r="EP59" s="32"/>
      <c r="EQ59" s="32"/>
      <c r="ER59" s="32"/>
      <c r="ES59" s="32"/>
      <c r="ET59" s="32"/>
      <c r="EU59" s="32"/>
      <c r="EV59" s="32"/>
      <c r="EW59" s="32"/>
      <c r="EX59" s="32"/>
      <c r="EY59" s="32"/>
      <c r="EZ59" s="32"/>
      <c r="FA59" s="32"/>
      <c r="FB59" s="32"/>
      <c r="FC59" s="32"/>
      <c r="FD59" s="32"/>
      <c r="FE59" s="32"/>
      <c r="FF59" s="32"/>
      <c r="FG59" s="32"/>
      <c r="FH59" s="32"/>
      <c r="FI59" s="32"/>
      <c r="FJ59" s="32"/>
      <c r="FK59" s="32"/>
      <c r="FL59" s="32"/>
      <c r="FM59" s="32"/>
      <c r="FN59" s="32"/>
      <c r="FO59" s="32"/>
      <c r="FP59" s="32"/>
      <c r="FQ59" s="32"/>
      <c r="FR59" s="32"/>
      <c r="FS59" s="32"/>
      <c r="FT59" s="32"/>
      <c r="FU59" s="32"/>
      <c r="FV59" s="32"/>
      <c r="FW59" s="32"/>
      <c r="FX59" s="32"/>
      <c r="FY59" s="32"/>
      <c r="FZ59" s="32"/>
      <c r="GA59" s="32"/>
      <c r="GB59" s="32"/>
      <c r="GC59" s="32"/>
      <c r="GD59" s="32"/>
      <c r="GE59" s="32"/>
      <c r="GF59" s="32"/>
      <c r="GG59" s="32"/>
      <c r="GH59" s="32"/>
      <c r="GI59" s="32"/>
      <c r="GJ59" s="32"/>
      <c r="GK59" s="32"/>
      <c r="GL59" s="32"/>
      <c r="GM59" s="32"/>
      <c r="GN59" s="32"/>
      <c r="GO59" s="32"/>
      <c r="GP59" s="32"/>
      <c r="GQ59" s="32"/>
      <c r="GR59" s="32"/>
      <c r="GS59" s="32"/>
      <c r="GT59" s="32"/>
      <c r="GU59" s="32"/>
      <c r="GV59" s="32"/>
      <c r="GW59" s="32"/>
      <c r="GX59" s="32"/>
      <c r="GY59" s="32"/>
      <c r="GZ59" s="32"/>
      <c r="HA59" s="32"/>
      <c r="HB59" s="32"/>
      <c r="HC59" s="32"/>
      <c r="HD59" s="32"/>
      <c r="HE59" s="32"/>
      <c r="HF59" s="32"/>
      <c r="HG59" s="32"/>
      <c r="HH59" s="32"/>
      <c r="HI59" s="32"/>
      <c r="HJ59" s="32"/>
      <c r="HK59" s="32"/>
      <c r="HL59" s="32"/>
      <c r="HM59" s="32"/>
      <c r="HN59" s="32"/>
      <c r="HO59" s="32"/>
      <c r="HP59" s="32"/>
      <c r="HQ59" s="32"/>
      <c r="HR59" s="32"/>
      <c r="HS59" s="32"/>
      <c r="HT59" s="32"/>
      <c r="HU59" s="32"/>
      <c r="HV59" s="32"/>
      <c r="HW59" s="32"/>
      <c r="HX59" s="32"/>
      <c r="HY59" s="32"/>
      <c r="HZ59" s="32"/>
      <c r="IA59" s="32"/>
      <c r="IB59" s="32"/>
      <c r="IC59" s="32"/>
      <c r="ID59" s="32"/>
      <c r="IE59" s="32"/>
      <c r="IF59" s="32"/>
      <c r="IG59" s="32"/>
      <c r="IH59" s="32"/>
      <c r="II59" s="32"/>
      <c r="IJ59" s="32"/>
      <c r="IK59" s="32"/>
      <c r="IL59" s="32"/>
      <c r="IM59" s="32"/>
      <c r="IN59" s="32"/>
      <c r="IO59" s="32"/>
      <c r="IP59" s="32"/>
      <c r="IQ59" s="32"/>
      <c r="IR59" s="32"/>
    </row>
    <row r="60" spans="1:252" s="1" customFormat="1" ht="17.25" customHeight="1">
      <c r="A60" s="1541"/>
      <c r="B60" s="1542"/>
      <c r="C60" s="1541"/>
      <c r="D60" s="468">
        <v>50</v>
      </c>
      <c r="E60" s="82" t="s">
        <v>176</v>
      </c>
      <c r="F60" s="468"/>
      <c r="G60" s="468"/>
      <c r="H60" s="468"/>
      <c r="I60" s="468"/>
      <c r="J60" s="1538"/>
      <c r="K60" s="94"/>
      <c r="L60" s="468"/>
      <c r="M60" s="1533"/>
      <c r="N60" s="1533"/>
      <c r="O60" s="1533"/>
      <c r="P60" s="1528"/>
      <c r="Q60" s="1530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2"/>
      <c r="BP60" s="32"/>
      <c r="BQ60" s="32"/>
      <c r="BR60" s="32"/>
      <c r="BS60" s="32"/>
      <c r="BT60" s="32"/>
      <c r="BU60" s="32"/>
      <c r="BV60" s="32"/>
      <c r="BW60" s="32"/>
      <c r="BX60" s="32"/>
      <c r="BY60" s="32"/>
      <c r="BZ60" s="32"/>
      <c r="CA60" s="32"/>
      <c r="CB60" s="32"/>
      <c r="CC60" s="32"/>
      <c r="CD60" s="32"/>
      <c r="CE60" s="32"/>
      <c r="CF60" s="32"/>
      <c r="CG60" s="32"/>
      <c r="CH60" s="32"/>
      <c r="CI60" s="32"/>
      <c r="CJ60" s="32"/>
      <c r="CK60" s="32"/>
      <c r="CL60" s="32"/>
      <c r="CM60" s="32"/>
      <c r="CN60" s="32"/>
      <c r="CO60" s="32"/>
      <c r="CP60" s="32"/>
      <c r="CQ60" s="32"/>
      <c r="CR60" s="32"/>
      <c r="CS60" s="32"/>
      <c r="CT60" s="32"/>
      <c r="CU60" s="32"/>
      <c r="CV60" s="32"/>
      <c r="CW60" s="32"/>
      <c r="CX60" s="32"/>
      <c r="CY60" s="32"/>
      <c r="CZ60" s="32"/>
      <c r="DA60" s="32"/>
      <c r="DB60" s="32"/>
      <c r="DC60" s="32"/>
      <c r="DD60" s="32"/>
      <c r="DE60" s="32"/>
      <c r="DF60" s="32"/>
      <c r="DG60" s="32"/>
      <c r="DH60" s="32"/>
      <c r="DI60" s="32"/>
      <c r="DJ60" s="32"/>
      <c r="DK60" s="32"/>
      <c r="DL60" s="32"/>
      <c r="DM60" s="32"/>
      <c r="DN60" s="32"/>
      <c r="DO60" s="32"/>
      <c r="DP60" s="32"/>
      <c r="DQ60" s="32"/>
      <c r="DR60" s="32"/>
      <c r="DS60" s="32"/>
      <c r="DT60" s="32"/>
      <c r="DU60" s="32"/>
      <c r="DV60" s="32"/>
      <c r="DW60" s="32"/>
      <c r="DX60" s="32"/>
      <c r="DY60" s="32"/>
      <c r="DZ60" s="32"/>
      <c r="EA60" s="32"/>
      <c r="EB60" s="32"/>
      <c r="EC60" s="32"/>
      <c r="ED60" s="32"/>
      <c r="EE60" s="32"/>
      <c r="EF60" s="32"/>
      <c r="EG60" s="32"/>
      <c r="EH60" s="32"/>
      <c r="EI60" s="32"/>
      <c r="EJ60" s="32"/>
      <c r="EK60" s="32"/>
      <c r="EL60" s="32"/>
      <c r="EM60" s="32"/>
      <c r="EN60" s="32"/>
      <c r="EO60" s="32"/>
      <c r="EP60" s="32"/>
      <c r="EQ60" s="32"/>
      <c r="ER60" s="32"/>
      <c r="ES60" s="32"/>
      <c r="ET60" s="32"/>
      <c r="EU60" s="32"/>
      <c r="EV60" s="32"/>
      <c r="EW60" s="32"/>
      <c r="EX60" s="32"/>
      <c r="EY60" s="32"/>
      <c r="EZ60" s="32"/>
      <c r="FA60" s="32"/>
      <c r="FB60" s="32"/>
      <c r="FC60" s="32"/>
      <c r="FD60" s="32"/>
      <c r="FE60" s="32"/>
      <c r="FF60" s="32"/>
      <c r="FG60" s="32"/>
      <c r="FH60" s="32"/>
      <c r="FI60" s="32"/>
      <c r="FJ60" s="32"/>
      <c r="FK60" s="32"/>
      <c r="FL60" s="32"/>
      <c r="FM60" s="32"/>
      <c r="FN60" s="32"/>
      <c r="FO60" s="32"/>
      <c r="FP60" s="32"/>
      <c r="FQ60" s="32"/>
      <c r="FR60" s="32"/>
      <c r="FS60" s="32"/>
      <c r="FT60" s="32"/>
      <c r="FU60" s="32"/>
      <c r="FV60" s="32"/>
      <c r="FW60" s="32"/>
      <c r="FX60" s="32"/>
      <c r="FY60" s="32"/>
      <c r="FZ60" s="32"/>
      <c r="GA60" s="32"/>
      <c r="GB60" s="32"/>
      <c r="GC60" s="32"/>
      <c r="GD60" s="32"/>
      <c r="GE60" s="32"/>
      <c r="GF60" s="32"/>
      <c r="GG60" s="32"/>
      <c r="GH60" s="32"/>
      <c r="GI60" s="32"/>
      <c r="GJ60" s="32"/>
      <c r="GK60" s="32"/>
      <c r="GL60" s="32"/>
      <c r="GM60" s="32"/>
      <c r="GN60" s="32"/>
      <c r="GO60" s="32"/>
      <c r="GP60" s="32"/>
      <c r="GQ60" s="32"/>
      <c r="GR60" s="32"/>
      <c r="GS60" s="32"/>
      <c r="GT60" s="32"/>
      <c r="GU60" s="32"/>
      <c r="GV60" s="32"/>
      <c r="GW60" s="32"/>
      <c r="GX60" s="32"/>
      <c r="GY60" s="32"/>
      <c r="GZ60" s="32"/>
      <c r="HA60" s="32"/>
      <c r="HB60" s="32"/>
      <c r="HC60" s="32"/>
      <c r="HD60" s="32"/>
      <c r="HE60" s="32"/>
      <c r="HF60" s="32"/>
      <c r="HG60" s="32"/>
      <c r="HH60" s="32"/>
      <c r="HI60" s="32"/>
      <c r="HJ60" s="32"/>
      <c r="HK60" s="32"/>
      <c r="HL60" s="32"/>
      <c r="HM60" s="32"/>
      <c r="HN60" s="32"/>
      <c r="HO60" s="32"/>
      <c r="HP60" s="32"/>
      <c r="HQ60" s="32"/>
      <c r="HR60" s="32"/>
      <c r="HS60" s="32"/>
      <c r="HT60" s="32"/>
      <c r="HU60" s="32"/>
      <c r="HV60" s="32"/>
      <c r="HW60" s="32"/>
      <c r="HX60" s="32"/>
      <c r="HY60" s="32"/>
      <c r="HZ60" s="32"/>
      <c r="IA60" s="32"/>
      <c r="IB60" s="32"/>
      <c r="IC60" s="32"/>
      <c r="ID60" s="32"/>
      <c r="IE60" s="32"/>
      <c r="IF60" s="32"/>
      <c r="IG60" s="32"/>
      <c r="IH60" s="32"/>
      <c r="II60" s="32"/>
      <c r="IJ60" s="32"/>
      <c r="IK60" s="32"/>
      <c r="IL60" s="32"/>
      <c r="IM60" s="32"/>
      <c r="IN60" s="32"/>
      <c r="IO60" s="32"/>
      <c r="IP60" s="32"/>
      <c r="IQ60" s="32"/>
      <c r="IR60" s="32"/>
    </row>
    <row r="61" spans="1:252" s="1" customFormat="1" ht="17.25" customHeight="1">
      <c r="A61" s="1541"/>
      <c r="B61" s="1542"/>
      <c r="C61" s="1541"/>
      <c r="D61" s="468">
        <v>51</v>
      </c>
      <c r="E61" s="82" t="s">
        <v>177</v>
      </c>
      <c r="F61" s="468"/>
      <c r="G61" s="468"/>
      <c r="H61" s="468"/>
      <c r="I61" s="468"/>
      <c r="J61" s="1538"/>
      <c r="K61" s="94"/>
      <c r="L61" s="468"/>
      <c r="M61" s="1533"/>
      <c r="N61" s="1533"/>
      <c r="O61" s="1533"/>
      <c r="P61" s="1528"/>
      <c r="Q61" s="1530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2"/>
      <c r="BP61" s="32"/>
      <c r="BQ61" s="32"/>
      <c r="BR61" s="32"/>
      <c r="BS61" s="32"/>
      <c r="BT61" s="32"/>
      <c r="BU61" s="32"/>
      <c r="BV61" s="32"/>
      <c r="BW61" s="32"/>
      <c r="BX61" s="32"/>
      <c r="BY61" s="32"/>
      <c r="BZ61" s="32"/>
      <c r="CA61" s="32"/>
      <c r="CB61" s="32"/>
      <c r="CC61" s="32"/>
      <c r="CD61" s="32"/>
      <c r="CE61" s="32"/>
      <c r="CF61" s="32"/>
      <c r="CG61" s="32"/>
      <c r="CH61" s="32"/>
      <c r="CI61" s="32"/>
      <c r="CJ61" s="32"/>
      <c r="CK61" s="32"/>
      <c r="CL61" s="32"/>
      <c r="CM61" s="32"/>
      <c r="CN61" s="32"/>
      <c r="CO61" s="32"/>
      <c r="CP61" s="32"/>
      <c r="CQ61" s="32"/>
      <c r="CR61" s="32"/>
      <c r="CS61" s="32"/>
      <c r="CT61" s="32"/>
      <c r="CU61" s="32"/>
      <c r="CV61" s="32"/>
      <c r="CW61" s="32"/>
      <c r="CX61" s="32"/>
      <c r="CY61" s="32"/>
      <c r="CZ61" s="32"/>
      <c r="DA61" s="32"/>
      <c r="DB61" s="32"/>
      <c r="DC61" s="32"/>
      <c r="DD61" s="32"/>
      <c r="DE61" s="32"/>
      <c r="DF61" s="32"/>
      <c r="DG61" s="32"/>
      <c r="DH61" s="32"/>
      <c r="DI61" s="32"/>
      <c r="DJ61" s="32"/>
      <c r="DK61" s="32"/>
      <c r="DL61" s="32"/>
      <c r="DM61" s="32"/>
      <c r="DN61" s="32"/>
      <c r="DO61" s="32"/>
      <c r="DP61" s="32"/>
      <c r="DQ61" s="32"/>
      <c r="DR61" s="32"/>
      <c r="DS61" s="32"/>
      <c r="DT61" s="32"/>
      <c r="DU61" s="32"/>
      <c r="DV61" s="32"/>
      <c r="DW61" s="32"/>
      <c r="DX61" s="32"/>
      <c r="DY61" s="32"/>
      <c r="DZ61" s="32"/>
      <c r="EA61" s="32"/>
      <c r="EB61" s="32"/>
      <c r="EC61" s="32"/>
      <c r="ED61" s="32"/>
      <c r="EE61" s="32"/>
      <c r="EF61" s="32"/>
      <c r="EG61" s="32"/>
      <c r="EH61" s="32"/>
      <c r="EI61" s="32"/>
      <c r="EJ61" s="32"/>
      <c r="EK61" s="32"/>
      <c r="EL61" s="32"/>
      <c r="EM61" s="32"/>
      <c r="EN61" s="32"/>
      <c r="EO61" s="32"/>
      <c r="EP61" s="32"/>
      <c r="EQ61" s="32"/>
      <c r="ER61" s="32"/>
      <c r="ES61" s="32"/>
      <c r="ET61" s="32"/>
      <c r="EU61" s="32"/>
      <c r="EV61" s="32"/>
      <c r="EW61" s="32"/>
      <c r="EX61" s="32"/>
      <c r="EY61" s="32"/>
      <c r="EZ61" s="32"/>
      <c r="FA61" s="32"/>
      <c r="FB61" s="32"/>
      <c r="FC61" s="32"/>
      <c r="FD61" s="32"/>
      <c r="FE61" s="32"/>
      <c r="FF61" s="32"/>
      <c r="FG61" s="32"/>
      <c r="FH61" s="32"/>
      <c r="FI61" s="32"/>
      <c r="FJ61" s="32"/>
      <c r="FK61" s="32"/>
      <c r="FL61" s="32"/>
      <c r="FM61" s="32"/>
      <c r="FN61" s="32"/>
      <c r="FO61" s="32"/>
      <c r="FP61" s="32"/>
      <c r="FQ61" s="32"/>
      <c r="FR61" s="32"/>
      <c r="FS61" s="32"/>
      <c r="FT61" s="32"/>
      <c r="FU61" s="32"/>
      <c r="FV61" s="32"/>
      <c r="FW61" s="32"/>
      <c r="FX61" s="32"/>
      <c r="FY61" s="32"/>
      <c r="FZ61" s="32"/>
      <c r="GA61" s="32"/>
      <c r="GB61" s="32"/>
      <c r="GC61" s="32"/>
      <c r="GD61" s="32"/>
      <c r="GE61" s="32"/>
      <c r="GF61" s="32"/>
      <c r="GG61" s="32"/>
      <c r="GH61" s="32"/>
      <c r="GI61" s="32"/>
      <c r="GJ61" s="32"/>
      <c r="GK61" s="32"/>
      <c r="GL61" s="32"/>
      <c r="GM61" s="32"/>
      <c r="GN61" s="32"/>
      <c r="GO61" s="32"/>
      <c r="GP61" s="32"/>
      <c r="GQ61" s="32"/>
      <c r="GR61" s="32"/>
      <c r="GS61" s="32"/>
      <c r="GT61" s="32"/>
      <c r="GU61" s="32"/>
      <c r="GV61" s="32"/>
      <c r="GW61" s="32"/>
      <c r="GX61" s="32"/>
      <c r="GY61" s="32"/>
      <c r="GZ61" s="32"/>
      <c r="HA61" s="32"/>
      <c r="HB61" s="32"/>
      <c r="HC61" s="32"/>
      <c r="HD61" s="32"/>
      <c r="HE61" s="32"/>
      <c r="HF61" s="32"/>
      <c r="HG61" s="32"/>
      <c r="HH61" s="32"/>
      <c r="HI61" s="32"/>
      <c r="HJ61" s="32"/>
      <c r="HK61" s="32"/>
      <c r="HL61" s="32"/>
      <c r="HM61" s="32"/>
      <c r="HN61" s="32"/>
      <c r="HO61" s="32"/>
      <c r="HP61" s="32"/>
      <c r="HQ61" s="32"/>
      <c r="HR61" s="32"/>
      <c r="HS61" s="32"/>
      <c r="HT61" s="32"/>
      <c r="HU61" s="32"/>
      <c r="HV61" s="32"/>
      <c r="HW61" s="32"/>
      <c r="HX61" s="32"/>
      <c r="HY61" s="32"/>
      <c r="HZ61" s="32"/>
      <c r="IA61" s="32"/>
      <c r="IB61" s="32"/>
      <c r="IC61" s="32"/>
      <c r="ID61" s="32"/>
      <c r="IE61" s="32"/>
      <c r="IF61" s="32"/>
      <c r="IG61" s="32"/>
      <c r="IH61" s="32"/>
      <c r="II61" s="32"/>
      <c r="IJ61" s="32"/>
      <c r="IK61" s="32"/>
      <c r="IL61" s="32"/>
      <c r="IM61" s="32"/>
      <c r="IN61" s="32"/>
      <c r="IO61" s="32"/>
      <c r="IP61" s="32"/>
      <c r="IQ61" s="32"/>
      <c r="IR61" s="32"/>
    </row>
    <row r="62" spans="1:252" s="1" customFormat="1" ht="17.25" customHeight="1">
      <c r="A62" s="1541"/>
      <c r="B62" s="1542"/>
      <c r="C62" s="1541"/>
      <c r="D62" s="468">
        <v>52</v>
      </c>
      <c r="E62" s="82" t="s">
        <v>178</v>
      </c>
      <c r="F62" s="468"/>
      <c r="G62" s="468"/>
      <c r="H62" s="468"/>
      <c r="I62" s="468"/>
      <c r="J62" s="1538"/>
      <c r="K62" s="94"/>
      <c r="L62" s="468"/>
      <c r="M62" s="1533"/>
      <c r="N62" s="1533"/>
      <c r="O62" s="1533"/>
      <c r="P62" s="1528"/>
      <c r="Q62" s="1530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2"/>
      <c r="BP62" s="32"/>
      <c r="BQ62" s="32"/>
      <c r="BR62" s="32"/>
      <c r="BS62" s="32"/>
      <c r="BT62" s="32"/>
      <c r="BU62" s="32"/>
      <c r="BV62" s="32"/>
      <c r="BW62" s="32"/>
      <c r="BX62" s="32"/>
      <c r="BY62" s="32"/>
      <c r="BZ62" s="32"/>
      <c r="CA62" s="32"/>
      <c r="CB62" s="32"/>
      <c r="CC62" s="32"/>
      <c r="CD62" s="32"/>
      <c r="CE62" s="32"/>
      <c r="CF62" s="32"/>
      <c r="CG62" s="32"/>
      <c r="CH62" s="32"/>
      <c r="CI62" s="32"/>
      <c r="CJ62" s="32"/>
      <c r="CK62" s="32"/>
      <c r="CL62" s="32"/>
      <c r="CM62" s="32"/>
      <c r="CN62" s="32"/>
      <c r="CO62" s="32"/>
      <c r="CP62" s="32"/>
      <c r="CQ62" s="32"/>
      <c r="CR62" s="32"/>
      <c r="CS62" s="32"/>
      <c r="CT62" s="32"/>
      <c r="CU62" s="32"/>
      <c r="CV62" s="32"/>
      <c r="CW62" s="32"/>
      <c r="CX62" s="32"/>
      <c r="CY62" s="32"/>
      <c r="CZ62" s="32"/>
      <c r="DA62" s="32"/>
      <c r="DB62" s="32"/>
      <c r="DC62" s="32"/>
      <c r="DD62" s="32"/>
      <c r="DE62" s="32"/>
      <c r="DF62" s="32"/>
      <c r="DG62" s="32"/>
      <c r="DH62" s="32"/>
      <c r="DI62" s="32"/>
      <c r="DJ62" s="32"/>
      <c r="DK62" s="32"/>
      <c r="DL62" s="32"/>
      <c r="DM62" s="32"/>
      <c r="DN62" s="32"/>
      <c r="DO62" s="32"/>
      <c r="DP62" s="32"/>
      <c r="DQ62" s="32"/>
      <c r="DR62" s="32"/>
      <c r="DS62" s="32"/>
      <c r="DT62" s="32"/>
      <c r="DU62" s="32"/>
      <c r="DV62" s="32"/>
      <c r="DW62" s="32"/>
      <c r="DX62" s="32"/>
      <c r="DY62" s="32"/>
      <c r="DZ62" s="32"/>
      <c r="EA62" s="32"/>
      <c r="EB62" s="32"/>
      <c r="EC62" s="32"/>
      <c r="ED62" s="32"/>
      <c r="EE62" s="32"/>
      <c r="EF62" s="32"/>
      <c r="EG62" s="32"/>
      <c r="EH62" s="32"/>
      <c r="EI62" s="32"/>
      <c r="EJ62" s="32"/>
      <c r="EK62" s="32"/>
      <c r="EL62" s="32"/>
      <c r="EM62" s="32"/>
      <c r="EN62" s="32"/>
      <c r="EO62" s="32"/>
      <c r="EP62" s="32"/>
      <c r="EQ62" s="32"/>
      <c r="ER62" s="32"/>
      <c r="ES62" s="32"/>
      <c r="ET62" s="32"/>
      <c r="EU62" s="32"/>
      <c r="EV62" s="32"/>
      <c r="EW62" s="32"/>
      <c r="EX62" s="32"/>
      <c r="EY62" s="32"/>
      <c r="EZ62" s="32"/>
      <c r="FA62" s="32"/>
      <c r="FB62" s="32"/>
      <c r="FC62" s="32"/>
      <c r="FD62" s="32"/>
      <c r="FE62" s="32"/>
      <c r="FF62" s="32"/>
      <c r="FG62" s="32"/>
      <c r="FH62" s="32"/>
      <c r="FI62" s="32"/>
      <c r="FJ62" s="32"/>
      <c r="FK62" s="32"/>
      <c r="FL62" s="32"/>
      <c r="FM62" s="32"/>
      <c r="FN62" s="32"/>
      <c r="FO62" s="32"/>
      <c r="FP62" s="32"/>
      <c r="FQ62" s="32"/>
      <c r="FR62" s="32"/>
      <c r="FS62" s="32"/>
      <c r="FT62" s="32"/>
      <c r="FU62" s="32"/>
      <c r="FV62" s="32"/>
      <c r="FW62" s="32"/>
      <c r="FX62" s="32"/>
      <c r="FY62" s="32"/>
      <c r="FZ62" s="32"/>
      <c r="GA62" s="32"/>
      <c r="GB62" s="32"/>
      <c r="GC62" s="32"/>
      <c r="GD62" s="32"/>
      <c r="GE62" s="32"/>
      <c r="GF62" s="32"/>
      <c r="GG62" s="32"/>
      <c r="GH62" s="32"/>
      <c r="GI62" s="32"/>
      <c r="GJ62" s="32"/>
      <c r="GK62" s="32"/>
      <c r="GL62" s="32"/>
      <c r="GM62" s="32"/>
      <c r="GN62" s="32"/>
      <c r="GO62" s="32"/>
      <c r="GP62" s="32"/>
      <c r="GQ62" s="32"/>
      <c r="GR62" s="32"/>
      <c r="GS62" s="32"/>
      <c r="GT62" s="32"/>
      <c r="GU62" s="32"/>
      <c r="GV62" s="32"/>
      <c r="GW62" s="32"/>
      <c r="GX62" s="32"/>
      <c r="GY62" s="32"/>
      <c r="GZ62" s="32"/>
      <c r="HA62" s="32"/>
      <c r="HB62" s="32"/>
      <c r="HC62" s="32"/>
      <c r="HD62" s="32"/>
      <c r="HE62" s="32"/>
      <c r="HF62" s="32"/>
      <c r="HG62" s="32"/>
      <c r="HH62" s="32"/>
      <c r="HI62" s="32"/>
      <c r="HJ62" s="32"/>
      <c r="HK62" s="32"/>
      <c r="HL62" s="32"/>
      <c r="HM62" s="32"/>
      <c r="HN62" s="32"/>
      <c r="HO62" s="32"/>
      <c r="HP62" s="32"/>
      <c r="HQ62" s="32"/>
      <c r="HR62" s="32"/>
      <c r="HS62" s="32"/>
      <c r="HT62" s="32"/>
      <c r="HU62" s="32"/>
      <c r="HV62" s="32"/>
      <c r="HW62" s="32"/>
      <c r="HX62" s="32"/>
      <c r="HY62" s="32"/>
      <c r="HZ62" s="32"/>
      <c r="IA62" s="32"/>
      <c r="IB62" s="32"/>
      <c r="IC62" s="32"/>
      <c r="ID62" s="32"/>
      <c r="IE62" s="32"/>
      <c r="IF62" s="32"/>
      <c r="IG62" s="32"/>
      <c r="IH62" s="32"/>
      <c r="II62" s="32"/>
      <c r="IJ62" s="32"/>
      <c r="IK62" s="32"/>
      <c r="IL62" s="32"/>
      <c r="IM62" s="32"/>
      <c r="IN62" s="32"/>
      <c r="IO62" s="32"/>
      <c r="IP62" s="32"/>
      <c r="IQ62" s="32"/>
      <c r="IR62" s="32"/>
    </row>
    <row r="63" spans="1:252" s="1" customFormat="1" ht="17.25" customHeight="1">
      <c r="A63" s="1541"/>
      <c r="B63" s="1542"/>
      <c r="C63" s="1541"/>
      <c r="D63" s="468">
        <v>53</v>
      </c>
      <c r="E63" s="82" t="s">
        <v>179</v>
      </c>
      <c r="F63" s="468"/>
      <c r="G63" s="468"/>
      <c r="H63" s="468"/>
      <c r="I63" s="468"/>
      <c r="J63" s="1538"/>
      <c r="K63" s="94"/>
      <c r="L63" s="468"/>
      <c r="M63" s="1533"/>
      <c r="N63" s="1533"/>
      <c r="O63" s="1533"/>
      <c r="P63" s="1528"/>
      <c r="Q63" s="1530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2"/>
      <c r="BP63" s="32"/>
      <c r="BQ63" s="32"/>
      <c r="BR63" s="32"/>
      <c r="BS63" s="32"/>
      <c r="BT63" s="32"/>
      <c r="BU63" s="32"/>
      <c r="BV63" s="32"/>
      <c r="BW63" s="32"/>
      <c r="BX63" s="32"/>
      <c r="BY63" s="32"/>
      <c r="BZ63" s="32"/>
      <c r="CA63" s="32"/>
      <c r="CB63" s="32"/>
      <c r="CC63" s="32"/>
      <c r="CD63" s="32"/>
      <c r="CE63" s="32"/>
      <c r="CF63" s="32"/>
      <c r="CG63" s="32"/>
      <c r="CH63" s="32"/>
      <c r="CI63" s="32"/>
      <c r="CJ63" s="32"/>
      <c r="CK63" s="32"/>
      <c r="CL63" s="32"/>
      <c r="CM63" s="32"/>
      <c r="CN63" s="32"/>
      <c r="CO63" s="32"/>
      <c r="CP63" s="32"/>
      <c r="CQ63" s="32"/>
      <c r="CR63" s="32"/>
      <c r="CS63" s="32"/>
      <c r="CT63" s="32"/>
      <c r="CU63" s="32"/>
      <c r="CV63" s="32"/>
      <c r="CW63" s="32"/>
      <c r="CX63" s="32"/>
      <c r="CY63" s="32"/>
      <c r="CZ63" s="32"/>
      <c r="DA63" s="32"/>
      <c r="DB63" s="32"/>
      <c r="DC63" s="32"/>
      <c r="DD63" s="32"/>
      <c r="DE63" s="32"/>
      <c r="DF63" s="32"/>
      <c r="DG63" s="32"/>
      <c r="DH63" s="32"/>
      <c r="DI63" s="32"/>
      <c r="DJ63" s="32"/>
      <c r="DK63" s="32"/>
      <c r="DL63" s="32"/>
      <c r="DM63" s="32"/>
      <c r="DN63" s="32"/>
      <c r="DO63" s="32"/>
      <c r="DP63" s="32"/>
      <c r="DQ63" s="32"/>
      <c r="DR63" s="32"/>
      <c r="DS63" s="32"/>
      <c r="DT63" s="32"/>
      <c r="DU63" s="32"/>
      <c r="DV63" s="32"/>
      <c r="DW63" s="32"/>
      <c r="DX63" s="32"/>
      <c r="DY63" s="32"/>
      <c r="DZ63" s="32"/>
      <c r="EA63" s="32"/>
      <c r="EB63" s="32"/>
      <c r="EC63" s="32"/>
      <c r="ED63" s="32"/>
      <c r="EE63" s="32"/>
      <c r="EF63" s="32"/>
      <c r="EG63" s="32"/>
      <c r="EH63" s="32"/>
      <c r="EI63" s="32"/>
      <c r="EJ63" s="32"/>
      <c r="EK63" s="32"/>
      <c r="EL63" s="32"/>
      <c r="EM63" s="32"/>
      <c r="EN63" s="32"/>
      <c r="EO63" s="32"/>
      <c r="EP63" s="32"/>
      <c r="EQ63" s="32"/>
      <c r="ER63" s="32"/>
      <c r="ES63" s="32"/>
      <c r="ET63" s="32"/>
      <c r="EU63" s="32"/>
      <c r="EV63" s="32"/>
      <c r="EW63" s="32"/>
      <c r="EX63" s="32"/>
      <c r="EY63" s="32"/>
      <c r="EZ63" s="32"/>
      <c r="FA63" s="32"/>
      <c r="FB63" s="32"/>
      <c r="FC63" s="32"/>
      <c r="FD63" s="32"/>
      <c r="FE63" s="32"/>
      <c r="FF63" s="32"/>
      <c r="FG63" s="32"/>
      <c r="FH63" s="32"/>
      <c r="FI63" s="32"/>
      <c r="FJ63" s="32"/>
      <c r="FK63" s="32"/>
      <c r="FL63" s="32"/>
      <c r="FM63" s="32"/>
      <c r="FN63" s="32"/>
      <c r="FO63" s="32"/>
      <c r="FP63" s="32"/>
      <c r="FQ63" s="32"/>
      <c r="FR63" s="32"/>
      <c r="FS63" s="32"/>
      <c r="FT63" s="32"/>
      <c r="FU63" s="32"/>
      <c r="FV63" s="32"/>
      <c r="FW63" s="32"/>
      <c r="FX63" s="32"/>
      <c r="FY63" s="32"/>
      <c r="FZ63" s="32"/>
      <c r="GA63" s="32"/>
      <c r="GB63" s="32"/>
      <c r="GC63" s="32"/>
      <c r="GD63" s="32"/>
      <c r="GE63" s="32"/>
      <c r="GF63" s="32"/>
      <c r="GG63" s="32"/>
      <c r="GH63" s="32"/>
      <c r="GI63" s="32"/>
      <c r="GJ63" s="32"/>
      <c r="GK63" s="32"/>
      <c r="GL63" s="32"/>
      <c r="GM63" s="32"/>
      <c r="GN63" s="32"/>
      <c r="GO63" s="32"/>
      <c r="GP63" s="32"/>
      <c r="GQ63" s="32"/>
      <c r="GR63" s="32"/>
      <c r="GS63" s="32"/>
      <c r="GT63" s="32"/>
      <c r="GU63" s="32"/>
      <c r="GV63" s="32"/>
      <c r="GW63" s="32"/>
      <c r="GX63" s="32"/>
      <c r="GY63" s="32"/>
      <c r="GZ63" s="32"/>
      <c r="HA63" s="32"/>
      <c r="HB63" s="32"/>
      <c r="HC63" s="32"/>
      <c r="HD63" s="32"/>
      <c r="HE63" s="32"/>
      <c r="HF63" s="32"/>
      <c r="HG63" s="32"/>
      <c r="HH63" s="32"/>
      <c r="HI63" s="32"/>
      <c r="HJ63" s="32"/>
      <c r="HK63" s="32"/>
      <c r="HL63" s="32"/>
      <c r="HM63" s="32"/>
      <c r="HN63" s="32"/>
      <c r="HO63" s="32"/>
      <c r="HP63" s="32"/>
      <c r="HQ63" s="32"/>
      <c r="HR63" s="32"/>
      <c r="HS63" s="32"/>
      <c r="HT63" s="32"/>
      <c r="HU63" s="32"/>
      <c r="HV63" s="32"/>
      <c r="HW63" s="32"/>
      <c r="HX63" s="32"/>
      <c r="HY63" s="32"/>
      <c r="HZ63" s="32"/>
      <c r="IA63" s="32"/>
      <c r="IB63" s="32"/>
      <c r="IC63" s="32"/>
      <c r="ID63" s="32"/>
      <c r="IE63" s="32"/>
      <c r="IF63" s="32"/>
      <c r="IG63" s="32"/>
      <c r="IH63" s="32"/>
      <c r="II63" s="32"/>
      <c r="IJ63" s="32"/>
      <c r="IK63" s="32"/>
      <c r="IL63" s="32"/>
      <c r="IM63" s="32"/>
      <c r="IN63" s="32"/>
      <c r="IO63" s="32"/>
      <c r="IP63" s="32"/>
      <c r="IQ63" s="32"/>
      <c r="IR63" s="32"/>
    </row>
    <row r="64" spans="1:252" s="1" customFormat="1" ht="17.25" customHeight="1">
      <c r="A64" s="1541"/>
      <c r="B64" s="1542"/>
      <c r="C64" s="1541"/>
      <c r="D64" s="468">
        <v>54</v>
      </c>
      <c r="E64" s="82" t="s">
        <v>180</v>
      </c>
      <c r="F64" s="468"/>
      <c r="G64" s="468"/>
      <c r="H64" s="468"/>
      <c r="I64" s="468"/>
      <c r="J64" s="1538"/>
      <c r="K64" s="94"/>
      <c r="L64" s="468"/>
      <c r="M64" s="1533"/>
      <c r="N64" s="1533"/>
      <c r="O64" s="1533"/>
      <c r="P64" s="1528"/>
      <c r="Q64" s="1530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2"/>
      <c r="BP64" s="32"/>
      <c r="BQ64" s="32"/>
      <c r="BR64" s="32"/>
      <c r="BS64" s="32"/>
      <c r="BT64" s="32"/>
      <c r="BU64" s="32"/>
      <c r="BV64" s="32"/>
      <c r="BW64" s="32"/>
      <c r="BX64" s="32"/>
      <c r="BY64" s="32"/>
      <c r="BZ64" s="32"/>
      <c r="CA64" s="32"/>
      <c r="CB64" s="32"/>
      <c r="CC64" s="32"/>
      <c r="CD64" s="32"/>
      <c r="CE64" s="32"/>
      <c r="CF64" s="32"/>
      <c r="CG64" s="32"/>
      <c r="CH64" s="32"/>
      <c r="CI64" s="32"/>
      <c r="CJ64" s="32"/>
      <c r="CK64" s="32"/>
      <c r="CL64" s="32"/>
      <c r="CM64" s="32"/>
      <c r="CN64" s="32"/>
      <c r="CO64" s="32"/>
      <c r="CP64" s="32"/>
      <c r="CQ64" s="32"/>
      <c r="CR64" s="32"/>
      <c r="CS64" s="32"/>
      <c r="CT64" s="32"/>
      <c r="CU64" s="32"/>
      <c r="CV64" s="32"/>
      <c r="CW64" s="32"/>
      <c r="CX64" s="32"/>
      <c r="CY64" s="32"/>
      <c r="CZ64" s="32"/>
      <c r="DA64" s="32"/>
      <c r="DB64" s="32"/>
      <c r="DC64" s="32"/>
      <c r="DD64" s="32"/>
      <c r="DE64" s="32"/>
      <c r="DF64" s="32"/>
      <c r="DG64" s="32"/>
      <c r="DH64" s="32"/>
      <c r="DI64" s="32"/>
      <c r="DJ64" s="32"/>
      <c r="DK64" s="32"/>
      <c r="DL64" s="32"/>
      <c r="DM64" s="32"/>
      <c r="DN64" s="32"/>
      <c r="DO64" s="32"/>
      <c r="DP64" s="32"/>
      <c r="DQ64" s="32"/>
      <c r="DR64" s="32"/>
      <c r="DS64" s="32"/>
      <c r="DT64" s="32"/>
      <c r="DU64" s="32"/>
      <c r="DV64" s="32"/>
      <c r="DW64" s="32"/>
      <c r="DX64" s="32"/>
      <c r="DY64" s="32"/>
      <c r="DZ64" s="32"/>
      <c r="EA64" s="32"/>
      <c r="EB64" s="32"/>
      <c r="EC64" s="32"/>
      <c r="ED64" s="32"/>
      <c r="EE64" s="32"/>
      <c r="EF64" s="32"/>
      <c r="EG64" s="32"/>
      <c r="EH64" s="32"/>
      <c r="EI64" s="32"/>
      <c r="EJ64" s="32"/>
      <c r="EK64" s="32"/>
      <c r="EL64" s="32"/>
      <c r="EM64" s="32"/>
      <c r="EN64" s="32"/>
      <c r="EO64" s="32"/>
      <c r="EP64" s="32"/>
      <c r="EQ64" s="32"/>
      <c r="ER64" s="32"/>
      <c r="ES64" s="32"/>
      <c r="ET64" s="32"/>
      <c r="EU64" s="32"/>
      <c r="EV64" s="32"/>
      <c r="EW64" s="32"/>
      <c r="EX64" s="32"/>
      <c r="EY64" s="32"/>
      <c r="EZ64" s="32"/>
      <c r="FA64" s="32"/>
      <c r="FB64" s="32"/>
      <c r="FC64" s="32"/>
      <c r="FD64" s="32"/>
      <c r="FE64" s="32"/>
      <c r="FF64" s="32"/>
      <c r="FG64" s="32"/>
      <c r="FH64" s="32"/>
      <c r="FI64" s="32"/>
      <c r="FJ64" s="32"/>
      <c r="FK64" s="32"/>
      <c r="FL64" s="32"/>
      <c r="FM64" s="32"/>
      <c r="FN64" s="32"/>
      <c r="FO64" s="32"/>
      <c r="FP64" s="32"/>
      <c r="FQ64" s="32"/>
      <c r="FR64" s="32"/>
      <c r="FS64" s="32"/>
      <c r="FT64" s="32"/>
      <c r="FU64" s="32"/>
      <c r="FV64" s="32"/>
      <c r="FW64" s="32"/>
      <c r="FX64" s="32"/>
      <c r="FY64" s="32"/>
      <c r="FZ64" s="32"/>
      <c r="GA64" s="32"/>
      <c r="GB64" s="32"/>
      <c r="GC64" s="32"/>
      <c r="GD64" s="32"/>
      <c r="GE64" s="32"/>
      <c r="GF64" s="32"/>
      <c r="GG64" s="32"/>
      <c r="GH64" s="32"/>
      <c r="GI64" s="32"/>
      <c r="GJ64" s="32"/>
      <c r="GK64" s="32"/>
      <c r="GL64" s="32"/>
      <c r="GM64" s="32"/>
      <c r="GN64" s="32"/>
      <c r="GO64" s="32"/>
      <c r="GP64" s="32"/>
      <c r="GQ64" s="32"/>
      <c r="GR64" s="32"/>
      <c r="GS64" s="32"/>
      <c r="GT64" s="32"/>
      <c r="GU64" s="32"/>
      <c r="GV64" s="32"/>
      <c r="GW64" s="32"/>
      <c r="GX64" s="32"/>
      <c r="GY64" s="32"/>
      <c r="GZ64" s="32"/>
      <c r="HA64" s="32"/>
      <c r="HB64" s="32"/>
      <c r="HC64" s="32"/>
      <c r="HD64" s="32"/>
      <c r="HE64" s="32"/>
      <c r="HF64" s="32"/>
      <c r="HG64" s="32"/>
      <c r="HH64" s="32"/>
      <c r="HI64" s="32"/>
      <c r="HJ64" s="32"/>
      <c r="HK64" s="32"/>
      <c r="HL64" s="32"/>
      <c r="HM64" s="32"/>
      <c r="HN64" s="32"/>
      <c r="HO64" s="32"/>
      <c r="HP64" s="32"/>
      <c r="HQ64" s="32"/>
      <c r="HR64" s="32"/>
      <c r="HS64" s="32"/>
      <c r="HT64" s="32"/>
      <c r="HU64" s="32"/>
      <c r="HV64" s="32"/>
      <c r="HW64" s="32"/>
      <c r="HX64" s="32"/>
      <c r="HY64" s="32"/>
      <c r="HZ64" s="32"/>
      <c r="IA64" s="32"/>
      <c r="IB64" s="32"/>
      <c r="IC64" s="32"/>
      <c r="ID64" s="32"/>
      <c r="IE64" s="32"/>
      <c r="IF64" s="32"/>
      <c r="IG64" s="32"/>
      <c r="IH64" s="32"/>
      <c r="II64" s="32"/>
      <c r="IJ64" s="32"/>
      <c r="IK64" s="32"/>
      <c r="IL64" s="32"/>
      <c r="IM64" s="32"/>
      <c r="IN64" s="32"/>
      <c r="IO64" s="32"/>
      <c r="IP64" s="32"/>
      <c r="IQ64" s="32"/>
      <c r="IR64" s="32"/>
    </row>
    <row r="65" spans="1:252" s="1" customFormat="1" ht="17.25" customHeight="1">
      <c r="A65" s="1541"/>
      <c r="B65" s="1542"/>
      <c r="C65" s="1541"/>
      <c r="D65" s="468">
        <v>55</v>
      </c>
      <c r="E65" s="82" t="s">
        <v>181</v>
      </c>
      <c r="F65" s="468"/>
      <c r="G65" s="468"/>
      <c r="H65" s="468"/>
      <c r="I65" s="468"/>
      <c r="J65" s="1538"/>
      <c r="K65" s="94"/>
      <c r="L65" s="468"/>
      <c r="M65" s="1533"/>
      <c r="N65" s="1533"/>
      <c r="O65" s="1533"/>
      <c r="P65" s="1528"/>
      <c r="Q65" s="1530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2"/>
      <c r="BP65" s="32"/>
      <c r="BQ65" s="32"/>
      <c r="BR65" s="32"/>
      <c r="BS65" s="32"/>
      <c r="BT65" s="32"/>
      <c r="BU65" s="32"/>
      <c r="BV65" s="32"/>
      <c r="BW65" s="32"/>
      <c r="BX65" s="32"/>
      <c r="BY65" s="32"/>
      <c r="BZ65" s="32"/>
      <c r="CA65" s="32"/>
      <c r="CB65" s="32"/>
      <c r="CC65" s="32"/>
      <c r="CD65" s="32"/>
      <c r="CE65" s="32"/>
      <c r="CF65" s="32"/>
      <c r="CG65" s="32"/>
      <c r="CH65" s="32"/>
      <c r="CI65" s="32"/>
      <c r="CJ65" s="32"/>
      <c r="CK65" s="32"/>
      <c r="CL65" s="32"/>
      <c r="CM65" s="32"/>
      <c r="CN65" s="32"/>
      <c r="CO65" s="32"/>
      <c r="CP65" s="32"/>
      <c r="CQ65" s="32"/>
      <c r="CR65" s="32"/>
      <c r="CS65" s="32"/>
      <c r="CT65" s="32"/>
      <c r="CU65" s="32"/>
      <c r="CV65" s="32"/>
      <c r="CW65" s="32"/>
      <c r="CX65" s="32"/>
      <c r="CY65" s="32"/>
      <c r="CZ65" s="32"/>
      <c r="DA65" s="32"/>
      <c r="DB65" s="32"/>
      <c r="DC65" s="32"/>
      <c r="DD65" s="32"/>
      <c r="DE65" s="32"/>
      <c r="DF65" s="32"/>
      <c r="DG65" s="32"/>
      <c r="DH65" s="32"/>
      <c r="DI65" s="32"/>
      <c r="DJ65" s="32"/>
      <c r="DK65" s="32"/>
      <c r="DL65" s="32"/>
      <c r="DM65" s="32"/>
      <c r="DN65" s="32"/>
      <c r="DO65" s="32"/>
      <c r="DP65" s="32"/>
      <c r="DQ65" s="32"/>
      <c r="DR65" s="32"/>
      <c r="DS65" s="32"/>
      <c r="DT65" s="32"/>
      <c r="DU65" s="32"/>
      <c r="DV65" s="32"/>
      <c r="DW65" s="32"/>
      <c r="DX65" s="32"/>
      <c r="DY65" s="32"/>
      <c r="DZ65" s="32"/>
      <c r="EA65" s="32"/>
      <c r="EB65" s="32"/>
      <c r="EC65" s="32"/>
      <c r="ED65" s="32"/>
      <c r="EE65" s="32"/>
      <c r="EF65" s="32"/>
      <c r="EG65" s="32"/>
      <c r="EH65" s="32"/>
      <c r="EI65" s="32"/>
      <c r="EJ65" s="32"/>
      <c r="EK65" s="32"/>
      <c r="EL65" s="32"/>
      <c r="EM65" s="32"/>
      <c r="EN65" s="32"/>
      <c r="EO65" s="32"/>
      <c r="EP65" s="32"/>
      <c r="EQ65" s="32"/>
      <c r="ER65" s="32"/>
      <c r="ES65" s="32"/>
      <c r="ET65" s="32"/>
      <c r="EU65" s="32"/>
      <c r="EV65" s="32"/>
      <c r="EW65" s="32"/>
      <c r="EX65" s="32"/>
      <c r="EY65" s="32"/>
      <c r="EZ65" s="32"/>
      <c r="FA65" s="32"/>
      <c r="FB65" s="32"/>
      <c r="FC65" s="32"/>
      <c r="FD65" s="32"/>
      <c r="FE65" s="32"/>
      <c r="FF65" s="32"/>
      <c r="FG65" s="32"/>
      <c r="FH65" s="32"/>
      <c r="FI65" s="32"/>
      <c r="FJ65" s="32"/>
      <c r="FK65" s="32"/>
      <c r="FL65" s="32"/>
      <c r="FM65" s="32"/>
      <c r="FN65" s="32"/>
      <c r="FO65" s="32"/>
      <c r="FP65" s="32"/>
      <c r="FQ65" s="32"/>
      <c r="FR65" s="32"/>
      <c r="FS65" s="32"/>
      <c r="FT65" s="32"/>
      <c r="FU65" s="32"/>
      <c r="FV65" s="32"/>
      <c r="FW65" s="32"/>
      <c r="FX65" s="32"/>
      <c r="FY65" s="32"/>
      <c r="FZ65" s="32"/>
      <c r="GA65" s="32"/>
      <c r="GB65" s="32"/>
      <c r="GC65" s="32"/>
      <c r="GD65" s="32"/>
      <c r="GE65" s="32"/>
      <c r="GF65" s="32"/>
      <c r="GG65" s="32"/>
      <c r="GH65" s="32"/>
      <c r="GI65" s="32"/>
      <c r="GJ65" s="32"/>
      <c r="GK65" s="32"/>
      <c r="GL65" s="32"/>
      <c r="GM65" s="32"/>
      <c r="GN65" s="32"/>
      <c r="GO65" s="32"/>
      <c r="GP65" s="32"/>
      <c r="GQ65" s="32"/>
      <c r="GR65" s="32"/>
      <c r="GS65" s="32"/>
      <c r="GT65" s="32"/>
      <c r="GU65" s="32"/>
      <c r="GV65" s="32"/>
      <c r="GW65" s="32"/>
      <c r="GX65" s="32"/>
      <c r="GY65" s="32"/>
      <c r="GZ65" s="32"/>
      <c r="HA65" s="32"/>
      <c r="HB65" s="32"/>
      <c r="HC65" s="32"/>
      <c r="HD65" s="32"/>
      <c r="HE65" s="32"/>
      <c r="HF65" s="32"/>
      <c r="HG65" s="32"/>
      <c r="HH65" s="32"/>
      <c r="HI65" s="32"/>
      <c r="HJ65" s="32"/>
      <c r="HK65" s="32"/>
      <c r="HL65" s="32"/>
      <c r="HM65" s="32"/>
      <c r="HN65" s="32"/>
      <c r="HO65" s="32"/>
      <c r="HP65" s="32"/>
      <c r="HQ65" s="32"/>
      <c r="HR65" s="32"/>
      <c r="HS65" s="32"/>
      <c r="HT65" s="32"/>
      <c r="HU65" s="32"/>
      <c r="HV65" s="32"/>
      <c r="HW65" s="32"/>
      <c r="HX65" s="32"/>
      <c r="HY65" s="32"/>
      <c r="HZ65" s="32"/>
      <c r="IA65" s="32"/>
      <c r="IB65" s="32"/>
      <c r="IC65" s="32"/>
      <c r="ID65" s="32"/>
      <c r="IE65" s="32"/>
      <c r="IF65" s="32"/>
      <c r="IG65" s="32"/>
      <c r="IH65" s="32"/>
      <c r="II65" s="32"/>
      <c r="IJ65" s="32"/>
      <c r="IK65" s="32"/>
      <c r="IL65" s="32"/>
      <c r="IM65" s="32"/>
      <c r="IN65" s="32"/>
      <c r="IO65" s="32"/>
      <c r="IP65" s="32"/>
      <c r="IQ65" s="32"/>
      <c r="IR65" s="32"/>
    </row>
    <row r="66" spans="1:252" s="1" customFormat="1" ht="17.25" customHeight="1">
      <c r="A66" s="1541"/>
      <c r="B66" s="1542"/>
      <c r="C66" s="1541"/>
      <c r="D66" s="468">
        <v>56</v>
      </c>
      <c r="E66" s="82" t="s">
        <v>182</v>
      </c>
      <c r="F66" s="468"/>
      <c r="G66" s="468"/>
      <c r="H66" s="468"/>
      <c r="I66" s="468"/>
      <c r="J66" s="1538"/>
      <c r="K66" s="94"/>
      <c r="L66" s="468"/>
      <c r="M66" s="1533"/>
      <c r="N66" s="1533"/>
      <c r="O66" s="1533"/>
      <c r="P66" s="1528"/>
      <c r="Q66" s="1530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2"/>
      <c r="BP66" s="32"/>
      <c r="BQ66" s="32"/>
      <c r="BR66" s="32"/>
      <c r="BS66" s="32"/>
      <c r="BT66" s="32"/>
      <c r="BU66" s="32"/>
      <c r="BV66" s="32"/>
      <c r="BW66" s="32"/>
      <c r="BX66" s="32"/>
      <c r="BY66" s="32"/>
      <c r="BZ66" s="32"/>
      <c r="CA66" s="32"/>
      <c r="CB66" s="32"/>
      <c r="CC66" s="32"/>
      <c r="CD66" s="32"/>
      <c r="CE66" s="32"/>
      <c r="CF66" s="32"/>
      <c r="CG66" s="32"/>
      <c r="CH66" s="32"/>
      <c r="CI66" s="32"/>
      <c r="CJ66" s="32"/>
      <c r="CK66" s="32"/>
      <c r="CL66" s="32"/>
      <c r="CM66" s="32"/>
      <c r="CN66" s="32"/>
      <c r="CO66" s="32"/>
      <c r="CP66" s="32"/>
      <c r="CQ66" s="32"/>
      <c r="CR66" s="32"/>
      <c r="CS66" s="32"/>
      <c r="CT66" s="32"/>
      <c r="CU66" s="32"/>
      <c r="CV66" s="32"/>
      <c r="CW66" s="32"/>
      <c r="CX66" s="32"/>
      <c r="CY66" s="32"/>
      <c r="CZ66" s="32"/>
      <c r="DA66" s="32"/>
      <c r="DB66" s="32"/>
      <c r="DC66" s="32"/>
      <c r="DD66" s="32"/>
      <c r="DE66" s="32"/>
      <c r="DF66" s="32"/>
      <c r="DG66" s="32"/>
      <c r="DH66" s="32"/>
      <c r="DI66" s="32"/>
      <c r="DJ66" s="32"/>
      <c r="DK66" s="32"/>
      <c r="DL66" s="32"/>
      <c r="DM66" s="32"/>
      <c r="DN66" s="32"/>
      <c r="DO66" s="32"/>
      <c r="DP66" s="32"/>
      <c r="DQ66" s="32"/>
      <c r="DR66" s="32"/>
      <c r="DS66" s="32"/>
      <c r="DT66" s="32"/>
      <c r="DU66" s="32"/>
      <c r="DV66" s="32"/>
      <c r="DW66" s="32"/>
      <c r="DX66" s="32"/>
      <c r="DY66" s="32"/>
      <c r="DZ66" s="32"/>
      <c r="EA66" s="32"/>
      <c r="EB66" s="32"/>
      <c r="EC66" s="32"/>
      <c r="ED66" s="32"/>
      <c r="EE66" s="32"/>
      <c r="EF66" s="32"/>
      <c r="EG66" s="32"/>
      <c r="EH66" s="32"/>
      <c r="EI66" s="32"/>
      <c r="EJ66" s="32"/>
      <c r="EK66" s="32"/>
      <c r="EL66" s="32"/>
      <c r="EM66" s="32"/>
      <c r="EN66" s="32"/>
      <c r="EO66" s="32"/>
      <c r="EP66" s="32"/>
      <c r="EQ66" s="32"/>
      <c r="ER66" s="32"/>
      <c r="ES66" s="32"/>
      <c r="ET66" s="32"/>
      <c r="EU66" s="32"/>
      <c r="EV66" s="32"/>
      <c r="EW66" s="32"/>
      <c r="EX66" s="32"/>
      <c r="EY66" s="32"/>
      <c r="EZ66" s="32"/>
      <c r="FA66" s="32"/>
      <c r="FB66" s="32"/>
      <c r="FC66" s="32"/>
      <c r="FD66" s="32"/>
      <c r="FE66" s="32"/>
      <c r="FF66" s="32"/>
      <c r="FG66" s="32"/>
      <c r="FH66" s="32"/>
      <c r="FI66" s="32"/>
      <c r="FJ66" s="32"/>
      <c r="FK66" s="32"/>
      <c r="FL66" s="32"/>
      <c r="FM66" s="32"/>
      <c r="FN66" s="32"/>
      <c r="FO66" s="32"/>
      <c r="FP66" s="32"/>
      <c r="FQ66" s="32"/>
      <c r="FR66" s="32"/>
      <c r="FS66" s="32"/>
      <c r="FT66" s="32"/>
      <c r="FU66" s="32"/>
      <c r="FV66" s="32"/>
      <c r="FW66" s="32"/>
      <c r="FX66" s="32"/>
      <c r="FY66" s="32"/>
      <c r="FZ66" s="32"/>
      <c r="GA66" s="32"/>
      <c r="GB66" s="32"/>
      <c r="GC66" s="32"/>
      <c r="GD66" s="32"/>
      <c r="GE66" s="32"/>
      <c r="GF66" s="32"/>
      <c r="GG66" s="32"/>
      <c r="GH66" s="32"/>
      <c r="GI66" s="32"/>
      <c r="GJ66" s="32"/>
      <c r="GK66" s="32"/>
      <c r="GL66" s="32"/>
      <c r="GM66" s="32"/>
      <c r="GN66" s="32"/>
      <c r="GO66" s="32"/>
      <c r="GP66" s="32"/>
      <c r="GQ66" s="32"/>
      <c r="GR66" s="32"/>
      <c r="GS66" s="32"/>
      <c r="GT66" s="32"/>
      <c r="GU66" s="32"/>
      <c r="GV66" s="32"/>
      <c r="GW66" s="32"/>
      <c r="GX66" s="32"/>
      <c r="GY66" s="32"/>
      <c r="GZ66" s="32"/>
      <c r="HA66" s="32"/>
      <c r="HB66" s="32"/>
      <c r="HC66" s="32"/>
      <c r="HD66" s="32"/>
      <c r="HE66" s="32"/>
      <c r="HF66" s="32"/>
      <c r="HG66" s="32"/>
      <c r="HH66" s="32"/>
      <c r="HI66" s="32"/>
      <c r="HJ66" s="32"/>
      <c r="HK66" s="32"/>
      <c r="HL66" s="32"/>
      <c r="HM66" s="32"/>
      <c r="HN66" s="32"/>
      <c r="HO66" s="32"/>
      <c r="HP66" s="32"/>
      <c r="HQ66" s="32"/>
      <c r="HR66" s="32"/>
      <c r="HS66" s="32"/>
      <c r="HT66" s="32"/>
      <c r="HU66" s="32"/>
      <c r="HV66" s="32"/>
      <c r="HW66" s="32"/>
      <c r="HX66" s="32"/>
      <c r="HY66" s="32"/>
      <c r="HZ66" s="32"/>
      <c r="IA66" s="32"/>
      <c r="IB66" s="32"/>
      <c r="IC66" s="32"/>
      <c r="ID66" s="32"/>
      <c r="IE66" s="32"/>
      <c r="IF66" s="32"/>
      <c r="IG66" s="32"/>
      <c r="IH66" s="32"/>
      <c r="II66" s="32"/>
      <c r="IJ66" s="32"/>
      <c r="IK66" s="32"/>
      <c r="IL66" s="32"/>
      <c r="IM66" s="32"/>
      <c r="IN66" s="32"/>
      <c r="IO66" s="32"/>
      <c r="IP66" s="32"/>
      <c r="IQ66" s="32"/>
      <c r="IR66" s="32"/>
    </row>
    <row r="67" spans="1:252" s="1" customFormat="1" ht="17.25" customHeight="1">
      <c r="A67" s="1541"/>
      <c r="B67" s="1542"/>
      <c r="C67" s="1541"/>
      <c r="D67" s="468">
        <v>57</v>
      </c>
      <c r="E67" s="82" t="s">
        <v>183</v>
      </c>
      <c r="F67" s="468"/>
      <c r="G67" s="468"/>
      <c r="H67" s="468"/>
      <c r="I67" s="468"/>
      <c r="J67" s="1538"/>
      <c r="K67" s="94"/>
      <c r="L67" s="468"/>
      <c r="M67" s="1533"/>
      <c r="N67" s="1533"/>
      <c r="O67" s="1533"/>
      <c r="P67" s="1528"/>
      <c r="Q67" s="1530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2"/>
      <c r="BP67" s="32"/>
      <c r="BQ67" s="32"/>
      <c r="BR67" s="32"/>
      <c r="BS67" s="32"/>
      <c r="BT67" s="32"/>
      <c r="BU67" s="32"/>
      <c r="BV67" s="32"/>
      <c r="BW67" s="32"/>
      <c r="BX67" s="32"/>
      <c r="BY67" s="32"/>
      <c r="BZ67" s="32"/>
      <c r="CA67" s="32"/>
      <c r="CB67" s="32"/>
      <c r="CC67" s="32"/>
      <c r="CD67" s="32"/>
      <c r="CE67" s="32"/>
      <c r="CF67" s="32"/>
      <c r="CG67" s="32"/>
      <c r="CH67" s="32"/>
      <c r="CI67" s="32"/>
      <c r="CJ67" s="32"/>
      <c r="CK67" s="32"/>
      <c r="CL67" s="32"/>
      <c r="CM67" s="32"/>
      <c r="CN67" s="32"/>
      <c r="CO67" s="32"/>
      <c r="CP67" s="32"/>
      <c r="CQ67" s="32"/>
      <c r="CR67" s="32"/>
      <c r="CS67" s="32"/>
      <c r="CT67" s="32"/>
      <c r="CU67" s="32"/>
      <c r="CV67" s="32"/>
      <c r="CW67" s="32"/>
      <c r="CX67" s="32"/>
      <c r="CY67" s="32"/>
      <c r="CZ67" s="32"/>
      <c r="DA67" s="32"/>
      <c r="DB67" s="32"/>
      <c r="DC67" s="32"/>
      <c r="DD67" s="32"/>
      <c r="DE67" s="32"/>
      <c r="DF67" s="32"/>
      <c r="DG67" s="32"/>
      <c r="DH67" s="32"/>
      <c r="DI67" s="32"/>
      <c r="DJ67" s="32"/>
      <c r="DK67" s="32"/>
      <c r="DL67" s="32"/>
      <c r="DM67" s="32"/>
      <c r="DN67" s="32"/>
      <c r="DO67" s="32"/>
      <c r="DP67" s="32"/>
      <c r="DQ67" s="32"/>
      <c r="DR67" s="32"/>
      <c r="DS67" s="32"/>
      <c r="DT67" s="32"/>
      <c r="DU67" s="32"/>
      <c r="DV67" s="32"/>
      <c r="DW67" s="32"/>
      <c r="DX67" s="32"/>
      <c r="DY67" s="32"/>
      <c r="DZ67" s="32"/>
      <c r="EA67" s="32"/>
      <c r="EB67" s="32"/>
      <c r="EC67" s="32"/>
      <c r="ED67" s="32"/>
      <c r="EE67" s="32"/>
      <c r="EF67" s="32"/>
      <c r="EG67" s="32"/>
      <c r="EH67" s="32"/>
      <c r="EI67" s="32"/>
      <c r="EJ67" s="32"/>
      <c r="EK67" s="32"/>
      <c r="EL67" s="32"/>
      <c r="EM67" s="32"/>
      <c r="EN67" s="32"/>
      <c r="EO67" s="32"/>
      <c r="EP67" s="32"/>
      <c r="EQ67" s="32"/>
      <c r="ER67" s="32"/>
      <c r="ES67" s="32"/>
      <c r="ET67" s="32"/>
      <c r="EU67" s="32"/>
      <c r="EV67" s="32"/>
      <c r="EW67" s="32"/>
      <c r="EX67" s="32"/>
      <c r="EY67" s="32"/>
      <c r="EZ67" s="32"/>
      <c r="FA67" s="32"/>
      <c r="FB67" s="32"/>
      <c r="FC67" s="32"/>
      <c r="FD67" s="32"/>
      <c r="FE67" s="32"/>
      <c r="FF67" s="32"/>
      <c r="FG67" s="32"/>
      <c r="FH67" s="32"/>
      <c r="FI67" s="32"/>
      <c r="FJ67" s="32"/>
      <c r="FK67" s="32"/>
      <c r="FL67" s="32"/>
      <c r="FM67" s="32"/>
      <c r="FN67" s="32"/>
      <c r="FO67" s="32"/>
      <c r="FP67" s="32"/>
      <c r="FQ67" s="32"/>
      <c r="FR67" s="32"/>
      <c r="FS67" s="32"/>
      <c r="FT67" s="32"/>
      <c r="FU67" s="32"/>
      <c r="FV67" s="32"/>
      <c r="FW67" s="32"/>
      <c r="FX67" s="32"/>
      <c r="FY67" s="32"/>
      <c r="FZ67" s="32"/>
      <c r="GA67" s="32"/>
      <c r="GB67" s="32"/>
      <c r="GC67" s="32"/>
      <c r="GD67" s="32"/>
      <c r="GE67" s="32"/>
      <c r="GF67" s="32"/>
      <c r="GG67" s="32"/>
      <c r="GH67" s="32"/>
      <c r="GI67" s="32"/>
      <c r="GJ67" s="32"/>
      <c r="GK67" s="32"/>
      <c r="GL67" s="32"/>
      <c r="GM67" s="32"/>
      <c r="GN67" s="32"/>
      <c r="GO67" s="32"/>
      <c r="GP67" s="32"/>
      <c r="GQ67" s="32"/>
      <c r="GR67" s="32"/>
      <c r="GS67" s="32"/>
      <c r="GT67" s="32"/>
      <c r="GU67" s="32"/>
      <c r="GV67" s="32"/>
      <c r="GW67" s="32"/>
      <c r="GX67" s="32"/>
      <c r="GY67" s="32"/>
      <c r="GZ67" s="32"/>
      <c r="HA67" s="32"/>
      <c r="HB67" s="32"/>
      <c r="HC67" s="32"/>
      <c r="HD67" s="32"/>
      <c r="HE67" s="32"/>
      <c r="HF67" s="32"/>
      <c r="HG67" s="32"/>
      <c r="HH67" s="32"/>
      <c r="HI67" s="32"/>
      <c r="HJ67" s="32"/>
      <c r="HK67" s="32"/>
      <c r="HL67" s="32"/>
      <c r="HM67" s="32"/>
      <c r="HN67" s="32"/>
      <c r="HO67" s="32"/>
      <c r="HP67" s="32"/>
      <c r="HQ67" s="32"/>
      <c r="HR67" s="32"/>
      <c r="HS67" s="32"/>
      <c r="HT67" s="32"/>
      <c r="HU67" s="32"/>
      <c r="HV67" s="32"/>
      <c r="HW67" s="32"/>
      <c r="HX67" s="32"/>
      <c r="HY67" s="32"/>
      <c r="HZ67" s="32"/>
      <c r="IA67" s="32"/>
      <c r="IB67" s="32"/>
      <c r="IC67" s="32"/>
      <c r="ID67" s="32"/>
      <c r="IE67" s="32"/>
      <c r="IF67" s="32"/>
      <c r="IG67" s="32"/>
      <c r="IH67" s="32"/>
      <c r="II67" s="32"/>
      <c r="IJ67" s="32"/>
      <c r="IK67" s="32"/>
      <c r="IL67" s="32"/>
      <c r="IM67" s="32"/>
      <c r="IN67" s="32"/>
      <c r="IO67" s="32"/>
      <c r="IP67" s="32"/>
      <c r="IQ67" s="32"/>
      <c r="IR67" s="32"/>
    </row>
    <row r="68" spans="1:252" s="1" customFormat="1" ht="17.25" customHeight="1">
      <c r="A68" s="1541"/>
      <c r="B68" s="1542"/>
      <c r="C68" s="1541"/>
      <c r="D68" s="468">
        <v>58</v>
      </c>
      <c r="E68" s="82" t="s">
        <v>184</v>
      </c>
      <c r="F68" s="468"/>
      <c r="G68" s="468"/>
      <c r="H68" s="468"/>
      <c r="I68" s="468"/>
      <c r="J68" s="1538"/>
      <c r="K68" s="94"/>
      <c r="L68" s="468"/>
      <c r="M68" s="1533"/>
      <c r="N68" s="1533"/>
      <c r="O68" s="1533"/>
      <c r="P68" s="1528"/>
      <c r="Q68" s="1530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2"/>
      <c r="BP68" s="32"/>
      <c r="BQ68" s="32"/>
      <c r="BR68" s="32"/>
      <c r="BS68" s="32"/>
      <c r="BT68" s="32"/>
      <c r="BU68" s="32"/>
      <c r="BV68" s="32"/>
      <c r="BW68" s="32"/>
      <c r="BX68" s="32"/>
      <c r="BY68" s="32"/>
      <c r="BZ68" s="32"/>
      <c r="CA68" s="32"/>
      <c r="CB68" s="32"/>
      <c r="CC68" s="32"/>
      <c r="CD68" s="32"/>
      <c r="CE68" s="32"/>
      <c r="CF68" s="32"/>
      <c r="CG68" s="32"/>
      <c r="CH68" s="32"/>
      <c r="CI68" s="32"/>
      <c r="CJ68" s="32"/>
      <c r="CK68" s="32"/>
      <c r="CL68" s="32"/>
      <c r="CM68" s="32"/>
      <c r="CN68" s="32"/>
      <c r="CO68" s="32"/>
      <c r="CP68" s="32"/>
      <c r="CQ68" s="32"/>
      <c r="CR68" s="32"/>
      <c r="CS68" s="32"/>
      <c r="CT68" s="32"/>
      <c r="CU68" s="32"/>
      <c r="CV68" s="32"/>
      <c r="CW68" s="32"/>
      <c r="CX68" s="32"/>
      <c r="CY68" s="32"/>
      <c r="CZ68" s="32"/>
      <c r="DA68" s="32"/>
      <c r="DB68" s="32"/>
      <c r="DC68" s="32"/>
      <c r="DD68" s="32"/>
      <c r="DE68" s="32"/>
      <c r="DF68" s="32"/>
      <c r="DG68" s="32"/>
      <c r="DH68" s="32"/>
      <c r="DI68" s="32"/>
      <c r="DJ68" s="32"/>
      <c r="DK68" s="32"/>
      <c r="DL68" s="32"/>
      <c r="DM68" s="32"/>
      <c r="DN68" s="32"/>
      <c r="DO68" s="32"/>
      <c r="DP68" s="32"/>
      <c r="DQ68" s="32"/>
      <c r="DR68" s="32"/>
      <c r="DS68" s="32"/>
      <c r="DT68" s="32"/>
      <c r="DU68" s="32"/>
      <c r="DV68" s="32"/>
      <c r="DW68" s="32"/>
      <c r="DX68" s="32"/>
      <c r="DY68" s="32"/>
      <c r="DZ68" s="32"/>
      <c r="EA68" s="32"/>
      <c r="EB68" s="32"/>
      <c r="EC68" s="32"/>
      <c r="ED68" s="32"/>
      <c r="EE68" s="32"/>
      <c r="EF68" s="32"/>
      <c r="EG68" s="32"/>
      <c r="EH68" s="32"/>
      <c r="EI68" s="32"/>
      <c r="EJ68" s="32"/>
      <c r="EK68" s="32"/>
      <c r="EL68" s="32"/>
      <c r="EM68" s="32"/>
      <c r="EN68" s="32"/>
      <c r="EO68" s="32"/>
      <c r="EP68" s="32"/>
      <c r="EQ68" s="32"/>
      <c r="ER68" s="32"/>
      <c r="ES68" s="32"/>
      <c r="ET68" s="32"/>
      <c r="EU68" s="32"/>
      <c r="EV68" s="32"/>
      <c r="EW68" s="32"/>
      <c r="EX68" s="32"/>
      <c r="EY68" s="32"/>
      <c r="EZ68" s="32"/>
      <c r="FA68" s="32"/>
      <c r="FB68" s="32"/>
      <c r="FC68" s="32"/>
      <c r="FD68" s="32"/>
      <c r="FE68" s="32"/>
      <c r="FF68" s="32"/>
      <c r="FG68" s="32"/>
      <c r="FH68" s="32"/>
      <c r="FI68" s="32"/>
      <c r="FJ68" s="32"/>
      <c r="FK68" s="32"/>
      <c r="FL68" s="32"/>
      <c r="FM68" s="32"/>
      <c r="FN68" s="32"/>
      <c r="FO68" s="32"/>
      <c r="FP68" s="32"/>
      <c r="FQ68" s="32"/>
      <c r="FR68" s="32"/>
      <c r="FS68" s="32"/>
      <c r="FT68" s="32"/>
      <c r="FU68" s="32"/>
      <c r="FV68" s="32"/>
      <c r="FW68" s="32"/>
      <c r="FX68" s="32"/>
      <c r="FY68" s="32"/>
      <c r="FZ68" s="32"/>
      <c r="GA68" s="32"/>
      <c r="GB68" s="32"/>
      <c r="GC68" s="32"/>
      <c r="GD68" s="32"/>
      <c r="GE68" s="32"/>
      <c r="GF68" s="32"/>
      <c r="GG68" s="32"/>
      <c r="GH68" s="32"/>
      <c r="GI68" s="32"/>
      <c r="GJ68" s="32"/>
      <c r="GK68" s="32"/>
      <c r="GL68" s="32"/>
      <c r="GM68" s="32"/>
      <c r="GN68" s="32"/>
      <c r="GO68" s="32"/>
      <c r="GP68" s="32"/>
      <c r="GQ68" s="32"/>
      <c r="GR68" s="32"/>
      <c r="GS68" s="32"/>
      <c r="GT68" s="32"/>
      <c r="GU68" s="32"/>
      <c r="GV68" s="32"/>
      <c r="GW68" s="32"/>
      <c r="GX68" s="32"/>
      <c r="GY68" s="32"/>
      <c r="GZ68" s="32"/>
      <c r="HA68" s="32"/>
      <c r="HB68" s="32"/>
      <c r="HC68" s="32"/>
      <c r="HD68" s="32"/>
      <c r="HE68" s="32"/>
      <c r="HF68" s="32"/>
      <c r="HG68" s="32"/>
      <c r="HH68" s="32"/>
      <c r="HI68" s="32"/>
      <c r="HJ68" s="32"/>
      <c r="HK68" s="32"/>
      <c r="HL68" s="32"/>
      <c r="HM68" s="32"/>
      <c r="HN68" s="32"/>
      <c r="HO68" s="32"/>
      <c r="HP68" s="32"/>
      <c r="HQ68" s="32"/>
      <c r="HR68" s="32"/>
      <c r="HS68" s="32"/>
      <c r="HT68" s="32"/>
      <c r="HU68" s="32"/>
      <c r="HV68" s="32"/>
      <c r="HW68" s="32"/>
      <c r="HX68" s="32"/>
      <c r="HY68" s="32"/>
      <c r="HZ68" s="32"/>
      <c r="IA68" s="32"/>
      <c r="IB68" s="32"/>
      <c r="IC68" s="32"/>
      <c r="ID68" s="32"/>
      <c r="IE68" s="32"/>
      <c r="IF68" s="32"/>
      <c r="IG68" s="32"/>
      <c r="IH68" s="32"/>
      <c r="II68" s="32"/>
      <c r="IJ68" s="32"/>
      <c r="IK68" s="32"/>
      <c r="IL68" s="32"/>
      <c r="IM68" s="32"/>
      <c r="IN68" s="32"/>
      <c r="IO68" s="32"/>
      <c r="IP68" s="32"/>
      <c r="IQ68" s="32"/>
      <c r="IR68" s="32"/>
    </row>
    <row r="69" spans="1:252" s="1" customFormat="1" ht="17.25" customHeight="1">
      <c r="A69" s="1541"/>
      <c r="B69" s="1542"/>
      <c r="C69" s="1541"/>
      <c r="D69" s="468">
        <v>59</v>
      </c>
      <c r="E69" s="95" t="s">
        <v>185</v>
      </c>
      <c r="F69" s="468"/>
      <c r="G69" s="468"/>
      <c r="H69" s="468"/>
      <c r="I69" s="468"/>
      <c r="J69" s="1538"/>
      <c r="K69" s="94"/>
      <c r="L69" s="468"/>
      <c r="M69" s="1533"/>
      <c r="N69" s="1533"/>
      <c r="O69" s="1533"/>
      <c r="P69" s="1528"/>
      <c r="Q69" s="1530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2"/>
      <c r="BP69" s="32"/>
      <c r="BQ69" s="32"/>
      <c r="BR69" s="32"/>
      <c r="BS69" s="32"/>
      <c r="BT69" s="32"/>
      <c r="BU69" s="32"/>
      <c r="BV69" s="32"/>
      <c r="BW69" s="32"/>
      <c r="BX69" s="32"/>
      <c r="BY69" s="32"/>
      <c r="BZ69" s="32"/>
      <c r="CA69" s="32"/>
      <c r="CB69" s="32"/>
      <c r="CC69" s="32"/>
      <c r="CD69" s="32"/>
      <c r="CE69" s="32"/>
      <c r="CF69" s="32"/>
      <c r="CG69" s="32"/>
      <c r="CH69" s="32"/>
      <c r="CI69" s="32"/>
      <c r="CJ69" s="32"/>
      <c r="CK69" s="32"/>
      <c r="CL69" s="32"/>
      <c r="CM69" s="32"/>
      <c r="CN69" s="32"/>
      <c r="CO69" s="32"/>
      <c r="CP69" s="32"/>
      <c r="CQ69" s="32"/>
      <c r="CR69" s="32"/>
      <c r="CS69" s="32"/>
      <c r="CT69" s="32"/>
      <c r="CU69" s="32"/>
      <c r="CV69" s="32"/>
      <c r="CW69" s="32"/>
      <c r="CX69" s="32"/>
      <c r="CY69" s="32"/>
      <c r="CZ69" s="32"/>
      <c r="DA69" s="32"/>
      <c r="DB69" s="32"/>
      <c r="DC69" s="32"/>
      <c r="DD69" s="32"/>
      <c r="DE69" s="32"/>
      <c r="DF69" s="32"/>
      <c r="DG69" s="32"/>
      <c r="DH69" s="32"/>
      <c r="DI69" s="32"/>
      <c r="DJ69" s="32"/>
      <c r="DK69" s="32"/>
      <c r="DL69" s="32"/>
      <c r="DM69" s="32"/>
      <c r="DN69" s="32"/>
      <c r="DO69" s="32"/>
      <c r="DP69" s="32"/>
      <c r="DQ69" s="32"/>
      <c r="DR69" s="32"/>
      <c r="DS69" s="32"/>
      <c r="DT69" s="32"/>
      <c r="DU69" s="32"/>
      <c r="DV69" s="32"/>
      <c r="DW69" s="32"/>
      <c r="DX69" s="32"/>
      <c r="DY69" s="32"/>
      <c r="DZ69" s="32"/>
      <c r="EA69" s="32"/>
      <c r="EB69" s="32"/>
      <c r="EC69" s="32"/>
      <c r="ED69" s="32"/>
      <c r="EE69" s="32"/>
      <c r="EF69" s="32"/>
      <c r="EG69" s="32"/>
      <c r="EH69" s="32"/>
      <c r="EI69" s="32"/>
      <c r="EJ69" s="32"/>
      <c r="EK69" s="32"/>
      <c r="EL69" s="32"/>
      <c r="EM69" s="32"/>
      <c r="EN69" s="32"/>
      <c r="EO69" s="32"/>
      <c r="EP69" s="32"/>
      <c r="EQ69" s="32"/>
      <c r="ER69" s="32"/>
      <c r="ES69" s="32"/>
      <c r="ET69" s="32"/>
      <c r="EU69" s="32"/>
      <c r="EV69" s="32"/>
      <c r="EW69" s="32"/>
      <c r="EX69" s="32"/>
      <c r="EY69" s="32"/>
      <c r="EZ69" s="32"/>
      <c r="FA69" s="32"/>
      <c r="FB69" s="32"/>
      <c r="FC69" s="32"/>
      <c r="FD69" s="32"/>
      <c r="FE69" s="32"/>
      <c r="FF69" s="32"/>
      <c r="FG69" s="32"/>
      <c r="FH69" s="32"/>
      <c r="FI69" s="32"/>
      <c r="FJ69" s="32"/>
      <c r="FK69" s="32"/>
      <c r="FL69" s="32"/>
      <c r="FM69" s="32"/>
      <c r="FN69" s="32"/>
      <c r="FO69" s="32"/>
      <c r="FP69" s="32"/>
      <c r="FQ69" s="32"/>
      <c r="FR69" s="32"/>
      <c r="FS69" s="32"/>
      <c r="FT69" s="32"/>
      <c r="FU69" s="32"/>
      <c r="FV69" s="32"/>
      <c r="FW69" s="32"/>
      <c r="FX69" s="32"/>
      <c r="FY69" s="32"/>
      <c r="FZ69" s="32"/>
      <c r="GA69" s="32"/>
      <c r="GB69" s="32"/>
      <c r="GC69" s="32"/>
      <c r="GD69" s="32"/>
      <c r="GE69" s="32"/>
      <c r="GF69" s="32"/>
      <c r="GG69" s="32"/>
      <c r="GH69" s="32"/>
      <c r="GI69" s="32"/>
      <c r="GJ69" s="32"/>
      <c r="GK69" s="32"/>
      <c r="GL69" s="32"/>
      <c r="GM69" s="32"/>
      <c r="GN69" s="32"/>
      <c r="GO69" s="32"/>
      <c r="GP69" s="32"/>
      <c r="GQ69" s="32"/>
      <c r="GR69" s="32"/>
      <c r="GS69" s="32"/>
      <c r="GT69" s="32"/>
      <c r="GU69" s="32"/>
      <c r="GV69" s="32"/>
      <c r="GW69" s="32"/>
      <c r="GX69" s="32"/>
      <c r="GY69" s="32"/>
      <c r="GZ69" s="32"/>
      <c r="HA69" s="32"/>
      <c r="HB69" s="32"/>
      <c r="HC69" s="32"/>
      <c r="HD69" s="32"/>
      <c r="HE69" s="32"/>
      <c r="HF69" s="32"/>
      <c r="HG69" s="32"/>
      <c r="HH69" s="32"/>
      <c r="HI69" s="32"/>
      <c r="HJ69" s="32"/>
      <c r="HK69" s="32"/>
      <c r="HL69" s="32"/>
      <c r="HM69" s="32"/>
      <c r="HN69" s="32"/>
      <c r="HO69" s="32"/>
      <c r="HP69" s="32"/>
      <c r="HQ69" s="32"/>
      <c r="HR69" s="32"/>
      <c r="HS69" s="32"/>
      <c r="HT69" s="32"/>
      <c r="HU69" s="32"/>
      <c r="HV69" s="32"/>
      <c r="HW69" s="32"/>
      <c r="HX69" s="32"/>
      <c r="HY69" s="32"/>
      <c r="HZ69" s="32"/>
      <c r="IA69" s="32"/>
      <c r="IB69" s="32"/>
      <c r="IC69" s="32"/>
      <c r="ID69" s="32"/>
      <c r="IE69" s="32"/>
      <c r="IF69" s="32"/>
      <c r="IG69" s="32"/>
      <c r="IH69" s="32"/>
      <c r="II69" s="32"/>
      <c r="IJ69" s="32"/>
      <c r="IK69" s="32"/>
      <c r="IL69" s="32"/>
      <c r="IM69" s="32"/>
      <c r="IN69" s="32"/>
      <c r="IO69" s="32"/>
      <c r="IP69" s="32"/>
      <c r="IQ69" s="32"/>
      <c r="IR69" s="32"/>
    </row>
    <row r="70" spans="1:252" s="1" customFormat="1" ht="17.25" customHeight="1">
      <c r="A70" s="1541"/>
      <c r="B70" s="1542"/>
      <c r="C70" s="1541"/>
      <c r="D70" s="468">
        <v>60</v>
      </c>
      <c r="E70" s="82" t="s">
        <v>186</v>
      </c>
      <c r="F70" s="468"/>
      <c r="G70" s="468"/>
      <c r="H70" s="468"/>
      <c r="I70" s="468"/>
      <c r="J70" s="1538"/>
      <c r="K70" s="94"/>
      <c r="L70" s="468"/>
      <c r="M70" s="1533"/>
      <c r="N70" s="1533"/>
      <c r="O70" s="1533"/>
      <c r="P70" s="1528"/>
      <c r="Q70" s="1530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2"/>
      <c r="BP70" s="32"/>
      <c r="BQ70" s="32"/>
      <c r="BR70" s="32"/>
      <c r="BS70" s="32"/>
      <c r="BT70" s="32"/>
      <c r="BU70" s="32"/>
      <c r="BV70" s="32"/>
      <c r="BW70" s="32"/>
      <c r="BX70" s="32"/>
      <c r="BY70" s="32"/>
      <c r="BZ70" s="32"/>
      <c r="CA70" s="32"/>
      <c r="CB70" s="32"/>
      <c r="CC70" s="32"/>
      <c r="CD70" s="32"/>
      <c r="CE70" s="32"/>
      <c r="CF70" s="32"/>
      <c r="CG70" s="32"/>
      <c r="CH70" s="32"/>
      <c r="CI70" s="32"/>
      <c r="CJ70" s="32"/>
      <c r="CK70" s="32"/>
      <c r="CL70" s="32"/>
      <c r="CM70" s="32"/>
      <c r="CN70" s="32"/>
      <c r="CO70" s="32"/>
      <c r="CP70" s="32"/>
      <c r="CQ70" s="32"/>
      <c r="CR70" s="32"/>
      <c r="CS70" s="32"/>
      <c r="CT70" s="32"/>
      <c r="CU70" s="32"/>
      <c r="CV70" s="32"/>
      <c r="CW70" s="32"/>
      <c r="CX70" s="32"/>
      <c r="CY70" s="32"/>
      <c r="CZ70" s="32"/>
      <c r="DA70" s="32"/>
      <c r="DB70" s="32"/>
      <c r="DC70" s="32"/>
      <c r="DD70" s="32"/>
      <c r="DE70" s="32"/>
      <c r="DF70" s="32"/>
      <c r="DG70" s="32"/>
      <c r="DH70" s="32"/>
      <c r="DI70" s="32"/>
      <c r="DJ70" s="32"/>
      <c r="DK70" s="32"/>
      <c r="DL70" s="32"/>
      <c r="DM70" s="32"/>
      <c r="DN70" s="32"/>
      <c r="DO70" s="32"/>
      <c r="DP70" s="32"/>
      <c r="DQ70" s="32"/>
      <c r="DR70" s="32"/>
      <c r="DS70" s="32"/>
      <c r="DT70" s="32"/>
      <c r="DU70" s="32"/>
      <c r="DV70" s="32"/>
      <c r="DW70" s="32"/>
      <c r="DX70" s="32"/>
      <c r="DY70" s="32"/>
      <c r="DZ70" s="32"/>
      <c r="EA70" s="32"/>
      <c r="EB70" s="32"/>
      <c r="EC70" s="32"/>
      <c r="ED70" s="32"/>
      <c r="EE70" s="32"/>
      <c r="EF70" s="32"/>
      <c r="EG70" s="32"/>
      <c r="EH70" s="32"/>
      <c r="EI70" s="32"/>
      <c r="EJ70" s="32"/>
      <c r="EK70" s="32"/>
      <c r="EL70" s="32"/>
      <c r="EM70" s="32"/>
      <c r="EN70" s="32"/>
      <c r="EO70" s="32"/>
      <c r="EP70" s="32"/>
      <c r="EQ70" s="32"/>
      <c r="ER70" s="32"/>
      <c r="ES70" s="32"/>
      <c r="ET70" s="32"/>
      <c r="EU70" s="32"/>
      <c r="EV70" s="32"/>
      <c r="EW70" s="32"/>
      <c r="EX70" s="32"/>
      <c r="EY70" s="32"/>
      <c r="EZ70" s="32"/>
      <c r="FA70" s="32"/>
      <c r="FB70" s="32"/>
      <c r="FC70" s="32"/>
      <c r="FD70" s="32"/>
      <c r="FE70" s="32"/>
      <c r="FF70" s="32"/>
      <c r="FG70" s="32"/>
      <c r="FH70" s="32"/>
      <c r="FI70" s="32"/>
      <c r="FJ70" s="32"/>
      <c r="FK70" s="32"/>
      <c r="FL70" s="32"/>
      <c r="FM70" s="32"/>
      <c r="FN70" s="32"/>
      <c r="FO70" s="32"/>
      <c r="FP70" s="32"/>
      <c r="FQ70" s="32"/>
      <c r="FR70" s="32"/>
      <c r="FS70" s="32"/>
      <c r="FT70" s="32"/>
      <c r="FU70" s="32"/>
      <c r="FV70" s="32"/>
      <c r="FW70" s="32"/>
      <c r="FX70" s="32"/>
      <c r="FY70" s="32"/>
      <c r="FZ70" s="32"/>
      <c r="GA70" s="32"/>
      <c r="GB70" s="32"/>
      <c r="GC70" s="32"/>
      <c r="GD70" s="32"/>
      <c r="GE70" s="32"/>
      <c r="GF70" s="32"/>
      <c r="GG70" s="32"/>
      <c r="GH70" s="32"/>
      <c r="GI70" s="32"/>
      <c r="GJ70" s="32"/>
      <c r="GK70" s="32"/>
      <c r="GL70" s="32"/>
      <c r="GM70" s="32"/>
      <c r="GN70" s="32"/>
      <c r="GO70" s="32"/>
      <c r="GP70" s="32"/>
      <c r="GQ70" s="32"/>
      <c r="GR70" s="32"/>
      <c r="GS70" s="32"/>
      <c r="GT70" s="32"/>
      <c r="GU70" s="32"/>
      <c r="GV70" s="32"/>
      <c r="GW70" s="32"/>
      <c r="GX70" s="32"/>
      <c r="GY70" s="32"/>
      <c r="GZ70" s="32"/>
      <c r="HA70" s="32"/>
      <c r="HB70" s="32"/>
      <c r="HC70" s="32"/>
      <c r="HD70" s="32"/>
      <c r="HE70" s="32"/>
      <c r="HF70" s="32"/>
      <c r="HG70" s="32"/>
      <c r="HH70" s="32"/>
      <c r="HI70" s="32"/>
      <c r="HJ70" s="32"/>
      <c r="HK70" s="32"/>
      <c r="HL70" s="32"/>
      <c r="HM70" s="32"/>
      <c r="HN70" s="32"/>
      <c r="HO70" s="32"/>
      <c r="HP70" s="32"/>
      <c r="HQ70" s="32"/>
      <c r="HR70" s="32"/>
      <c r="HS70" s="32"/>
      <c r="HT70" s="32"/>
      <c r="HU70" s="32"/>
      <c r="HV70" s="32"/>
      <c r="HW70" s="32"/>
      <c r="HX70" s="32"/>
      <c r="HY70" s="32"/>
      <c r="HZ70" s="32"/>
      <c r="IA70" s="32"/>
      <c r="IB70" s="32"/>
      <c r="IC70" s="32"/>
      <c r="ID70" s="32"/>
      <c r="IE70" s="32"/>
      <c r="IF70" s="32"/>
      <c r="IG70" s="32"/>
      <c r="IH70" s="32"/>
      <c r="II70" s="32"/>
      <c r="IJ70" s="32"/>
      <c r="IK70" s="32"/>
      <c r="IL70" s="32"/>
      <c r="IM70" s="32"/>
      <c r="IN70" s="32"/>
      <c r="IO70" s="32"/>
      <c r="IP70" s="32"/>
      <c r="IQ70" s="32"/>
      <c r="IR70" s="32"/>
    </row>
    <row r="71" spans="1:252" s="1" customFormat="1" ht="17.25" customHeight="1">
      <c r="A71" s="1541"/>
      <c r="B71" s="1542"/>
      <c r="C71" s="1541"/>
      <c r="D71" s="468">
        <v>61</v>
      </c>
      <c r="E71" s="82" t="s">
        <v>187</v>
      </c>
      <c r="F71" s="468"/>
      <c r="G71" s="468"/>
      <c r="H71" s="468"/>
      <c r="I71" s="468"/>
      <c r="J71" s="1538"/>
      <c r="K71" s="94"/>
      <c r="L71" s="468"/>
      <c r="M71" s="1533"/>
      <c r="N71" s="1533"/>
      <c r="O71" s="1533"/>
      <c r="P71" s="1528"/>
      <c r="Q71" s="1530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2"/>
      <c r="BP71" s="32"/>
      <c r="BQ71" s="32"/>
      <c r="BR71" s="32"/>
      <c r="BS71" s="32"/>
      <c r="BT71" s="32"/>
      <c r="BU71" s="32"/>
      <c r="BV71" s="32"/>
      <c r="BW71" s="32"/>
      <c r="BX71" s="32"/>
      <c r="BY71" s="32"/>
      <c r="BZ71" s="32"/>
      <c r="CA71" s="32"/>
      <c r="CB71" s="32"/>
      <c r="CC71" s="32"/>
      <c r="CD71" s="32"/>
      <c r="CE71" s="32"/>
      <c r="CF71" s="32"/>
      <c r="CG71" s="32"/>
      <c r="CH71" s="32"/>
      <c r="CI71" s="32"/>
      <c r="CJ71" s="32"/>
      <c r="CK71" s="32"/>
      <c r="CL71" s="32"/>
      <c r="CM71" s="32"/>
      <c r="CN71" s="32"/>
      <c r="CO71" s="32"/>
      <c r="CP71" s="32"/>
      <c r="CQ71" s="32"/>
      <c r="CR71" s="32"/>
      <c r="CS71" s="32"/>
      <c r="CT71" s="32"/>
      <c r="CU71" s="32"/>
      <c r="CV71" s="32"/>
      <c r="CW71" s="32"/>
      <c r="CX71" s="32"/>
      <c r="CY71" s="32"/>
      <c r="CZ71" s="32"/>
      <c r="DA71" s="32"/>
      <c r="DB71" s="32"/>
      <c r="DC71" s="32"/>
      <c r="DD71" s="32"/>
      <c r="DE71" s="32"/>
      <c r="DF71" s="32"/>
      <c r="DG71" s="32"/>
      <c r="DH71" s="32"/>
      <c r="DI71" s="32"/>
      <c r="DJ71" s="32"/>
      <c r="DK71" s="32"/>
      <c r="DL71" s="32"/>
      <c r="DM71" s="32"/>
      <c r="DN71" s="32"/>
      <c r="DO71" s="32"/>
      <c r="DP71" s="32"/>
      <c r="DQ71" s="32"/>
      <c r="DR71" s="32"/>
      <c r="DS71" s="32"/>
      <c r="DT71" s="32"/>
      <c r="DU71" s="32"/>
      <c r="DV71" s="32"/>
      <c r="DW71" s="32"/>
      <c r="DX71" s="32"/>
      <c r="DY71" s="32"/>
      <c r="DZ71" s="32"/>
      <c r="EA71" s="32"/>
      <c r="EB71" s="32"/>
      <c r="EC71" s="32"/>
      <c r="ED71" s="32"/>
      <c r="EE71" s="32"/>
      <c r="EF71" s="32"/>
      <c r="EG71" s="32"/>
      <c r="EH71" s="32"/>
      <c r="EI71" s="32"/>
      <c r="EJ71" s="32"/>
      <c r="EK71" s="32"/>
      <c r="EL71" s="32"/>
      <c r="EM71" s="32"/>
      <c r="EN71" s="32"/>
      <c r="EO71" s="32"/>
      <c r="EP71" s="32"/>
      <c r="EQ71" s="32"/>
      <c r="ER71" s="32"/>
      <c r="ES71" s="32"/>
      <c r="ET71" s="32"/>
      <c r="EU71" s="32"/>
      <c r="EV71" s="32"/>
      <c r="EW71" s="32"/>
      <c r="EX71" s="32"/>
      <c r="EY71" s="32"/>
      <c r="EZ71" s="32"/>
      <c r="FA71" s="32"/>
      <c r="FB71" s="32"/>
      <c r="FC71" s="32"/>
      <c r="FD71" s="32"/>
      <c r="FE71" s="32"/>
      <c r="FF71" s="32"/>
      <c r="FG71" s="32"/>
      <c r="FH71" s="32"/>
      <c r="FI71" s="32"/>
      <c r="FJ71" s="32"/>
      <c r="FK71" s="32"/>
      <c r="FL71" s="32"/>
      <c r="FM71" s="32"/>
      <c r="FN71" s="32"/>
      <c r="FO71" s="32"/>
      <c r="FP71" s="32"/>
      <c r="FQ71" s="32"/>
      <c r="FR71" s="32"/>
      <c r="FS71" s="32"/>
      <c r="FT71" s="32"/>
      <c r="FU71" s="32"/>
      <c r="FV71" s="32"/>
      <c r="FW71" s="32"/>
      <c r="FX71" s="32"/>
      <c r="FY71" s="32"/>
      <c r="FZ71" s="32"/>
      <c r="GA71" s="32"/>
      <c r="GB71" s="32"/>
      <c r="GC71" s="32"/>
      <c r="GD71" s="32"/>
      <c r="GE71" s="32"/>
      <c r="GF71" s="32"/>
      <c r="GG71" s="32"/>
      <c r="GH71" s="32"/>
      <c r="GI71" s="32"/>
      <c r="GJ71" s="32"/>
      <c r="GK71" s="32"/>
      <c r="GL71" s="32"/>
      <c r="GM71" s="32"/>
      <c r="GN71" s="32"/>
      <c r="GO71" s="32"/>
      <c r="GP71" s="32"/>
      <c r="GQ71" s="32"/>
      <c r="GR71" s="32"/>
      <c r="GS71" s="32"/>
      <c r="GT71" s="32"/>
      <c r="GU71" s="32"/>
      <c r="GV71" s="32"/>
      <c r="GW71" s="32"/>
      <c r="GX71" s="32"/>
      <c r="GY71" s="32"/>
      <c r="GZ71" s="32"/>
      <c r="HA71" s="32"/>
      <c r="HB71" s="32"/>
      <c r="HC71" s="32"/>
      <c r="HD71" s="32"/>
      <c r="HE71" s="32"/>
      <c r="HF71" s="32"/>
      <c r="HG71" s="32"/>
      <c r="HH71" s="32"/>
      <c r="HI71" s="32"/>
      <c r="HJ71" s="32"/>
      <c r="HK71" s="32"/>
      <c r="HL71" s="32"/>
      <c r="HM71" s="32"/>
      <c r="HN71" s="32"/>
      <c r="HO71" s="32"/>
      <c r="HP71" s="32"/>
      <c r="HQ71" s="32"/>
      <c r="HR71" s="32"/>
      <c r="HS71" s="32"/>
      <c r="HT71" s="32"/>
      <c r="HU71" s="32"/>
      <c r="HV71" s="32"/>
      <c r="HW71" s="32"/>
      <c r="HX71" s="32"/>
      <c r="HY71" s="32"/>
      <c r="HZ71" s="32"/>
      <c r="IA71" s="32"/>
      <c r="IB71" s="32"/>
      <c r="IC71" s="32"/>
      <c r="ID71" s="32"/>
      <c r="IE71" s="32"/>
      <c r="IF71" s="32"/>
      <c r="IG71" s="32"/>
      <c r="IH71" s="32"/>
      <c r="II71" s="32"/>
      <c r="IJ71" s="32"/>
      <c r="IK71" s="32"/>
      <c r="IL71" s="32"/>
      <c r="IM71" s="32"/>
      <c r="IN71" s="32"/>
      <c r="IO71" s="32"/>
      <c r="IP71" s="32"/>
      <c r="IQ71" s="32"/>
      <c r="IR71" s="32"/>
    </row>
    <row r="72" spans="1:252" s="1" customFormat="1" ht="17.25" customHeight="1">
      <c r="A72" s="1541"/>
      <c r="B72" s="1542"/>
      <c r="C72" s="1541"/>
      <c r="D72" s="468">
        <v>62</v>
      </c>
      <c r="E72" s="82" t="s">
        <v>188</v>
      </c>
      <c r="F72" s="468"/>
      <c r="G72" s="468"/>
      <c r="H72" s="468"/>
      <c r="I72" s="468"/>
      <c r="J72" s="1538"/>
      <c r="K72" s="94"/>
      <c r="L72" s="468"/>
      <c r="M72" s="1533"/>
      <c r="N72" s="1533"/>
      <c r="O72" s="1533"/>
      <c r="P72" s="1528"/>
      <c r="Q72" s="1530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2"/>
      <c r="BP72" s="32"/>
      <c r="BQ72" s="32"/>
      <c r="BR72" s="32"/>
      <c r="BS72" s="32"/>
      <c r="BT72" s="32"/>
      <c r="BU72" s="32"/>
      <c r="BV72" s="32"/>
      <c r="BW72" s="32"/>
      <c r="BX72" s="32"/>
      <c r="BY72" s="32"/>
      <c r="BZ72" s="32"/>
      <c r="CA72" s="32"/>
      <c r="CB72" s="32"/>
      <c r="CC72" s="32"/>
      <c r="CD72" s="32"/>
      <c r="CE72" s="32"/>
      <c r="CF72" s="32"/>
      <c r="CG72" s="32"/>
      <c r="CH72" s="32"/>
      <c r="CI72" s="32"/>
      <c r="CJ72" s="32"/>
      <c r="CK72" s="32"/>
      <c r="CL72" s="32"/>
      <c r="CM72" s="32"/>
      <c r="CN72" s="32"/>
      <c r="CO72" s="32"/>
      <c r="CP72" s="32"/>
      <c r="CQ72" s="32"/>
      <c r="CR72" s="32"/>
      <c r="CS72" s="32"/>
      <c r="CT72" s="32"/>
      <c r="CU72" s="32"/>
      <c r="CV72" s="32"/>
      <c r="CW72" s="32"/>
      <c r="CX72" s="32"/>
      <c r="CY72" s="32"/>
      <c r="CZ72" s="32"/>
      <c r="DA72" s="32"/>
      <c r="DB72" s="32"/>
      <c r="DC72" s="32"/>
      <c r="DD72" s="32"/>
      <c r="DE72" s="32"/>
      <c r="DF72" s="32"/>
      <c r="DG72" s="32"/>
      <c r="DH72" s="32"/>
      <c r="DI72" s="32"/>
      <c r="DJ72" s="32"/>
      <c r="DK72" s="32"/>
      <c r="DL72" s="32"/>
      <c r="DM72" s="32"/>
      <c r="DN72" s="32"/>
      <c r="DO72" s="32"/>
      <c r="DP72" s="32"/>
      <c r="DQ72" s="32"/>
      <c r="DR72" s="32"/>
      <c r="DS72" s="32"/>
      <c r="DT72" s="32"/>
      <c r="DU72" s="32"/>
      <c r="DV72" s="32"/>
      <c r="DW72" s="32"/>
      <c r="DX72" s="32"/>
      <c r="DY72" s="32"/>
      <c r="DZ72" s="32"/>
      <c r="EA72" s="32"/>
      <c r="EB72" s="32"/>
      <c r="EC72" s="32"/>
      <c r="ED72" s="32"/>
      <c r="EE72" s="32"/>
      <c r="EF72" s="32"/>
      <c r="EG72" s="32"/>
      <c r="EH72" s="32"/>
      <c r="EI72" s="32"/>
      <c r="EJ72" s="32"/>
      <c r="EK72" s="32"/>
      <c r="EL72" s="32"/>
      <c r="EM72" s="32"/>
      <c r="EN72" s="32"/>
      <c r="EO72" s="32"/>
      <c r="EP72" s="32"/>
      <c r="EQ72" s="32"/>
      <c r="ER72" s="32"/>
      <c r="ES72" s="32"/>
      <c r="ET72" s="32"/>
      <c r="EU72" s="32"/>
      <c r="EV72" s="32"/>
      <c r="EW72" s="32"/>
      <c r="EX72" s="32"/>
      <c r="EY72" s="32"/>
      <c r="EZ72" s="32"/>
      <c r="FA72" s="32"/>
      <c r="FB72" s="32"/>
      <c r="FC72" s="32"/>
      <c r="FD72" s="32"/>
      <c r="FE72" s="32"/>
      <c r="FF72" s="32"/>
      <c r="FG72" s="32"/>
      <c r="FH72" s="32"/>
      <c r="FI72" s="32"/>
      <c r="FJ72" s="32"/>
      <c r="FK72" s="32"/>
      <c r="FL72" s="32"/>
      <c r="FM72" s="32"/>
      <c r="FN72" s="32"/>
      <c r="FO72" s="32"/>
      <c r="FP72" s="32"/>
      <c r="FQ72" s="32"/>
      <c r="FR72" s="32"/>
      <c r="FS72" s="32"/>
      <c r="FT72" s="32"/>
      <c r="FU72" s="32"/>
      <c r="FV72" s="32"/>
      <c r="FW72" s="32"/>
      <c r="FX72" s="32"/>
      <c r="FY72" s="32"/>
      <c r="FZ72" s="32"/>
      <c r="GA72" s="32"/>
      <c r="GB72" s="32"/>
      <c r="GC72" s="32"/>
      <c r="GD72" s="32"/>
      <c r="GE72" s="32"/>
      <c r="GF72" s="32"/>
      <c r="GG72" s="32"/>
      <c r="GH72" s="32"/>
      <c r="GI72" s="32"/>
      <c r="GJ72" s="32"/>
      <c r="GK72" s="32"/>
      <c r="GL72" s="32"/>
      <c r="GM72" s="32"/>
      <c r="GN72" s="32"/>
      <c r="GO72" s="32"/>
      <c r="GP72" s="32"/>
      <c r="GQ72" s="32"/>
      <c r="GR72" s="32"/>
      <c r="GS72" s="32"/>
      <c r="GT72" s="32"/>
      <c r="GU72" s="32"/>
      <c r="GV72" s="32"/>
      <c r="GW72" s="32"/>
      <c r="GX72" s="32"/>
      <c r="GY72" s="32"/>
      <c r="GZ72" s="32"/>
      <c r="HA72" s="32"/>
      <c r="HB72" s="32"/>
      <c r="HC72" s="32"/>
      <c r="HD72" s="32"/>
      <c r="HE72" s="32"/>
      <c r="HF72" s="32"/>
      <c r="HG72" s="32"/>
      <c r="HH72" s="32"/>
      <c r="HI72" s="32"/>
      <c r="HJ72" s="32"/>
      <c r="HK72" s="32"/>
      <c r="HL72" s="32"/>
      <c r="HM72" s="32"/>
      <c r="HN72" s="32"/>
      <c r="HO72" s="32"/>
      <c r="HP72" s="32"/>
      <c r="HQ72" s="32"/>
      <c r="HR72" s="32"/>
      <c r="HS72" s="32"/>
      <c r="HT72" s="32"/>
      <c r="HU72" s="32"/>
      <c r="HV72" s="32"/>
      <c r="HW72" s="32"/>
      <c r="HX72" s="32"/>
      <c r="HY72" s="32"/>
      <c r="HZ72" s="32"/>
      <c r="IA72" s="32"/>
      <c r="IB72" s="32"/>
      <c r="IC72" s="32"/>
      <c r="ID72" s="32"/>
      <c r="IE72" s="32"/>
      <c r="IF72" s="32"/>
      <c r="IG72" s="32"/>
      <c r="IH72" s="32"/>
      <c r="II72" s="32"/>
      <c r="IJ72" s="32"/>
      <c r="IK72" s="32"/>
      <c r="IL72" s="32"/>
      <c r="IM72" s="32"/>
      <c r="IN72" s="32"/>
      <c r="IO72" s="32"/>
      <c r="IP72" s="32"/>
      <c r="IQ72" s="32"/>
      <c r="IR72" s="32"/>
    </row>
    <row r="73" spans="1:252" s="1" customFormat="1" ht="17.25" customHeight="1">
      <c r="A73" s="1541"/>
      <c r="B73" s="1542"/>
      <c r="C73" s="1541"/>
      <c r="D73" s="468">
        <v>63</v>
      </c>
      <c r="E73" s="82" t="s">
        <v>189</v>
      </c>
      <c r="F73" s="468"/>
      <c r="G73" s="468"/>
      <c r="H73" s="468"/>
      <c r="I73" s="468"/>
      <c r="J73" s="1538"/>
      <c r="K73" s="94"/>
      <c r="L73" s="468"/>
      <c r="M73" s="1533"/>
      <c r="N73" s="1533"/>
      <c r="O73" s="1533"/>
      <c r="P73" s="1528"/>
      <c r="Q73" s="1530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2"/>
      <c r="BP73" s="32"/>
      <c r="BQ73" s="32"/>
      <c r="BR73" s="32"/>
      <c r="BS73" s="32"/>
      <c r="BT73" s="32"/>
      <c r="BU73" s="32"/>
      <c r="BV73" s="32"/>
      <c r="BW73" s="32"/>
      <c r="BX73" s="32"/>
      <c r="BY73" s="32"/>
      <c r="BZ73" s="32"/>
      <c r="CA73" s="32"/>
      <c r="CB73" s="32"/>
      <c r="CC73" s="32"/>
      <c r="CD73" s="32"/>
      <c r="CE73" s="32"/>
      <c r="CF73" s="32"/>
      <c r="CG73" s="32"/>
      <c r="CH73" s="32"/>
      <c r="CI73" s="32"/>
      <c r="CJ73" s="32"/>
      <c r="CK73" s="32"/>
      <c r="CL73" s="32"/>
      <c r="CM73" s="32"/>
      <c r="CN73" s="32"/>
      <c r="CO73" s="32"/>
      <c r="CP73" s="32"/>
      <c r="CQ73" s="32"/>
      <c r="CR73" s="32"/>
      <c r="CS73" s="32"/>
      <c r="CT73" s="32"/>
      <c r="CU73" s="32"/>
      <c r="CV73" s="32"/>
      <c r="CW73" s="32"/>
      <c r="CX73" s="32"/>
      <c r="CY73" s="32"/>
      <c r="CZ73" s="32"/>
      <c r="DA73" s="32"/>
      <c r="DB73" s="32"/>
      <c r="DC73" s="32"/>
      <c r="DD73" s="32"/>
      <c r="DE73" s="32"/>
      <c r="DF73" s="32"/>
      <c r="DG73" s="32"/>
      <c r="DH73" s="32"/>
      <c r="DI73" s="32"/>
      <c r="DJ73" s="32"/>
      <c r="DK73" s="32"/>
      <c r="DL73" s="32"/>
      <c r="DM73" s="32"/>
      <c r="DN73" s="32"/>
      <c r="DO73" s="32"/>
      <c r="DP73" s="32"/>
      <c r="DQ73" s="32"/>
      <c r="DR73" s="32"/>
      <c r="DS73" s="32"/>
      <c r="DT73" s="32"/>
      <c r="DU73" s="32"/>
      <c r="DV73" s="32"/>
      <c r="DW73" s="32"/>
      <c r="DX73" s="32"/>
      <c r="DY73" s="32"/>
      <c r="DZ73" s="32"/>
      <c r="EA73" s="32"/>
      <c r="EB73" s="32"/>
      <c r="EC73" s="32"/>
      <c r="ED73" s="32"/>
      <c r="EE73" s="32"/>
      <c r="EF73" s="32"/>
      <c r="EG73" s="32"/>
      <c r="EH73" s="32"/>
      <c r="EI73" s="32"/>
      <c r="EJ73" s="32"/>
      <c r="EK73" s="32"/>
      <c r="EL73" s="32"/>
      <c r="EM73" s="32"/>
      <c r="EN73" s="32"/>
      <c r="EO73" s="32"/>
      <c r="EP73" s="32"/>
      <c r="EQ73" s="32"/>
      <c r="ER73" s="32"/>
      <c r="ES73" s="32"/>
      <c r="ET73" s="32"/>
      <c r="EU73" s="32"/>
      <c r="EV73" s="32"/>
      <c r="EW73" s="32"/>
      <c r="EX73" s="32"/>
      <c r="EY73" s="32"/>
      <c r="EZ73" s="32"/>
      <c r="FA73" s="32"/>
      <c r="FB73" s="32"/>
      <c r="FC73" s="32"/>
      <c r="FD73" s="32"/>
      <c r="FE73" s="32"/>
      <c r="FF73" s="32"/>
      <c r="FG73" s="32"/>
      <c r="FH73" s="32"/>
      <c r="FI73" s="32"/>
      <c r="FJ73" s="32"/>
      <c r="FK73" s="32"/>
      <c r="FL73" s="32"/>
      <c r="FM73" s="32"/>
      <c r="FN73" s="32"/>
      <c r="FO73" s="32"/>
      <c r="FP73" s="32"/>
      <c r="FQ73" s="32"/>
      <c r="FR73" s="32"/>
      <c r="FS73" s="32"/>
      <c r="FT73" s="32"/>
      <c r="FU73" s="32"/>
      <c r="FV73" s="32"/>
      <c r="FW73" s="32"/>
      <c r="FX73" s="32"/>
      <c r="FY73" s="32"/>
      <c r="FZ73" s="32"/>
      <c r="GA73" s="32"/>
      <c r="GB73" s="32"/>
      <c r="GC73" s="32"/>
      <c r="GD73" s="32"/>
      <c r="GE73" s="32"/>
      <c r="GF73" s="32"/>
      <c r="GG73" s="32"/>
      <c r="GH73" s="32"/>
      <c r="GI73" s="32"/>
      <c r="GJ73" s="32"/>
      <c r="GK73" s="32"/>
      <c r="GL73" s="32"/>
      <c r="GM73" s="32"/>
      <c r="GN73" s="32"/>
      <c r="GO73" s="32"/>
      <c r="GP73" s="32"/>
      <c r="GQ73" s="32"/>
      <c r="GR73" s="32"/>
      <c r="GS73" s="32"/>
      <c r="GT73" s="32"/>
      <c r="GU73" s="32"/>
      <c r="GV73" s="32"/>
      <c r="GW73" s="32"/>
      <c r="GX73" s="32"/>
      <c r="GY73" s="32"/>
      <c r="GZ73" s="32"/>
      <c r="HA73" s="32"/>
      <c r="HB73" s="32"/>
      <c r="HC73" s="32"/>
      <c r="HD73" s="32"/>
      <c r="HE73" s="32"/>
      <c r="HF73" s="32"/>
      <c r="HG73" s="32"/>
      <c r="HH73" s="32"/>
      <c r="HI73" s="32"/>
      <c r="HJ73" s="32"/>
      <c r="HK73" s="32"/>
      <c r="HL73" s="32"/>
      <c r="HM73" s="32"/>
      <c r="HN73" s="32"/>
      <c r="HO73" s="32"/>
      <c r="HP73" s="32"/>
      <c r="HQ73" s="32"/>
      <c r="HR73" s="32"/>
      <c r="HS73" s="32"/>
      <c r="HT73" s="32"/>
      <c r="HU73" s="32"/>
      <c r="HV73" s="32"/>
      <c r="HW73" s="32"/>
      <c r="HX73" s="32"/>
      <c r="HY73" s="32"/>
      <c r="HZ73" s="32"/>
      <c r="IA73" s="32"/>
      <c r="IB73" s="32"/>
      <c r="IC73" s="32"/>
      <c r="ID73" s="32"/>
      <c r="IE73" s="32"/>
      <c r="IF73" s="32"/>
      <c r="IG73" s="32"/>
      <c r="IH73" s="32"/>
      <c r="II73" s="32"/>
      <c r="IJ73" s="32"/>
      <c r="IK73" s="32"/>
      <c r="IL73" s="32"/>
      <c r="IM73" s="32"/>
      <c r="IN73" s="32"/>
      <c r="IO73" s="32"/>
      <c r="IP73" s="32"/>
      <c r="IQ73" s="32"/>
      <c r="IR73" s="32"/>
    </row>
    <row r="74" spans="1:252" s="1" customFormat="1" ht="17.25" customHeight="1">
      <c r="A74" s="1541"/>
      <c r="B74" s="1542"/>
      <c r="C74" s="1541"/>
      <c r="D74" s="468">
        <v>64</v>
      </c>
      <c r="E74" s="82" t="s">
        <v>190</v>
      </c>
      <c r="F74" s="468"/>
      <c r="G74" s="468"/>
      <c r="H74" s="468"/>
      <c r="I74" s="468"/>
      <c r="J74" s="1538"/>
      <c r="K74" s="94"/>
      <c r="L74" s="468"/>
      <c r="M74" s="1533"/>
      <c r="N74" s="1533"/>
      <c r="O74" s="1533"/>
      <c r="P74" s="1528"/>
      <c r="Q74" s="1530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2"/>
      <c r="BP74" s="32"/>
      <c r="BQ74" s="32"/>
      <c r="BR74" s="32"/>
      <c r="BS74" s="32"/>
      <c r="BT74" s="32"/>
      <c r="BU74" s="32"/>
      <c r="BV74" s="32"/>
      <c r="BW74" s="32"/>
      <c r="BX74" s="32"/>
      <c r="BY74" s="32"/>
      <c r="BZ74" s="32"/>
      <c r="CA74" s="32"/>
      <c r="CB74" s="32"/>
      <c r="CC74" s="32"/>
      <c r="CD74" s="32"/>
      <c r="CE74" s="32"/>
      <c r="CF74" s="32"/>
      <c r="CG74" s="32"/>
      <c r="CH74" s="32"/>
      <c r="CI74" s="32"/>
      <c r="CJ74" s="32"/>
      <c r="CK74" s="32"/>
      <c r="CL74" s="32"/>
      <c r="CM74" s="32"/>
      <c r="CN74" s="32"/>
      <c r="CO74" s="32"/>
      <c r="CP74" s="32"/>
      <c r="CQ74" s="32"/>
      <c r="CR74" s="32"/>
      <c r="CS74" s="32"/>
      <c r="CT74" s="32"/>
      <c r="CU74" s="32"/>
      <c r="CV74" s="32"/>
      <c r="CW74" s="32"/>
      <c r="CX74" s="32"/>
      <c r="CY74" s="32"/>
      <c r="CZ74" s="32"/>
      <c r="DA74" s="32"/>
      <c r="DB74" s="32"/>
      <c r="DC74" s="32"/>
      <c r="DD74" s="32"/>
      <c r="DE74" s="32"/>
      <c r="DF74" s="32"/>
      <c r="DG74" s="32"/>
      <c r="DH74" s="32"/>
      <c r="DI74" s="32"/>
      <c r="DJ74" s="32"/>
      <c r="DK74" s="32"/>
      <c r="DL74" s="32"/>
      <c r="DM74" s="32"/>
      <c r="DN74" s="32"/>
      <c r="DO74" s="32"/>
      <c r="DP74" s="32"/>
      <c r="DQ74" s="32"/>
      <c r="DR74" s="32"/>
      <c r="DS74" s="32"/>
      <c r="DT74" s="32"/>
      <c r="DU74" s="32"/>
      <c r="DV74" s="32"/>
      <c r="DW74" s="32"/>
      <c r="DX74" s="32"/>
      <c r="DY74" s="32"/>
      <c r="DZ74" s="32"/>
      <c r="EA74" s="32"/>
      <c r="EB74" s="32"/>
      <c r="EC74" s="32"/>
      <c r="ED74" s="32"/>
      <c r="EE74" s="32"/>
      <c r="EF74" s="32"/>
      <c r="EG74" s="32"/>
      <c r="EH74" s="32"/>
      <c r="EI74" s="32"/>
      <c r="EJ74" s="32"/>
      <c r="EK74" s="32"/>
      <c r="EL74" s="32"/>
      <c r="EM74" s="32"/>
      <c r="EN74" s="32"/>
      <c r="EO74" s="32"/>
      <c r="EP74" s="32"/>
      <c r="EQ74" s="32"/>
      <c r="ER74" s="32"/>
      <c r="ES74" s="32"/>
      <c r="ET74" s="32"/>
      <c r="EU74" s="32"/>
      <c r="EV74" s="32"/>
      <c r="EW74" s="32"/>
      <c r="EX74" s="32"/>
      <c r="EY74" s="32"/>
      <c r="EZ74" s="32"/>
      <c r="FA74" s="32"/>
      <c r="FB74" s="32"/>
      <c r="FC74" s="32"/>
      <c r="FD74" s="32"/>
      <c r="FE74" s="32"/>
      <c r="FF74" s="32"/>
      <c r="FG74" s="32"/>
      <c r="FH74" s="32"/>
      <c r="FI74" s="32"/>
      <c r="FJ74" s="32"/>
      <c r="FK74" s="32"/>
      <c r="FL74" s="32"/>
      <c r="FM74" s="32"/>
      <c r="FN74" s="32"/>
      <c r="FO74" s="32"/>
      <c r="FP74" s="32"/>
      <c r="FQ74" s="32"/>
      <c r="FR74" s="32"/>
      <c r="FS74" s="32"/>
      <c r="FT74" s="32"/>
      <c r="FU74" s="32"/>
      <c r="FV74" s="32"/>
      <c r="FW74" s="32"/>
      <c r="FX74" s="32"/>
      <c r="FY74" s="32"/>
      <c r="FZ74" s="32"/>
      <c r="GA74" s="32"/>
      <c r="GB74" s="32"/>
      <c r="GC74" s="32"/>
      <c r="GD74" s="32"/>
      <c r="GE74" s="32"/>
      <c r="GF74" s="32"/>
      <c r="GG74" s="32"/>
      <c r="GH74" s="32"/>
      <c r="GI74" s="32"/>
      <c r="GJ74" s="32"/>
      <c r="GK74" s="32"/>
      <c r="GL74" s="32"/>
      <c r="GM74" s="32"/>
      <c r="GN74" s="32"/>
      <c r="GO74" s="32"/>
      <c r="GP74" s="32"/>
      <c r="GQ74" s="32"/>
      <c r="GR74" s="32"/>
      <c r="GS74" s="32"/>
      <c r="GT74" s="32"/>
      <c r="GU74" s="32"/>
      <c r="GV74" s="32"/>
      <c r="GW74" s="32"/>
      <c r="GX74" s="32"/>
      <c r="GY74" s="32"/>
      <c r="GZ74" s="32"/>
      <c r="HA74" s="32"/>
      <c r="HB74" s="32"/>
      <c r="HC74" s="32"/>
      <c r="HD74" s="32"/>
      <c r="HE74" s="32"/>
      <c r="HF74" s="32"/>
      <c r="HG74" s="32"/>
      <c r="HH74" s="32"/>
      <c r="HI74" s="32"/>
      <c r="HJ74" s="32"/>
      <c r="HK74" s="32"/>
      <c r="HL74" s="32"/>
      <c r="HM74" s="32"/>
      <c r="HN74" s="32"/>
      <c r="HO74" s="32"/>
      <c r="HP74" s="32"/>
      <c r="HQ74" s="32"/>
      <c r="HR74" s="32"/>
      <c r="HS74" s="32"/>
      <c r="HT74" s="32"/>
      <c r="HU74" s="32"/>
      <c r="HV74" s="32"/>
      <c r="HW74" s="32"/>
      <c r="HX74" s="32"/>
      <c r="HY74" s="32"/>
      <c r="HZ74" s="32"/>
      <c r="IA74" s="32"/>
      <c r="IB74" s="32"/>
      <c r="IC74" s="32"/>
      <c r="ID74" s="32"/>
      <c r="IE74" s="32"/>
      <c r="IF74" s="32"/>
      <c r="IG74" s="32"/>
      <c r="IH74" s="32"/>
      <c r="II74" s="32"/>
      <c r="IJ74" s="32"/>
      <c r="IK74" s="32"/>
      <c r="IL74" s="32"/>
      <c r="IM74" s="32"/>
      <c r="IN74" s="32"/>
      <c r="IO74" s="32"/>
      <c r="IP74" s="32"/>
      <c r="IQ74" s="32"/>
      <c r="IR74" s="32"/>
    </row>
    <row r="75" spans="1:252" s="1" customFormat="1" ht="17.25" customHeight="1">
      <c r="A75" s="1541"/>
      <c r="B75" s="1542"/>
      <c r="C75" s="1541"/>
      <c r="D75" s="468">
        <v>65</v>
      </c>
      <c r="E75" s="82" t="s">
        <v>191</v>
      </c>
      <c r="F75" s="468"/>
      <c r="G75" s="468"/>
      <c r="H75" s="468"/>
      <c r="I75" s="468"/>
      <c r="J75" s="1538"/>
      <c r="K75" s="94"/>
      <c r="L75" s="468"/>
      <c r="M75" s="1533"/>
      <c r="N75" s="1533"/>
      <c r="O75" s="1533"/>
      <c r="P75" s="1528"/>
      <c r="Q75" s="1530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2"/>
      <c r="BP75" s="32"/>
      <c r="BQ75" s="32"/>
      <c r="BR75" s="32"/>
      <c r="BS75" s="32"/>
      <c r="BT75" s="32"/>
      <c r="BU75" s="32"/>
      <c r="BV75" s="32"/>
      <c r="BW75" s="32"/>
      <c r="BX75" s="32"/>
      <c r="BY75" s="32"/>
      <c r="BZ75" s="32"/>
      <c r="CA75" s="32"/>
      <c r="CB75" s="32"/>
      <c r="CC75" s="32"/>
      <c r="CD75" s="32"/>
      <c r="CE75" s="32"/>
      <c r="CF75" s="32"/>
      <c r="CG75" s="32"/>
      <c r="CH75" s="32"/>
      <c r="CI75" s="32"/>
      <c r="CJ75" s="32"/>
      <c r="CK75" s="32"/>
      <c r="CL75" s="32"/>
      <c r="CM75" s="32"/>
      <c r="CN75" s="32"/>
      <c r="CO75" s="32"/>
      <c r="CP75" s="32"/>
      <c r="CQ75" s="32"/>
      <c r="CR75" s="32"/>
      <c r="CS75" s="32"/>
      <c r="CT75" s="32"/>
      <c r="CU75" s="32"/>
      <c r="CV75" s="32"/>
      <c r="CW75" s="32"/>
      <c r="CX75" s="32"/>
      <c r="CY75" s="32"/>
      <c r="CZ75" s="32"/>
      <c r="DA75" s="32"/>
      <c r="DB75" s="32"/>
      <c r="DC75" s="32"/>
      <c r="DD75" s="32"/>
      <c r="DE75" s="32"/>
      <c r="DF75" s="32"/>
      <c r="DG75" s="32"/>
      <c r="DH75" s="32"/>
      <c r="DI75" s="32"/>
      <c r="DJ75" s="32"/>
      <c r="DK75" s="32"/>
      <c r="DL75" s="32"/>
      <c r="DM75" s="32"/>
      <c r="DN75" s="32"/>
      <c r="DO75" s="32"/>
      <c r="DP75" s="32"/>
      <c r="DQ75" s="32"/>
      <c r="DR75" s="32"/>
      <c r="DS75" s="32"/>
      <c r="DT75" s="32"/>
      <c r="DU75" s="32"/>
      <c r="DV75" s="32"/>
      <c r="DW75" s="32"/>
      <c r="DX75" s="32"/>
      <c r="DY75" s="32"/>
      <c r="DZ75" s="32"/>
      <c r="EA75" s="32"/>
      <c r="EB75" s="32"/>
      <c r="EC75" s="32"/>
      <c r="ED75" s="32"/>
      <c r="EE75" s="32"/>
      <c r="EF75" s="32"/>
      <c r="EG75" s="32"/>
      <c r="EH75" s="32"/>
      <c r="EI75" s="32"/>
      <c r="EJ75" s="32"/>
      <c r="EK75" s="32"/>
      <c r="EL75" s="32"/>
      <c r="EM75" s="32"/>
      <c r="EN75" s="32"/>
      <c r="EO75" s="32"/>
      <c r="EP75" s="32"/>
      <c r="EQ75" s="32"/>
      <c r="ER75" s="32"/>
      <c r="ES75" s="32"/>
      <c r="ET75" s="32"/>
      <c r="EU75" s="32"/>
      <c r="EV75" s="32"/>
      <c r="EW75" s="32"/>
      <c r="EX75" s="32"/>
      <c r="EY75" s="32"/>
      <c r="EZ75" s="32"/>
      <c r="FA75" s="32"/>
      <c r="FB75" s="32"/>
      <c r="FC75" s="32"/>
      <c r="FD75" s="32"/>
      <c r="FE75" s="32"/>
      <c r="FF75" s="32"/>
      <c r="FG75" s="32"/>
      <c r="FH75" s="32"/>
      <c r="FI75" s="32"/>
      <c r="FJ75" s="32"/>
      <c r="FK75" s="32"/>
      <c r="FL75" s="32"/>
      <c r="FM75" s="32"/>
      <c r="FN75" s="32"/>
      <c r="FO75" s="32"/>
      <c r="FP75" s="32"/>
      <c r="FQ75" s="32"/>
      <c r="FR75" s="32"/>
      <c r="FS75" s="32"/>
      <c r="FT75" s="32"/>
      <c r="FU75" s="32"/>
      <c r="FV75" s="32"/>
      <c r="FW75" s="32"/>
      <c r="FX75" s="32"/>
      <c r="FY75" s="32"/>
      <c r="FZ75" s="32"/>
      <c r="GA75" s="32"/>
      <c r="GB75" s="32"/>
      <c r="GC75" s="32"/>
      <c r="GD75" s="32"/>
      <c r="GE75" s="32"/>
      <c r="GF75" s="32"/>
      <c r="GG75" s="32"/>
      <c r="GH75" s="32"/>
      <c r="GI75" s="32"/>
      <c r="GJ75" s="32"/>
      <c r="GK75" s="32"/>
      <c r="GL75" s="32"/>
      <c r="GM75" s="32"/>
      <c r="GN75" s="32"/>
      <c r="GO75" s="32"/>
      <c r="GP75" s="32"/>
      <c r="GQ75" s="32"/>
      <c r="GR75" s="32"/>
      <c r="GS75" s="32"/>
      <c r="GT75" s="32"/>
      <c r="GU75" s="32"/>
      <c r="GV75" s="32"/>
      <c r="GW75" s="32"/>
      <c r="GX75" s="32"/>
      <c r="GY75" s="32"/>
      <c r="GZ75" s="32"/>
      <c r="HA75" s="32"/>
      <c r="HB75" s="32"/>
      <c r="HC75" s="32"/>
      <c r="HD75" s="32"/>
      <c r="HE75" s="32"/>
      <c r="HF75" s="32"/>
      <c r="HG75" s="32"/>
      <c r="HH75" s="32"/>
      <c r="HI75" s="32"/>
      <c r="HJ75" s="32"/>
      <c r="HK75" s="32"/>
      <c r="HL75" s="32"/>
      <c r="HM75" s="32"/>
      <c r="HN75" s="32"/>
      <c r="HO75" s="32"/>
      <c r="HP75" s="32"/>
      <c r="HQ75" s="32"/>
      <c r="HR75" s="32"/>
      <c r="HS75" s="32"/>
      <c r="HT75" s="32"/>
      <c r="HU75" s="32"/>
      <c r="HV75" s="32"/>
      <c r="HW75" s="32"/>
      <c r="HX75" s="32"/>
      <c r="HY75" s="32"/>
      <c r="HZ75" s="32"/>
      <c r="IA75" s="32"/>
      <c r="IB75" s="32"/>
      <c r="IC75" s="32"/>
      <c r="ID75" s="32"/>
      <c r="IE75" s="32"/>
      <c r="IF75" s="32"/>
      <c r="IG75" s="32"/>
      <c r="IH75" s="32"/>
      <c r="II75" s="32"/>
      <c r="IJ75" s="32"/>
      <c r="IK75" s="32"/>
      <c r="IL75" s="32"/>
      <c r="IM75" s="32"/>
      <c r="IN75" s="32"/>
      <c r="IO75" s="32"/>
      <c r="IP75" s="32"/>
      <c r="IQ75" s="32"/>
      <c r="IR75" s="32"/>
    </row>
    <row r="76" spans="1:252" s="1" customFormat="1" ht="17.25" customHeight="1">
      <c r="A76" s="1533" t="s">
        <v>499</v>
      </c>
      <c r="B76" s="1533"/>
      <c r="C76" s="1533"/>
      <c r="D76" s="1533"/>
      <c r="E76" s="1533"/>
      <c r="F76" s="468">
        <f>SUM(F6:F75)</f>
        <v>25</v>
      </c>
      <c r="G76" s="468">
        <f>SUM(G6:G75)</f>
        <v>25</v>
      </c>
      <c r="H76" s="468">
        <f>SUM(H6:H75)</f>
        <v>26</v>
      </c>
      <c r="I76" s="468">
        <f>SUM(I6:I75)</f>
        <v>26</v>
      </c>
      <c r="J76" s="468">
        <f>SUM(J6:J75)</f>
        <v>22</v>
      </c>
      <c r="K76" s="468"/>
      <c r="L76" s="468"/>
      <c r="M76" s="468"/>
      <c r="N76" s="468">
        <f>SUM(N6:N75)</f>
        <v>2760</v>
      </c>
      <c r="O76" s="468">
        <f>SUM(O6:O75)</f>
        <v>150</v>
      </c>
      <c r="P76" s="475">
        <f>SUM(P6:P75)</f>
        <v>1</v>
      </c>
      <c r="Q76" s="475">
        <f>SUM(Q6:Q75)</f>
        <v>1</v>
      </c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2"/>
      <c r="BP76" s="32"/>
      <c r="BQ76" s="32"/>
      <c r="BR76" s="32"/>
      <c r="BS76" s="32"/>
      <c r="BT76" s="32"/>
      <c r="BU76" s="32"/>
      <c r="BV76" s="32"/>
      <c r="BW76" s="32"/>
      <c r="BX76" s="32"/>
      <c r="BY76" s="32"/>
      <c r="BZ76" s="32"/>
      <c r="CA76" s="32"/>
      <c r="CB76" s="32"/>
      <c r="CC76" s="32"/>
      <c r="CD76" s="32"/>
      <c r="CE76" s="32"/>
      <c r="CF76" s="32"/>
      <c r="CG76" s="32"/>
      <c r="CH76" s="32"/>
      <c r="CI76" s="32"/>
      <c r="CJ76" s="32"/>
      <c r="CK76" s="32"/>
      <c r="CL76" s="32"/>
      <c r="CM76" s="32"/>
      <c r="CN76" s="32"/>
      <c r="CO76" s="32"/>
      <c r="CP76" s="32"/>
      <c r="CQ76" s="32"/>
      <c r="CR76" s="32"/>
      <c r="CS76" s="32"/>
      <c r="CT76" s="32"/>
      <c r="CU76" s="32"/>
      <c r="CV76" s="32"/>
      <c r="CW76" s="32"/>
      <c r="CX76" s="32"/>
      <c r="CY76" s="32"/>
      <c r="CZ76" s="32"/>
      <c r="DA76" s="32"/>
      <c r="DB76" s="32"/>
      <c r="DC76" s="32"/>
      <c r="DD76" s="32"/>
      <c r="DE76" s="32"/>
      <c r="DF76" s="32"/>
      <c r="DG76" s="32"/>
      <c r="DH76" s="32"/>
      <c r="DI76" s="32"/>
      <c r="DJ76" s="32"/>
      <c r="DK76" s="32"/>
      <c r="DL76" s="32"/>
      <c r="DM76" s="32"/>
      <c r="DN76" s="32"/>
      <c r="DO76" s="32"/>
      <c r="DP76" s="32"/>
      <c r="DQ76" s="32"/>
      <c r="DR76" s="32"/>
      <c r="DS76" s="32"/>
      <c r="DT76" s="32"/>
      <c r="DU76" s="32"/>
      <c r="DV76" s="32"/>
      <c r="DW76" s="32"/>
      <c r="DX76" s="32"/>
      <c r="DY76" s="32"/>
      <c r="DZ76" s="32"/>
      <c r="EA76" s="32"/>
      <c r="EB76" s="32"/>
      <c r="EC76" s="32"/>
      <c r="ED76" s="32"/>
      <c r="EE76" s="32"/>
      <c r="EF76" s="32"/>
      <c r="EG76" s="32"/>
      <c r="EH76" s="32"/>
      <c r="EI76" s="32"/>
      <c r="EJ76" s="32"/>
      <c r="EK76" s="32"/>
      <c r="EL76" s="32"/>
      <c r="EM76" s="32"/>
      <c r="EN76" s="32"/>
      <c r="EO76" s="32"/>
      <c r="EP76" s="32"/>
      <c r="EQ76" s="32"/>
      <c r="ER76" s="32"/>
      <c r="ES76" s="32"/>
      <c r="ET76" s="32"/>
      <c r="EU76" s="32"/>
      <c r="EV76" s="32"/>
      <c r="EW76" s="32"/>
      <c r="EX76" s="32"/>
      <c r="EY76" s="32"/>
      <c r="EZ76" s="32"/>
      <c r="FA76" s="32"/>
      <c r="FB76" s="32"/>
      <c r="FC76" s="32"/>
      <c r="FD76" s="32"/>
      <c r="FE76" s="32"/>
      <c r="FF76" s="32"/>
      <c r="FG76" s="32"/>
      <c r="FH76" s="32"/>
      <c r="FI76" s="32"/>
      <c r="FJ76" s="32"/>
      <c r="FK76" s="32"/>
      <c r="FL76" s="32"/>
      <c r="FM76" s="32"/>
      <c r="FN76" s="32"/>
      <c r="FO76" s="32"/>
      <c r="FP76" s="32"/>
      <c r="FQ76" s="32"/>
      <c r="FR76" s="32"/>
      <c r="FS76" s="32"/>
      <c r="FT76" s="32"/>
      <c r="FU76" s="32"/>
      <c r="FV76" s="32"/>
      <c r="FW76" s="32"/>
      <c r="FX76" s="32"/>
      <c r="FY76" s="32"/>
      <c r="FZ76" s="32"/>
      <c r="GA76" s="32"/>
      <c r="GB76" s="32"/>
      <c r="GC76" s="32"/>
      <c r="GD76" s="32"/>
      <c r="GE76" s="32"/>
      <c r="GF76" s="32"/>
      <c r="GG76" s="32"/>
      <c r="GH76" s="32"/>
      <c r="GI76" s="32"/>
      <c r="GJ76" s="32"/>
      <c r="GK76" s="32"/>
      <c r="GL76" s="32"/>
      <c r="GM76" s="32"/>
      <c r="GN76" s="32"/>
      <c r="GO76" s="32"/>
      <c r="GP76" s="32"/>
      <c r="GQ76" s="32"/>
      <c r="GR76" s="32"/>
      <c r="GS76" s="32"/>
      <c r="GT76" s="32"/>
      <c r="GU76" s="32"/>
      <c r="GV76" s="32"/>
      <c r="GW76" s="32"/>
      <c r="GX76" s="32"/>
      <c r="GY76" s="32"/>
      <c r="GZ76" s="32"/>
      <c r="HA76" s="32"/>
      <c r="HB76" s="32"/>
      <c r="HC76" s="32"/>
      <c r="HD76" s="32"/>
      <c r="HE76" s="32"/>
      <c r="HF76" s="32"/>
      <c r="HG76" s="32"/>
      <c r="HH76" s="32"/>
      <c r="HI76" s="32"/>
      <c r="HJ76" s="32"/>
      <c r="HK76" s="32"/>
      <c r="HL76" s="32"/>
      <c r="HM76" s="32"/>
      <c r="HN76" s="32"/>
      <c r="HO76" s="32"/>
      <c r="HP76" s="32"/>
      <c r="HQ76" s="32"/>
      <c r="HR76" s="32"/>
      <c r="HS76" s="32"/>
      <c r="HT76" s="32"/>
      <c r="HU76" s="32"/>
      <c r="HV76" s="32"/>
      <c r="HW76" s="32"/>
      <c r="HX76" s="32"/>
      <c r="HY76" s="32"/>
      <c r="HZ76" s="32"/>
      <c r="IA76" s="32"/>
      <c r="IB76" s="32"/>
      <c r="IC76" s="32"/>
      <c r="ID76" s="32"/>
      <c r="IE76" s="32"/>
      <c r="IF76" s="32"/>
      <c r="IG76" s="32"/>
      <c r="IH76" s="32"/>
      <c r="II76" s="32"/>
      <c r="IJ76" s="32"/>
      <c r="IK76" s="32"/>
      <c r="IL76" s="32"/>
      <c r="IM76" s="32"/>
      <c r="IN76" s="32"/>
      <c r="IO76" s="32"/>
      <c r="IP76" s="32"/>
      <c r="IQ76" s="32"/>
      <c r="IR76" s="32"/>
    </row>
  </sheetData>
  <mergeCells count="47">
    <mergeCell ref="A1:Q1"/>
    <mergeCell ref="A2:Q2"/>
    <mergeCell ref="F3:G3"/>
    <mergeCell ref="H3:I3"/>
    <mergeCell ref="J3:K3"/>
    <mergeCell ref="L3:M3"/>
    <mergeCell ref="D3:D5"/>
    <mergeCell ref="E3:E5"/>
    <mergeCell ref="N3:N5"/>
    <mergeCell ref="P3:P5"/>
    <mergeCell ref="A3:C5"/>
    <mergeCell ref="A76:E76"/>
    <mergeCell ref="A6:A20"/>
    <mergeCell ref="A21:A41"/>
    <mergeCell ref="A42:A75"/>
    <mergeCell ref="B6:B20"/>
    <mergeCell ref="B21:B41"/>
    <mergeCell ref="B42:B75"/>
    <mergeCell ref="C6:C15"/>
    <mergeCell ref="C16:C20"/>
    <mergeCell ref="C21:C23"/>
    <mergeCell ref="C24:C27"/>
    <mergeCell ref="C28:C30"/>
    <mergeCell ref="C31:C41"/>
    <mergeCell ref="C42:C47"/>
    <mergeCell ref="C48:C75"/>
    <mergeCell ref="I28:I30"/>
    <mergeCell ref="J28:J30"/>
    <mergeCell ref="J42:J75"/>
    <mergeCell ref="L4:L5"/>
    <mergeCell ref="M4:M5"/>
    <mergeCell ref="M42:M75"/>
    <mergeCell ref="N28:N30"/>
    <mergeCell ref="N42:N75"/>
    <mergeCell ref="O3:O5"/>
    <mergeCell ref="O28:O30"/>
    <mergeCell ref="O42:O75"/>
    <mergeCell ref="P31:P41"/>
    <mergeCell ref="P42:P75"/>
    <mergeCell ref="Q3:Q5"/>
    <mergeCell ref="Q6:Q20"/>
    <mergeCell ref="Q21:Q75"/>
    <mergeCell ref="P6:P15"/>
    <mergeCell ref="P16:P20"/>
    <mergeCell ref="P21:P23"/>
    <mergeCell ref="P24:P27"/>
    <mergeCell ref="P28:P30"/>
  </mergeCells>
  <phoneticPr fontId="64" type="noConversion"/>
  <pageMargins left="0.39370078740157499" right="0.39370078740157499" top="0.98425196850393704" bottom="0.98425196850393704" header="0.511811023622047" footer="0.511811023622047"/>
  <pageSetup paperSize="9" orientation="portrait"/>
  <headerFooter scaleWithDoc="0" alignWithMargins="0">
    <oddFooter>&amp;C&amp;10第 &amp;P 页，共 &amp;N 页&amp;R&amp;10&amp;A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6"/>
  <sheetViews>
    <sheetView zoomScale="120" zoomScaleNormal="120" workbookViewId="0">
      <selection activeCell="D6" sqref="D6"/>
    </sheetView>
  </sheetViews>
  <sheetFormatPr defaultColWidth="9" defaultRowHeight="13.5"/>
  <cols>
    <col min="1" max="1" width="2" style="370" customWidth="1"/>
    <col min="2" max="2" width="3" style="370" customWidth="1"/>
    <col min="3" max="3" width="2" style="370" customWidth="1"/>
    <col min="4" max="4" width="3.5" style="370" customWidth="1"/>
    <col min="5" max="5" width="18.375" style="370" customWidth="1"/>
    <col min="6" max="17" width="5.625" style="370" customWidth="1"/>
    <col min="18" max="16384" width="9" style="370"/>
  </cols>
  <sheetData>
    <row r="1" spans="1:18" ht="20.25" customHeight="1">
      <c r="A1" s="1558" t="s">
        <v>465</v>
      </c>
      <c r="B1" s="1558"/>
      <c r="C1" s="1558"/>
      <c r="D1" s="1558"/>
      <c r="E1" s="1558"/>
      <c r="F1" s="1558"/>
      <c r="G1" s="1558"/>
      <c r="H1" s="1558"/>
      <c r="I1" s="1558"/>
      <c r="J1" s="1558"/>
      <c r="K1" s="1558"/>
      <c r="L1" s="1558"/>
      <c r="M1" s="1558"/>
      <c r="N1" s="1558"/>
      <c r="O1" s="1558"/>
      <c r="P1" s="1558"/>
      <c r="Q1" s="1558"/>
    </row>
    <row r="2" spans="1:18" ht="15" customHeight="1">
      <c r="A2" s="1559" t="s">
        <v>1096</v>
      </c>
      <c r="B2" s="1559"/>
      <c r="C2" s="1559"/>
      <c r="D2" s="1559"/>
      <c r="E2" s="1559"/>
      <c r="F2" s="1559"/>
      <c r="G2" s="1559"/>
      <c r="H2" s="1559"/>
      <c r="I2" s="1559"/>
      <c r="J2" s="1559"/>
      <c r="K2" s="1559"/>
      <c r="L2" s="1559"/>
      <c r="M2" s="1559"/>
      <c r="N2" s="1559"/>
      <c r="O2" s="1559"/>
      <c r="P2" s="1559"/>
      <c r="Q2" s="1559"/>
    </row>
    <row r="3" spans="1:18" ht="15" customHeight="1">
      <c r="A3" s="1556" t="s">
        <v>1</v>
      </c>
      <c r="B3" s="1556"/>
      <c r="C3" s="1556"/>
      <c r="D3" s="1556" t="s">
        <v>2</v>
      </c>
      <c r="E3" s="1556" t="s">
        <v>3</v>
      </c>
      <c r="F3" s="1556" t="s">
        <v>4</v>
      </c>
      <c r="G3" s="1556"/>
      <c r="H3" s="1556" t="s">
        <v>5</v>
      </c>
      <c r="I3" s="1556"/>
      <c r="J3" s="1556" t="s">
        <v>6</v>
      </c>
      <c r="K3" s="1556"/>
      <c r="L3" s="1556" t="s">
        <v>109</v>
      </c>
      <c r="M3" s="1556"/>
      <c r="N3" s="1556" t="s">
        <v>8</v>
      </c>
      <c r="O3" s="1556" t="s">
        <v>9</v>
      </c>
      <c r="P3" s="1556" t="s">
        <v>10</v>
      </c>
      <c r="Q3" s="1556" t="s">
        <v>11</v>
      </c>
      <c r="R3" s="374"/>
    </row>
    <row r="4" spans="1:18" ht="15" customHeight="1">
      <c r="A4" s="1556"/>
      <c r="B4" s="1556"/>
      <c r="C4" s="1556"/>
      <c r="D4" s="1556"/>
      <c r="E4" s="1556"/>
      <c r="F4" s="470">
        <v>1</v>
      </c>
      <c r="G4" s="470">
        <v>2</v>
      </c>
      <c r="H4" s="470">
        <v>3</v>
      </c>
      <c r="I4" s="470">
        <v>4</v>
      </c>
      <c r="J4" s="470">
        <v>5</v>
      </c>
      <c r="K4" s="470">
        <v>6</v>
      </c>
      <c r="L4" s="1556" t="s">
        <v>12</v>
      </c>
      <c r="M4" s="1556" t="s">
        <v>13</v>
      </c>
      <c r="N4" s="1556"/>
      <c r="O4" s="1556"/>
      <c r="P4" s="1556"/>
      <c r="Q4" s="1556"/>
      <c r="R4" s="374"/>
    </row>
    <row r="5" spans="1:18">
      <c r="A5" s="1556"/>
      <c r="B5" s="1556"/>
      <c r="C5" s="1556"/>
      <c r="D5" s="1556"/>
      <c r="E5" s="1556"/>
      <c r="F5" s="470" t="s">
        <v>110</v>
      </c>
      <c r="G5" s="470" t="s">
        <v>110</v>
      </c>
      <c r="H5" s="470" t="s">
        <v>110</v>
      </c>
      <c r="I5" s="470" t="s">
        <v>110</v>
      </c>
      <c r="J5" s="470" t="s">
        <v>110</v>
      </c>
      <c r="K5" s="470" t="s">
        <v>111</v>
      </c>
      <c r="L5" s="1556"/>
      <c r="M5" s="1556"/>
      <c r="N5" s="1556"/>
      <c r="O5" s="1556"/>
      <c r="P5" s="1556"/>
      <c r="Q5" s="1556"/>
      <c r="R5" s="374"/>
    </row>
    <row r="6" spans="1:18" ht="15" customHeight="1">
      <c r="A6" s="1556" t="s">
        <v>16</v>
      </c>
      <c r="B6" s="1556" t="s">
        <v>17</v>
      </c>
      <c r="C6" s="1556" t="s">
        <v>196</v>
      </c>
      <c r="D6" s="470">
        <v>1</v>
      </c>
      <c r="E6" s="365" t="s">
        <v>19</v>
      </c>
      <c r="F6" s="470">
        <v>2</v>
      </c>
      <c r="G6" s="470">
        <v>2</v>
      </c>
      <c r="H6" s="470"/>
      <c r="I6" s="470"/>
      <c r="J6" s="470"/>
      <c r="K6" s="470"/>
      <c r="L6" s="470" t="s">
        <v>197</v>
      </c>
      <c r="M6" s="470"/>
      <c r="N6" s="470">
        <v>64</v>
      </c>
      <c r="O6" s="470">
        <v>4</v>
      </c>
      <c r="P6" s="1557">
        <v>0.17100000000000001</v>
      </c>
      <c r="Q6" s="1557">
        <v>0.24060000000000001</v>
      </c>
      <c r="R6" s="374"/>
    </row>
    <row r="7" spans="1:18" ht="15" customHeight="1">
      <c r="A7" s="1556"/>
      <c r="B7" s="1556"/>
      <c r="C7" s="1556"/>
      <c r="D7" s="470">
        <v>2</v>
      </c>
      <c r="E7" s="365" t="s">
        <v>20</v>
      </c>
      <c r="F7" s="470"/>
      <c r="G7" s="470"/>
      <c r="H7" s="470">
        <v>2</v>
      </c>
      <c r="I7" s="470">
        <v>2</v>
      </c>
      <c r="J7" s="470"/>
      <c r="K7" s="470"/>
      <c r="L7" s="470" t="s">
        <v>197</v>
      </c>
      <c r="M7" s="470"/>
      <c r="N7" s="470">
        <v>64</v>
      </c>
      <c r="O7" s="470">
        <v>4</v>
      </c>
      <c r="P7" s="1557"/>
      <c r="Q7" s="1557"/>
      <c r="R7" s="374"/>
    </row>
    <row r="8" spans="1:18" ht="15" customHeight="1">
      <c r="A8" s="1556"/>
      <c r="B8" s="1556"/>
      <c r="C8" s="1556"/>
      <c r="D8" s="470">
        <v>3</v>
      </c>
      <c r="E8" s="365" t="s">
        <v>309</v>
      </c>
      <c r="F8" s="470">
        <v>2</v>
      </c>
      <c r="G8" s="470">
        <v>2</v>
      </c>
      <c r="H8" s="470"/>
      <c r="I8" s="470"/>
      <c r="J8" s="470"/>
      <c r="K8" s="470"/>
      <c r="L8" s="470" t="s">
        <v>197</v>
      </c>
      <c r="M8" s="470"/>
      <c r="N8" s="470">
        <v>64</v>
      </c>
      <c r="O8" s="470">
        <v>4</v>
      </c>
      <c r="P8" s="1557"/>
      <c r="Q8" s="1557"/>
      <c r="R8" s="374"/>
    </row>
    <row r="9" spans="1:18" ht="15" customHeight="1">
      <c r="A9" s="1556"/>
      <c r="B9" s="1556"/>
      <c r="C9" s="1556"/>
      <c r="D9" s="470">
        <v>4</v>
      </c>
      <c r="E9" s="365" t="s">
        <v>310</v>
      </c>
      <c r="F9" s="470"/>
      <c r="G9" s="470"/>
      <c r="H9" s="470">
        <v>2</v>
      </c>
      <c r="I9" s="470">
        <v>2</v>
      </c>
      <c r="J9" s="470"/>
      <c r="K9" s="470"/>
      <c r="L9" s="470" t="s">
        <v>197</v>
      </c>
      <c r="M9" s="470"/>
      <c r="N9" s="470">
        <v>64</v>
      </c>
      <c r="O9" s="470">
        <v>4</v>
      </c>
      <c r="P9" s="1557"/>
      <c r="Q9" s="1557"/>
      <c r="R9" s="374"/>
    </row>
    <row r="10" spans="1:18" ht="15" customHeight="1">
      <c r="A10" s="1556"/>
      <c r="B10" s="1556"/>
      <c r="C10" s="1556"/>
      <c r="D10" s="470">
        <v>5</v>
      </c>
      <c r="E10" s="365" t="s">
        <v>21</v>
      </c>
      <c r="F10" s="470">
        <v>2</v>
      </c>
      <c r="G10" s="470">
        <v>2</v>
      </c>
      <c r="H10" s="470"/>
      <c r="I10" s="470"/>
      <c r="J10" s="470"/>
      <c r="K10" s="470"/>
      <c r="L10" s="470" t="s">
        <v>197</v>
      </c>
      <c r="M10" s="470"/>
      <c r="N10" s="470">
        <v>64</v>
      </c>
      <c r="O10" s="470">
        <v>4</v>
      </c>
      <c r="P10" s="1557"/>
      <c r="Q10" s="1557"/>
      <c r="R10" s="374"/>
    </row>
    <row r="11" spans="1:18" ht="15" customHeight="1">
      <c r="A11" s="1556"/>
      <c r="B11" s="1556"/>
      <c r="C11" s="1556"/>
      <c r="D11" s="470">
        <v>6</v>
      </c>
      <c r="E11" s="365" t="s">
        <v>22</v>
      </c>
      <c r="F11" s="470"/>
      <c r="G11" s="470"/>
      <c r="H11" s="470"/>
      <c r="I11" s="470"/>
      <c r="J11" s="470">
        <v>2</v>
      </c>
      <c r="K11" s="470"/>
      <c r="L11" s="470" t="s">
        <v>197</v>
      </c>
      <c r="M11" s="470"/>
      <c r="N11" s="470">
        <v>32</v>
      </c>
      <c r="O11" s="470">
        <v>2</v>
      </c>
      <c r="P11" s="1557"/>
      <c r="Q11" s="1557"/>
      <c r="R11" s="374"/>
    </row>
    <row r="12" spans="1:18" ht="15" customHeight="1">
      <c r="A12" s="1556"/>
      <c r="B12" s="1556"/>
      <c r="C12" s="1556"/>
      <c r="D12" s="470">
        <v>7</v>
      </c>
      <c r="E12" s="365" t="s">
        <v>23</v>
      </c>
      <c r="F12" s="470"/>
      <c r="G12" s="470"/>
      <c r="H12" s="470">
        <v>2</v>
      </c>
      <c r="I12" s="470">
        <v>2</v>
      </c>
      <c r="J12" s="470"/>
      <c r="K12" s="470"/>
      <c r="L12" s="470" t="s">
        <v>197</v>
      </c>
      <c r="M12" s="470"/>
      <c r="N12" s="470">
        <v>64</v>
      </c>
      <c r="O12" s="470">
        <v>4</v>
      </c>
      <c r="P12" s="1557"/>
      <c r="Q12" s="1557"/>
      <c r="R12" s="374"/>
    </row>
    <row r="13" spans="1:18" ht="15" customHeight="1">
      <c r="A13" s="1556"/>
      <c r="B13" s="1556"/>
      <c r="C13" s="1556"/>
      <c r="D13" s="470">
        <v>8</v>
      </c>
      <c r="E13" s="365" t="s">
        <v>24</v>
      </c>
      <c r="F13" s="470" t="s">
        <v>25</v>
      </c>
      <c r="G13" s="470" t="s">
        <v>25</v>
      </c>
      <c r="H13" s="470" t="s">
        <v>25</v>
      </c>
      <c r="I13" s="470" t="s">
        <v>25</v>
      </c>
      <c r="J13" s="470" t="s">
        <v>25</v>
      </c>
      <c r="K13" s="470"/>
      <c r="L13" s="470"/>
      <c r="M13" s="470" t="s">
        <v>197</v>
      </c>
      <c r="N13" s="470">
        <v>20</v>
      </c>
      <c r="O13" s="470">
        <v>1</v>
      </c>
      <c r="P13" s="1557"/>
      <c r="Q13" s="1557"/>
      <c r="R13" s="374"/>
    </row>
    <row r="14" spans="1:18" ht="15" customHeight="1">
      <c r="A14" s="1556"/>
      <c r="B14" s="1556"/>
      <c r="C14" s="1556"/>
      <c r="D14" s="470">
        <v>9</v>
      </c>
      <c r="E14" s="365" t="s">
        <v>27</v>
      </c>
      <c r="F14" s="470" t="s">
        <v>28</v>
      </c>
      <c r="G14" s="470" t="s">
        <v>28</v>
      </c>
      <c r="H14" s="470" t="s">
        <v>28</v>
      </c>
      <c r="I14" s="470" t="s">
        <v>28</v>
      </c>
      <c r="J14" s="470"/>
      <c r="K14" s="470"/>
      <c r="L14" s="470"/>
      <c r="M14" s="470" t="s">
        <v>197</v>
      </c>
      <c r="N14" s="470">
        <v>24</v>
      </c>
      <c r="O14" s="470">
        <v>1</v>
      </c>
      <c r="P14" s="1557"/>
      <c r="Q14" s="1557"/>
      <c r="R14" s="374"/>
    </row>
    <row r="15" spans="1:18" ht="15" customHeight="1">
      <c r="A15" s="1556"/>
      <c r="B15" s="1556"/>
      <c r="C15" s="1556"/>
      <c r="D15" s="470">
        <v>10</v>
      </c>
      <c r="E15" s="365" t="s">
        <v>29</v>
      </c>
      <c r="F15" s="470" t="s">
        <v>30</v>
      </c>
      <c r="G15" s="470"/>
      <c r="H15" s="470"/>
      <c r="I15" s="470"/>
      <c r="J15" s="470" t="s">
        <v>25</v>
      </c>
      <c r="K15" s="470"/>
      <c r="L15" s="470"/>
      <c r="M15" s="470" t="s">
        <v>197</v>
      </c>
      <c r="N15" s="470">
        <v>12</v>
      </c>
      <c r="O15" s="470">
        <v>1</v>
      </c>
      <c r="P15" s="1557"/>
      <c r="Q15" s="1557"/>
      <c r="R15" s="374"/>
    </row>
    <row r="16" spans="1:18" ht="15" customHeight="1">
      <c r="A16" s="1556"/>
      <c r="B16" s="1556"/>
      <c r="C16" s="1556" t="s">
        <v>332</v>
      </c>
      <c r="D16" s="470">
        <v>11</v>
      </c>
      <c r="E16" s="365" t="s">
        <v>466</v>
      </c>
      <c r="F16" s="470">
        <v>2</v>
      </c>
      <c r="G16" s="470"/>
      <c r="H16" s="470"/>
      <c r="I16" s="470"/>
      <c r="J16" s="470"/>
      <c r="K16" s="470"/>
      <c r="L16" s="470" t="s">
        <v>197</v>
      </c>
      <c r="M16" s="470"/>
      <c r="N16" s="470">
        <v>32</v>
      </c>
      <c r="O16" s="470">
        <v>2</v>
      </c>
      <c r="P16" s="1557">
        <v>7.0000000000000007E-2</v>
      </c>
      <c r="Q16" s="1557"/>
      <c r="R16" s="374"/>
    </row>
    <row r="17" spans="1:18" ht="15" customHeight="1">
      <c r="A17" s="1556"/>
      <c r="B17" s="1556"/>
      <c r="C17" s="1556"/>
      <c r="D17" s="470">
        <v>12</v>
      </c>
      <c r="E17" s="365" t="s">
        <v>467</v>
      </c>
      <c r="F17" s="470"/>
      <c r="G17" s="470">
        <v>2</v>
      </c>
      <c r="H17" s="470"/>
      <c r="I17" s="470"/>
      <c r="J17" s="470"/>
      <c r="K17" s="470"/>
      <c r="L17" s="470" t="s">
        <v>197</v>
      </c>
      <c r="M17" s="470"/>
      <c r="N17" s="470">
        <v>32</v>
      </c>
      <c r="O17" s="470">
        <v>2</v>
      </c>
      <c r="P17" s="1557"/>
      <c r="Q17" s="1557"/>
      <c r="R17" s="374"/>
    </row>
    <row r="18" spans="1:18" ht="15" customHeight="1">
      <c r="A18" s="1556"/>
      <c r="B18" s="1556"/>
      <c r="C18" s="1556"/>
      <c r="D18" s="470">
        <v>13</v>
      </c>
      <c r="E18" s="365" t="s">
        <v>468</v>
      </c>
      <c r="F18" s="470"/>
      <c r="G18" s="470"/>
      <c r="H18" s="470">
        <v>2</v>
      </c>
      <c r="I18" s="470"/>
      <c r="J18" s="470"/>
      <c r="K18" s="470"/>
      <c r="L18" s="470" t="s">
        <v>197</v>
      </c>
      <c r="M18" s="470"/>
      <c r="N18" s="470">
        <v>32</v>
      </c>
      <c r="O18" s="470">
        <v>2</v>
      </c>
      <c r="P18" s="1557"/>
      <c r="Q18" s="1557"/>
      <c r="R18" s="374"/>
    </row>
    <row r="19" spans="1:18" ht="15" customHeight="1">
      <c r="A19" s="1556"/>
      <c r="B19" s="1556"/>
      <c r="C19" s="1556"/>
      <c r="D19" s="470">
        <v>14</v>
      </c>
      <c r="E19" s="365" t="s">
        <v>469</v>
      </c>
      <c r="F19" s="470"/>
      <c r="G19" s="470"/>
      <c r="H19" s="470"/>
      <c r="I19" s="470"/>
      <c r="J19" s="470">
        <v>2</v>
      </c>
      <c r="K19" s="470"/>
      <c r="L19" s="470" t="s">
        <v>197</v>
      </c>
      <c r="M19" s="470"/>
      <c r="N19" s="470">
        <v>32</v>
      </c>
      <c r="O19" s="470">
        <v>2</v>
      </c>
      <c r="P19" s="1557"/>
      <c r="Q19" s="1557"/>
      <c r="R19" s="374"/>
    </row>
    <row r="20" spans="1:18" ht="15" customHeight="1">
      <c r="A20" s="1556"/>
      <c r="B20" s="1556"/>
      <c r="C20" s="1556"/>
      <c r="D20" s="470">
        <v>15</v>
      </c>
      <c r="E20" s="365" t="s">
        <v>470</v>
      </c>
      <c r="F20" s="470"/>
      <c r="G20" s="470"/>
      <c r="H20" s="470">
        <v>2</v>
      </c>
      <c r="I20" s="470">
        <v>2</v>
      </c>
      <c r="J20" s="470"/>
      <c r="K20" s="470"/>
      <c r="L20" s="470" t="s">
        <v>197</v>
      </c>
      <c r="M20" s="470"/>
      <c r="N20" s="470">
        <v>64</v>
      </c>
      <c r="O20" s="470">
        <v>4</v>
      </c>
      <c r="P20" s="1557"/>
      <c r="Q20" s="1557"/>
      <c r="R20" s="374"/>
    </row>
    <row r="21" spans="1:18" ht="15" customHeight="1">
      <c r="A21" s="1556" t="s">
        <v>43</v>
      </c>
      <c r="B21" s="1556" t="s">
        <v>17</v>
      </c>
      <c r="C21" s="1556" t="s">
        <v>196</v>
      </c>
      <c r="D21" s="470">
        <v>16</v>
      </c>
      <c r="E21" s="365" t="s">
        <v>487</v>
      </c>
      <c r="F21" s="470">
        <v>1</v>
      </c>
      <c r="G21" s="470">
        <v>1</v>
      </c>
      <c r="H21" s="470"/>
      <c r="I21" s="470"/>
      <c r="J21" s="470"/>
      <c r="K21" s="470"/>
      <c r="L21" s="470"/>
      <c r="M21" s="470" t="s">
        <v>197</v>
      </c>
      <c r="N21" s="470">
        <v>32</v>
      </c>
      <c r="O21" s="470">
        <v>2</v>
      </c>
      <c r="P21" s="1557">
        <v>8.1000000000000003E-2</v>
      </c>
      <c r="Q21" s="1557">
        <v>0.75939999999999996</v>
      </c>
      <c r="R21" s="374"/>
    </row>
    <row r="22" spans="1:18" ht="15" customHeight="1">
      <c r="A22" s="1556"/>
      <c r="B22" s="1556"/>
      <c r="C22" s="1556"/>
      <c r="D22" s="470">
        <v>17</v>
      </c>
      <c r="E22" s="365" t="s">
        <v>45</v>
      </c>
      <c r="F22" s="470">
        <v>2</v>
      </c>
      <c r="G22" s="470">
        <v>2</v>
      </c>
      <c r="H22" s="470">
        <v>2</v>
      </c>
      <c r="I22" s="470">
        <v>2</v>
      </c>
      <c r="J22" s="470"/>
      <c r="K22" s="470"/>
      <c r="L22" s="470"/>
      <c r="M22" s="470" t="s">
        <v>197</v>
      </c>
      <c r="N22" s="470">
        <v>128</v>
      </c>
      <c r="O22" s="470">
        <v>8</v>
      </c>
      <c r="P22" s="1557"/>
      <c r="Q22" s="1557"/>
      <c r="R22" s="374"/>
    </row>
    <row r="23" spans="1:18" ht="15" customHeight="1">
      <c r="A23" s="1556"/>
      <c r="B23" s="1556"/>
      <c r="C23" s="1556"/>
      <c r="D23" s="470">
        <v>18</v>
      </c>
      <c r="E23" s="365" t="s">
        <v>46</v>
      </c>
      <c r="F23" s="470">
        <v>2</v>
      </c>
      <c r="G23" s="470">
        <v>2</v>
      </c>
      <c r="H23" s="470"/>
      <c r="I23" s="470"/>
      <c r="J23" s="470"/>
      <c r="K23" s="470"/>
      <c r="L23" s="470"/>
      <c r="M23" s="470" t="s">
        <v>197</v>
      </c>
      <c r="N23" s="470">
        <v>64</v>
      </c>
      <c r="O23" s="470">
        <v>4</v>
      </c>
      <c r="P23" s="1557"/>
      <c r="Q23" s="1557"/>
      <c r="R23" s="374"/>
    </row>
    <row r="24" spans="1:18" ht="15" customHeight="1">
      <c r="A24" s="1556"/>
      <c r="B24" s="1556"/>
      <c r="C24" s="1556" t="s">
        <v>332</v>
      </c>
      <c r="D24" s="470">
        <v>19</v>
      </c>
      <c r="E24" s="365" t="s">
        <v>472</v>
      </c>
      <c r="F24" s="470">
        <v>5</v>
      </c>
      <c r="G24" s="470">
        <v>5</v>
      </c>
      <c r="H24" s="470">
        <v>5</v>
      </c>
      <c r="I24" s="470"/>
      <c r="J24" s="470"/>
      <c r="K24" s="470"/>
      <c r="L24" s="470" t="s">
        <v>197</v>
      </c>
      <c r="M24" s="470"/>
      <c r="N24" s="470">
        <v>240</v>
      </c>
      <c r="O24" s="470">
        <v>15</v>
      </c>
      <c r="P24" s="1557">
        <v>0.19700000000000001</v>
      </c>
      <c r="Q24" s="1557"/>
      <c r="R24" s="374"/>
    </row>
    <row r="25" spans="1:18" ht="15" customHeight="1">
      <c r="A25" s="1556"/>
      <c r="B25" s="1556"/>
      <c r="C25" s="1556"/>
      <c r="D25" s="470">
        <v>20</v>
      </c>
      <c r="E25" s="365" t="s">
        <v>473</v>
      </c>
      <c r="F25" s="470">
        <v>5</v>
      </c>
      <c r="G25" s="470">
        <v>5</v>
      </c>
      <c r="H25" s="470">
        <v>5</v>
      </c>
      <c r="I25" s="470"/>
      <c r="J25" s="470"/>
      <c r="K25" s="470"/>
      <c r="L25" s="470" t="s">
        <v>197</v>
      </c>
      <c r="M25" s="470"/>
      <c r="N25" s="470">
        <v>240</v>
      </c>
      <c r="O25" s="470">
        <v>15</v>
      </c>
      <c r="P25" s="1557"/>
      <c r="Q25" s="1557"/>
      <c r="R25" s="374"/>
    </row>
    <row r="26" spans="1:18" ht="15" customHeight="1">
      <c r="A26" s="1556"/>
      <c r="B26" s="1556"/>
      <c r="C26" s="1556"/>
      <c r="D26" s="470">
        <v>21</v>
      </c>
      <c r="E26" s="365" t="s">
        <v>474</v>
      </c>
      <c r="F26" s="470"/>
      <c r="G26" s="470"/>
      <c r="H26" s="470">
        <v>2</v>
      </c>
      <c r="I26" s="470"/>
      <c r="J26" s="470"/>
      <c r="K26" s="470"/>
      <c r="L26" s="470" t="s">
        <v>197</v>
      </c>
      <c r="M26" s="470"/>
      <c r="N26" s="470">
        <v>32</v>
      </c>
      <c r="O26" s="470">
        <v>2</v>
      </c>
      <c r="P26" s="1557"/>
      <c r="Q26" s="1557"/>
      <c r="R26" s="374"/>
    </row>
    <row r="27" spans="1:18" ht="15" customHeight="1">
      <c r="A27" s="1556"/>
      <c r="B27" s="1556"/>
      <c r="C27" s="1556"/>
      <c r="D27" s="470">
        <v>22</v>
      </c>
      <c r="E27" s="365" t="s">
        <v>346</v>
      </c>
      <c r="F27" s="470"/>
      <c r="G27" s="470"/>
      <c r="H27" s="470">
        <v>2</v>
      </c>
      <c r="I27" s="470"/>
      <c r="J27" s="470"/>
      <c r="K27" s="470"/>
      <c r="L27" s="470" t="s">
        <v>197</v>
      </c>
      <c r="M27" s="470"/>
      <c r="N27" s="470">
        <v>32</v>
      </c>
      <c r="O27" s="470">
        <v>2</v>
      </c>
      <c r="P27" s="1557"/>
      <c r="Q27" s="1557"/>
      <c r="R27" s="374"/>
    </row>
    <row r="28" spans="1:18" ht="15" customHeight="1">
      <c r="A28" s="1556"/>
      <c r="B28" s="1556"/>
      <c r="C28" s="1556" t="s">
        <v>336</v>
      </c>
      <c r="D28" s="470">
        <v>23</v>
      </c>
      <c r="E28" s="365" t="s">
        <v>475</v>
      </c>
      <c r="F28" s="470"/>
      <c r="G28" s="470"/>
      <c r="H28" s="470"/>
      <c r="I28" s="1556">
        <v>14</v>
      </c>
      <c r="J28" s="1556">
        <v>16</v>
      </c>
      <c r="K28" s="470"/>
      <c r="L28" s="470" t="s">
        <v>197</v>
      </c>
      <c r="M28" s="470"/>
      <c r="N28" s="1556">
        <v>480</v>
      </c>
      <c r="O28" s="1556">
        <v>30</v>
      </c>
      <c r="P28" s="1557">
        <v>0.17399999999999999</v>
      </c>
      <c r="Q28" s="1557"/>
      <c r="R28" s="374"/>
    </row>
    <row r="29" spans="1:18" ht="15" customHeight="1">
      <c r="A29" s="1556"/>
      <c r="B29" s="1556"/>
      <c r="C29" s="1556"/>
      <c r="D29" s="470">
        <v>24</v>
      </c>
      <c r="E29" s="365" t="s">
        <v>474</v>
      </c>
      <c r="F29" s="470"/>
      <c r="G29" s="470"/>
      <c r="H29" s="470"/>
      <c r="I29" s="1556"/>
      <c r="J29" s="1556"/>
      <c r="K29" s="470"/>
      <c r="L29" s="470" t="s">
        <v>197</v>
      </c>
      <c r="M29" s="470"/>
      <c r="N29" s="1556"/>
      <c r="O29" s="1556"/>
      <c r="P29" s="1557"/>
      <c r="Q29" s="1557"/>
      <c r="R29" s="374"/>
    </row>
    <row r="30" spans="1:18" ht="15" customHeight="1">
      <c r="A30" s="1556"/>
      <c r="B30" s="1556"/>
      <c r="C30" s="1556"/>
      <c r="D30" s="470">
        <v>25</v>
      </c>
      <c r="E30" s="365" t="s">
        <v>476</v>
      </c>
      <c r="F30" s="470"/>
      <c r="G30" s="470"/>
      <c r="H30" s="470"/>
      <c r="I30" s="1556"/>
      <c r="J30" s="1556"/>
      <c r="K30" s="470"/>
      <c r="L30" s="470" t="s">
        <v>197</v>
      </c>
      <c r="M30" s="470"/>
      <c r="N30" s="1556"/>
      <c r="O30" s="1556"/>
      <c r="P30" s="1557"/>
      <c r="Q30" s="1557"/>
      <c r="R30" s="374"/>
    </row>
    <row r="31" spans="1:18" ht="15" customHeight="1">
      <c r="A31" s="1556"/>
      <c r="B31" s="1556"/>
      <c r="C31" s="1556" t="s">
        <v>56</v>
      </c>
      <c r="D31" s="470">
        <v>26</v>
      </c>
      <c r="E31" s="365" t="s">
        <v>57</v>
      </c>
      <c r="F31" s="470">
        <v>1</v>
      </c>
      <c r="G31" s="470">
        <v>1</v>
      </c>
      <c r="H31" s="470"/>
      <c r="I31" s="470"/>
      <c r="J31" s="470"/>
      <c r="K31" s="470"/>
      <c r="L31" s="470"/>
      <c r="M31" s="470" t="s">
        <v>197</v>
      </c>
      <c r="N31" s="470">
        <v>32</v>
      </c>
      <c r="O31" s="470">
        <v>2</v>
      </c>
      <c r="P31" s="1557">
        <v>0.29599999999999999</v>
      </c>
      <c r="Q31" s="1557"/>
      <c r="R31" s="374"/>
    </row>
    <row r="32" spans="1:18" ht="15" customHeight="1">
      <c r="A32" s="1556"/>
      <c r="B32" s="1556"/>
      <c r="C32" s="1556"/>
      <c r="D32" s="470">
        <v>27</v>
      </c>
      <c r="E32" s="365" t="s">
        <v>199</v>
      </c>
      <c r="F32" s="470">
        <v>1</v>
      </c>
      <c r="G32" s="470">
        <v>1</v>
      </c>
      <c r="H32" s="470"/>
      <c r="I32" s="470"/>
      <c r="J32" s="470"/>
      <c r="K32" s="470"/>
      <c r="L32" s="470"/>
      <c r="M32" s="470" t="s">
        <v>197</v>
      </c>
      <c r="N32" s="470">
        <v>32</v>
      </c>
      <c r="O32" s="470">
        <v>2</v>
      </c>
      <c r="P32" s="1557"/>
      <c r="Q32" s="1557"/>
      <c r="R32" s="374"/>
    </row>
    <row r="33" spans="1:18" ht="15" customHeight="1">
      <c r="A33" s="1556"/>
      <c r="B33" s="1556"/>
      <c r="C33" s="1556"/>
      <c r="D33" s="470">
        <v>28</v>
      </c>
      <c r="E33" s="365" t="s">
        <v>322</v>
      </c>
      <c r="F33" s="470"/>
      <c r="G33" s="470"/>
      <c r="H33" s="470"/>
      <c r="I33" s="470">
        <v>2</v>
      </c>
      <c r="J33" s="470"/>
      <c r="K33" s="470"/>
      <c r="L33" s="470"/>
      <c r="M33" s="470"/>
      <c r="N33" s="470">
        <v>32</v>
      </c>
      <c r="O33" s="470">
        <v>2</v>
      </c>
      <c r="P33" s="1557"/>
      <c r="Q33" s="1557"/>
      <c r="R33" s="374"/>
    </row>
    <row r="34" spans="1:18" ht="15" customHeight="1">
      <c r="A34" s="1556"/>
      <c r="B34" s="1556"/>
      <c r="C34" s="1556"/>
      <c r="D34" s="470">
        <v>29</v>
      </c>
      <c r="E34" s="365" t="s">
        <v>59</v>
      </c>
      <c r="F34" s="470" t="s">
        <v>60</v>
      </c>
      <c r="G34" s="470"/>
      <c r="H34" s="470"/>
      <c r="I34" s="470"/>
      <c r="J34" s="470"/>
      <c r="K34" s="470"/>
      <c r="L34" s="470"/>
      <c r="M34" s="470"/>
      <c r="N34" s="470">
        <v>60</v>
      </c>
      <c r="O34" s="470">
        <v>2</v>
      </c>
      <c r="P34" s="1557"/>
      <c r="Q34" s="1557"/>
      <c r="R34" s="374"/>
    </row>
    <row r="35" spans="1:18" ht="15" customHeight="1">
      <c r="A35" s="1556"/>
      <c r="B35" s="1556"/>
      <c r="C35" s="1556"/>
      <c r="D35" s="470">
        <v>30</v>
      </c>
      <c r="E35" s="365" t="s">
        <v>1097</v>
      </c>
      <c r="F35" s="470" t="s">
        <v>69</v>
      </c>
      <c r="G35" s="470"/>
      <c r="H35" s="470"/>
      <c r="I35" s="470"/>
      <c r="J35" s="470"/>
      <c r="K35" s="470"/>
      <c r="L35" s="470"/>
      <c r="M35" s="470"/>
      <c r="N35" s="470">
        <v>30</v>
      </c>
      <c r="O35" s="470">
        <v>1</v>
      </c>
      <c r="P35" s="1557"/>
      <c r="Q35" s="1557"/>
      <c r="R35" s="374"/>
    </row>
    <row r="36" spans="1:18" ht="15" customHeight="1">
      <c r="A36" s="1556"/>
      <c r="B36" s="1556"/>
      <c r="C36" s="1556"/>
      <c r="D36" s="470">
        <v>31</v>
      </c>
      <c r="E36" s="365" t="s">
        <v>61</v>
      </c>
      <c r="F36" s="470"/>
      <c r="G36" s="470"/>
      <c r="H36" s="470"/>
      <c r="I36" s="470"/>
      <c r="J36" s="470"/>
      <c r="K36" s="470"/>
      <c r="L36" s="470"/>
      <c r="M36" s="470"/>
      <c r="N36" s="470" t="s">
        <v>62</v>
      </c>
      <c r="O36" s="470"/>
      <c r="P36" s="1557"/>
      <c r="Q36" s="1557"/>
      <c r="R36" s="374"/>
    </row>
    <row r="37" spans="1:18" ht="15" customHeight="1">
      <c r="A37" s="1556"/>
      <c r="B37" s="1556"/>
      <c r="C37" s="1556"/>
      <c r="D37" s="470">
        <v>32</v>
      </c>
      <c r="E37" s="365" t="s">
        <v>477</v>
      </c>
      <c r="F37" s="470"/>
      <c r="G37" s="470"/>
      <c r="H37" s="470"/>
      <c r="I37" s="470"/>
      <c r="J37" s="470"/>
      <c r="K37" s="470"/>
      <c r="L37" s="470"/>
      <c r="M37" s="470"/>
      <c r="N37" s="470" t="s">
        <v>62</v>
      </c>
      <c r="O37" s="470"/>
      <c r="P37" s="1557"/>
      <c r="Q37" s="1557"/>
      <c r="R37" s="374"/>
    </row>
    <row r="38" spans="1:18" ht="15" customHeight="1">
      <c r="A38" s="1556"/>
      <c r="B38" s="1556"/>
      <c r="C38" s="1556"/>
      <c r="D38" s="470">
        <v>33</v>
      </c>
      <c r="E38" s="365" t="s">
        <v>202</v>
      </c>
      <c r="F38" s="470"/>
      <c r="G38" s="470"/>
      <c r="H38" s="470"/>
      <c r="I38" s="470" t="s">
        <v>60</v>
      </c>
      <c r="J38" s="470"/>
      <c r="K38" s="470"/>
      <c r="L38" s="470"/>
      <c r="M38" s="470"/>
      <c r="N38" s="470">
        <v>60</v>
      </c>
      <c r="O38" s="470">
        <v>2</v>
      </c>
      <c r="P38" s="1557"/>
      <c r="Q38" s="1557"/>
      <c r="R38" s="374"/>
    </row>
    <row r="39" spans="1:18" ht="15" customHeight="1">
      <c r="A39" s="1556"/>
      <c r="B39" s="1556"/>
      <c r="C39" s="1556"/>
      <c r="D39" s="470">
        <v>34</v>
      </c>
      <c r="E39" s="365" t="s">
        <v>203</v>
      </c>
      <c r="F39" s="470"/>
      <c r="G39" s="470"/>
      <c r="H39" s="470"/>
      <c r="I39" s="470"/>
      <c r="J39" s="470"/>
      <c r="K39" s="470" t="s">
        <v>65</v>
      </c>
      <c r="L39" s="470"/>
      <c r="M39" s="470"/>
      <c r="N39" s="470">
        <v>420</v>
      </c>
      <c r="O39" s="470">
        <v>14</v>
      </c>
      <c r="P39" s="1557"/>
      <c r="Q39" s="1557"/>
      <c r="R39" s="374"/>
    </row>
    <row r="40" spans="1:18" ht="15" customHeight="1">
      <c r="A40" s="1556"/>
      <c r="B40" s="1556"/>
      <c r="C40" s="1556"/>
      <c r="D40" s="470">
        <v>35</v>
      </c>
      <c r="E40" s="365" t="s">
        <v>66</v>
      </c>
      <c r="F40" s="470"/>
      <c r="G40" s="470"/>
      <c r="H40" s="470"/>
      <c r="I40" s="470"/>
      <c r="J40" s="470"/>
      <c r="K40" s="470" t="s">
        <v>67</v>
      </c>
      <c r="L40" s="470"/>
      <c r="M40" s="470"/>
      <c r="N40" s="470">
        <v>120</v>
      </c>
      <c r="O40" s="470">
        <v>4</v>
      </c>
      <c r="P40" s="1557"/>
      <c r="Q40" s="1557"/>
      <c r="R40" s="374"/>
    </row>
    <row r="41" spans="1:18" ht="15" customHeight="1">
      <c r="A41" s="1556"/>
      <c r="B41" s="1556"/>
      <c r="C41" s="1556"/>
      <c r="D41" s="470">
        <v>36</v>
      </c>
      <c r="E41" s="365" t="s">
        <v>68</v>
      </c>
      <c r="F41" s="470"/>
      <c r="G41" s="470"/>
      <c r="H41" s="470"/>
      <c r="I41" s="470"/>
      <c r="J41" s="470"/>
      <c r="K41" s="470" t="s">
        <v>69</v>
      </c>
      <c r="L41" s="470"/>
      <c r="M41" s="470"/>
      <c r="N41" s="470">
        <v>30</v>
      </c>
      <c r="O41" s="470">
        <v>1</v>
      </c>
      <c r="P41" s="1557"/>
      <c r="Q41" s="1557"/>
      <c r="R41" s="374"/>
    </row>
    <row r="42" spans="1:18" ht="15" customHeight="1">
      <c r="A42" s="1556" t="s">
        <v>43</v>
      </c>
      <c r="B42" s="1556" t="s">
        <v>70</v>
      </c>
      <c r="C42" s="1556" t="s">
        <v>71</v>
      </c>
      <c r="D42" s="470">
        <v>37</v>
      </c>
      <c r="E42" s="365" t="s">
        <v>477</v>
      </c>
      <c r="F42" s="470"/>
      <c r="G42" s="470"/>
      <c r="H42" s="470"/>
      <c r="I42" s="470"/>
      <c r="J42" s="1556">
        <v>2</v>
      </c>
      <c r="K42" s="365"/>
      <c r="L42" s="470"/>
      <c r="M42" s="1556" t="s">
        <v>197</v>
      </c>
      <c r="N42" s="1556">
        <v>32</v>
      </c>
      <c r="O42" s="1556">
        <v>1</v>
      </c>
      <c r="P42" s="1557">
        <v>1.2E-2</v>
      </c>
      <c r="Q42" s="1557"/>
      <c r="R42" s="374"/>
    </row>
    <row r="43" spans="1:18" ht="15" customHeight="1">
      <c r="A43" s="1556"/>
      <c r="B43" s="1556"/>
      <c r="C43" s="1556"/>
      <c r="D43" s="470"/>
      <c r="E43" s="365"/>
      <c r="F43" s="470"/>
      <c r="G43" s="470"/>
      <c r="H43" s="470"/>
      <c r="I43" s="470"/>
      <c r="J43" s="1556"/>
      <c r="K43" s="365"/>
      <c r="L43" s="470"/>
      <c r="M43" s="1556"/>
      <c r="N43" s="1556"/>
      <c r="O43" s="1556"/>
      <c r="P43" s="1557"/>
      <c r="Q43" s="1557"/>
      <c r="R43" s="374"/>
    </row>
    <row r="44" spans="1:18" ht="15" customHeight="1">
      <c r="A44" s="1556"/>
      <c r="B44" s="1556"/>
      <c r="C44" s="1556"/>
      <c r="D44" s="470"/>
      <c r="E44" s="365"/>
      <c r="F44" s="470"/>
      <c r="G44" s="470"/>
      <c r="H44" s="470"/>
      <c r="I44" s="470"/>
      <c r="J44" s="1556"/>
      <c r="K44" s="365"/>
      <c r="L44" s="470"/>
      <c r="M44" s="1556"/>
      <c r="N44" s="1556"/>
      <c r="O44" s="1556"/>
      <c r="P44" s="1557"/>
      <c r="Q44" s="1557"/>
      <c r="R44" s="374"/>
    </row>
    <row r="45" spans="1:18" ht="15" customHeight="1">
      <c r="A45" s="1556"/>
      <c r="B45" s="1556"/>
      <c r="C45" s="1556"/>
      <c r="D45" s="470"/>
      <c r="E45" s="365"/>
      <c r="F45" s="470"/>
      <c r="G45" s="470"/>
      <c r="H45" s="470"/>
      <c r="I45" s="470"/>
      <c r="J45" s="1556"/>
      <c r="K45" s="365"/>
      <c r="L45" s="470"/>
      <c r="M45" s="1556"/>
      <c r="N45" s="1556"/>
      <c r="O45" s="1556"/>
      <c r="P45" s="1557"/>
      <c r="Q45" s="1557"/>
      <c r="R45" s="374"/>
    </row>
    <row r="46" spans="1:18" ht="15" customHeight="1">
      <c r="A46" s="1556"/>
      <c r="B46" s="1556"/>
      <c r="C46" s="1556"/>
      <c r="D46" s="470"/>
      <c r="E46" s="365"/>
      <c r="F46" s="470"/>
      <c r="G46" s="470"/>
      <c r="H46" s="470"/>
      <c r="I46" s="470"/>
      <c r="J46" s="1556"/>
      <c r="K46" s="365"/>
      <c r="L46" s="470"/>
      <c r="M46" s="1556"/>
      <c r="N46" s="1556"/>
      <c r="O46" s="1556"/>
      <c r="P46" s="1557"/>
      <c r="Q46" s="1557"/>
      <c r="R46" s="374"/>
    </row>
    <row r="47" spans="1:18" ht="15" customHeight="1">
      <c r="A47" s="1556"/>
      <c r="B47" s="1556"/>
      <c r="C47" s="1556"/>
      <c r="D47" s="470"/>
      <c r="E47" s="365"/>
      <c r="F47" s="470"/>
      <c r="G47" s="470"/>
      <c r="H47" s="470"/>
      <c r="I47" s="470"/>
      <c r="J47" s="1556"/>
      <c r="K47" s="365"/>
      <c r="L47" s="470"/>
      <c r="M47" s="1556"/>
      <c r="N47" s="1556"/>
      <c r="O47" s="1556"/>
      <c r="P47" s="1557"/>
      <c r="Q47" s="1557"/>
      <c r="R47" s="374"/>
    </row>
    <row r="48" spans="1:18" ht="15" customHeight="1">
      <c r="A48" s="1556"/>
      <c r="B48" s="1556"/>
      <c r="C48" s="1556" t="s">
        <v>79</v>
      </c>
      <c r="D48" s="470">
        <v>38</v>
      </c>
      <c r="E48" s="365" t="s">
        <v>353</v>
      </c>
      <c r="F48" s="470"/>
      <c r="G48" s="470"/>
      <c r="H48" s="470"/>
      <c r="I48" s="470"/>
      <c r="J48" s="1556"/>
      <c r="K48" s="365"/>
      <c r="L48" s="470"/>
      <c r="M48" s="1556"/>
      <c r="N48" s="1556"/>
      <c r="O48" s="1556"/>
      <c r="P48" s="1557"/>
      <c r="Q48" s="1557"/>
      <c r="R48" s="374"/>
    </row>
    <row r="49" spans="1:18" ht="15" customHeight="1">
      <c r="A49" s="1556"/>
      <c r="B49" s="1556"/>
      <c r="C49" s="1556"/>
      <c r="D49" s="470">
        <v>39</v>
      </c>
      <c r="E49" s="365" t="s">
        <v>81</v>
      </c>
      <c r="F49" s="470"/>
      <c r="G49" s="470"/>
      <c r="H49" s="470"/>
      <c r="I49" s="470"/>
      <c r="J49" s="1556"/>
      <c r="K49" s="365"/>
      <c r="L49" s="470"/>
      <c r="M49" s="1556"/>
      <c r="N49" s="1556"/>
      <c r="O49" s="1556"/>
      <c r="P49" s="1557"/>
      <c r="Q49" s="1557"/>
      <c r="R49" s="374"/>
    </row>
    <row r="50" spans="1:18" ht="15" customHeight="1">
      <c r="A50" s="1556"/>
      <c r="B50" s="1556"/>
      <c r="C50" s="1556"/>
      <c r="D50" s="470">
        <v>40</v>
      </c>
      <c r="E50" s="365" t="s">
        <v>82</v>
      </c>
      <c r="F50" s="470"/>
      <c r="G50" s="470"/>
      <c r="H50" s="470"/>
      <c r="I50" s="470"/>
      <c r="J50" s="1556"/>
      <c r="K50" s="365"/>
      <c r="L50" s="470"/>
      <c r="M50" s="1556"/>
      <c r="N50" s="1556"/>
      <c r="O50" s="1556"/>
      <c r="P50" s="1557"/>
      <c r="Q50" s="1557"/>
      <c r="R50" s="374"/>
    </row>
    <row r="51" spans="1:18" ht="15" customHeight="1">
      <c r="A51" s="1556"/>
      <c r="B51" s="1556"/>
      <c r="C51" s="1556"/>
      <c r="D51" s="470">
        <v>41</v>
      </c>
      <c r="E51" s="365" t="s">
        <v>83</v>
      </c>
      <c r="F51" s="470"/>
      <c r="G51" s="470"/>
      <c r="H51" s="470"/>
      <c r="I51" s="470"/>
      <c r="J51" s="1556"/>
      <c r="K51" s="365"/>
      <c r="L51" s="470"/>
      <c r="M51" s="1556"/>
      <c r="N51" s="1556"/>
      <c r="O51" s="1556"/>
      <c r="P51" s="1557"/>
      <c r="Q51" s="1557"/>
      <c r="R51" s="374"/>
    </row>
    <row r="52" spans="1:18" ht="15" customHeight="1">
      <c r="A52" s="1556"/>
      <c r="B52" s="1556"/>
      <c r="C52" s="1556"/>
      <c r="D52" s="470">
        <v>42</v>
      </c>
      <c r="E52" s="365" t="s">
        <v>84</v>
      </c>
      <c r="F52" s="470"/>
      <c r="G52" s="470"/>
      <c r="H52" s="470"/>
      <c r="I52" s="470"/>
      <c r="J52" s="1556"/>
      <c r="K52" s="365"/>
      <c r="L52" s="470"/>
      <c r="M52" s="1556"/>
      <c r="N52" s="1556"/>
      <c r="O52" s="1556"/>
      <c r="P52" s="1557"/>
      <c r="Q52" s="1557"/>
      <c r="R52" s="374"/>
    </row>
    <row r="53" spans="1:18" ht="15" customHeight="1">
      <c r="A53" s="1556"/>
      <c r="B53" s="1556"/>
      <c r="C53" s="1556"/>
      <c r="D53" s="470">
        <v>43</v>
      </c>
      <c r="E53" s="365" t="s">
        <v>85</v>
      </c>
      <c r="F53" s="470"/>
      <c r="G53" s="470"/>
      <c r="H53" s="470"/>
      <c r="I53" s="470"/>
      <c r="J53" s="1556"/>
      <c r="K53" s="365"/>
      <c r="L53" s="470"/>
      <c r="M53" s="1556"/>
      <c r="N53" s="1556"/>
      <c r="O53" s="1556"/>
      <c r="P53" s="1557"/>
      <c r="Q53" s="1557"/>
      <c r="R53" s="374"/>
    </row>
    <row r="54" spans="1:18" ht="15" customHeight="1">
      <c r="A54" s="1556"/>
      <c r="B54" s="1556"/>
      <c r="C54" s="1556"/>
      <c r="D54" s="470">
        <v>44</v>
      </c>
      <c r="E54" s="365" t="s">
        <v>86</v>
      </c>
      <c r="F54" s="470"/>
      <c r="G54" s="470"/>
      <c r="H54" s="470"/>
      <c r="I54" s="470"/>
      <c r="J54" s="1556"/>
      <c r="K54" s="365"/>
      <c r="L54" s="470"/>
      <c r="M54" s="1556"/>
      <c r="N54" s="1556"/>
      <c r="O54" s="1556"/>
      <c r="P54" s="1557"/>
      <c r="Q54" s="1557"/>
      <c r="R54" s="374"/>
    </row>
    <row r="55" spans="1:18" ht="15" customHeight="1">
      <c r="A55" s="1556"/>
      <c r="B55" s="1556"/>
      <c r="C55" s="1556"/>
      <c r="D55" s="470">
        <v>45</v>
      </c>
      <c r="E55" s="365" t="s">
        <v>87</v>
      </c>
      <c r="F55" s="470"/>
      <c r="G55" s="470"/>
      <c r="H55" s="470"/>
      <c r="I55" s="470"/>
      <c r="J55" s="1556"/>
      <c r="K55" s="365"/>
      <c r="L55" s="470"/>
      <c r="M55" s="1556"/>
      <c r="N55" s="1556"/>
      <c r="O55" s="1556"/>
      <c r="P55" s="1557"/>
      <c r="Q55" s="1557"/>
      <c r="R55" s="374"/>
    </row>
    <row r="56" spans="1:18" ht="15" customHeight="1">
      <c r="A56" s="1556"/>
      <c r="B56" s="1556"/>
      <c r="C56" s="1556"/>
      <c r="D56" s="470">
        <v>46</v>
      </c>
      <c r="E56" s="365" t="s">
        <v>354</v>
      </c>
      <c r="F56" s="470"/>
      <c r="G56" s="470"/>
      <c r="H56" s="470"/>
      <c r="I56" s="470"/>
      <c r="J56" s="1556"/>
      <c r="K56" s="365"/>
      <c r="L56" s="470"/>
      <c r="M56" s="1556"/>
      <c r="N56" s="1556"/>
      <c r="O56" s="1556"/>
      <c r="P56" s="1557"/>
      <c r="Q56" s="1557"/>
      <c r="R56" s="374"/>
    </row>
    <row r="57" spans="1:18" ht="15" customHeight="1">
      <c r="A57" s="1556"/>
      <c r="B57" s="1556"/>
      <c r="C57" s="1556"/>
      <c r="D57" s="470">
        <v>47</v>
      </c>
      <c r="E57" s="365" t="s">
        <v>89</v>
      </c>
      <c r="F57" s="470"/>
      <c r="G57" s="470"/>
      <c r="H57" s="470"/>
      <c r="I57" s="470"/>
      <c r="J57" s="1556"/>
      <c r="K57" s="365"/>
      <c r="L57" s="470"/>
      <c r="M57" s="1556"/>
      <c r="N57" s="1556"/>
      <c r="O57" s="1556"/>
      <c r="P57" s="1557"/>
      <c r="Q57" s="1557"/>
      <c r="R57" s="374"/>
    </row>
    <row r="58" spans="1:18" ht="15" customHeight="1">
      <c r="A58" s="1556"/>
      <c r="B58" s="1556"/>
      <c r="C58" s="1556"/>
      <c r="D58" s="470">
        <v>48</v>
      </c>
      <c r="E58" s="365" t="s">
        <v>90</v>
      </c>
      <c r="F58" s="470"/>
      <c r="G58" s="470"/>
      <c r="H58" s="470"/>
      <c r="I58" s="470"/>
      <c r="J58" s="1556"/>
      <c r="K58" s="365"/>
      <c r="L58" s="470"/>
      <c r="M58" s="1556"/>
      <c r="N58" s="1556"/>
      <c r="O58" s="1556"/>
      <c r="P58" s="1557"/>
      <c r="Q58" s="1557"/>
      <c r="R58" s="374"/>
    </row>
    <row r="59" spans="1:18" ht="15" customHeight="1">
      <c r="A59" s="1556"/>
      <c r="B59" s="1556"/>
      <c r="C59" s="1556"/>
      <c r="D59" s="470">
        <v>49</v>
      </c>
      <c r="E59" s="365" t="s">
        <v>91</v>
      </c>
      <c r="F59" s="470"/>
      <c r="G59" s="470"/>
      <c r="H59" s="470"/>
      <c r="I59" s="470"/>
      <c r="J59" s="1556"/>
      <c r="K59" s="365"/>
      <c r="L59" s="470"/>
      <c r="M59" s="1556"/>
      <c r="N59" s="1556"/>
      <c r="O59" s="1556"/>
      <c r="P59" s="1557"/>
      <c r="Q59" s="1557"/>
      <c r="R59" s="374"/>
    </row>
    <row r="60" spans="1:18" ht="15" customHeight="1">
      <c r="A60" s="1556"/>
      <c r="B60" s="1556"/>
      <c r="C60" s="1556"/>
      <c r="D60" s="470">
        <v>50</v>
      </c>
      <c r="E60" s="365" t="s">
        <v>92</v>
      </c>
      <c r="F60" s="470"/>
      <c r="G60" s="470"/>
      <c r="H60" s="470"/>
      <c r="I60" s="470"/>
      <c r="J60" s="1556"/>
      <c r="K60" s="365"/>
      <c r="L60" s="470"/>
      <c r="M60" s="1556"/>
      <c r="N60" s="1556"/>
      <c r="O60" s="1556"/>
      <c r="P60" s="1557"/>
      <c r="Q60" s="1557"/>
      <c r="R60" s="374"/>
    </row>
    <row r="61" spans="1:18" ht="15" customHeight="1">
      <c r="A61" s="1556"/>
      <c r="B61" s="1556"/>
      <c r="C61" s="1556"/>
      <c r="D61" s="470">
        <v>51</v>
      </c>
      <c r="E61" s="365" t="s">
        <v>93</v>
      </c>
      <c r="F61" s="470"/>
      <c r="G61" s="470"/>
      <c r="H61" s="470"/>
      <c r="I61" s="470"/>
      <c r="J61" s="1556"/>
      <c r="K61" s="365"/>
      <c r="L61" s="470"/>
      <c r="M61" s="1556"/>
      <c r="N61" s="1556"/>
      <c r="O61" s="1556"/>
      <c r="P61" s="1557"/>
      <c r="Q61" s="1557"/>
      <c r="R61" s="374"/>
    </row>
    <row r="62" spans="1:18" ht="15" customHeight="1">
      <c r="A62" s="1556"/>
      <c r="B62" s="1556"/>
      <c r="C62" s="1556"/>
      <c r="D62" s="470">
        <v>52</v>
      </c>
      <c r="E62" s="365" t="s">
        <v>355</v>
      </c>
      <c r="F62" s="470"/>
      <c r="G62" s="470"/>
      <c r="H62" s="470"/>
      <c r="I62" s="470"/>
      <c r="J62" s="1556"/>
      <c r="K62" s="365"/>
      <c r="L62" s="470"/>
      <c r="M62" s="1556"/>
      <c r="N62" s="1556"/>
      <c r="O62" s="1556"/>
      <c r="P62" s="1557"/>
      <c r="Q62" s="1557"/>
      <c r="R62" s="374"/>
    </row>
    <row r="63" spans="1:18" ht="15" customHeight="1">
      <c r="A63" s="1556"/>
      <c r="B63" s="1556"/>
      <c r="C63" s="1556"/>
      <c r="D63" s="470">
        <v>53</v>
      </c>
      <c r="E63" s="365" t="s">
        <v>356</v>
      </c>
      <c r="F63" s="470"/>
      <c r="G63" s="470"/>
      <c r="H63" s="470"/>
      <c r="I63" s="470"/>
      <c r="J63" s="1556"/>
      <c r="K63" s="365"/>
      <c r="L63" s="470"/>
      <c r="M63" s="1556"/>
      <c r="N63" s="1556"/>
      <c r="O63" s="1556"/>
      <c r="P63" s="1557"/>
      <c r="Q63" s="1557"/>
      <c r="R63" s="374"/>
    </row>
    <row r="64" spans="1:18" ht="15" customHeight="1">
      <c r="A64" s="1556"/>
      <c r="B64" s="1556"/>
      <c r="C64" s="1556"/>
      <c r="D64" s="470">
        <v>54</v>
      </c>
      <c r="E64" s="365" t="s">
        <v>96</v>
      </c>
      <c r="F64" s="470"/>
      <c r="G64" s="470"/>
      <c r="H64" s="470"/>
      <c r="I64" s="470"/>
      <c r="J64" s="1556"/>
      <c r="K64" s="365"/>
      <c r="L64" s="470"/>
      <c r="M64" s="1556"/>
      <c r="N64" s="1556"/>
      <c r="O64" s="1556"/>
      <c r="P64" s="1557"/>
      <c r="Q64" s="1557"/>
      <c r="R64" s="374"/>
    </row>
    <row r="65" spans="1:18" ht="15" customHeight="1">
      <c r="A65" s="1556"/>
      <c r="B65" s="1556"/>
      <c r="C65" s="1556"/>
      <c r="D65" s="470">
        <v>55</v>
      </c>
      <c r="E65" s="365" t="s">
        <v>97</v>
      </c>
      <c r="F65" s="470"/>
      <c r="G65" s="470"/>
      <c r="H65" s="470"/>
      <c r="I65" s="470"/>
      <c r="J65" s="1556"/>
      <c r="K65" s="365"/>
      <c r="L65" s="470"/>
      <c r="M65" s="1556"/>
      <c r="N65" s="1556"/>
      <c r="O65" s="1556"/>
      <c r="P65" s="1557"/>
      <c r="Q65" s="1557"/>
      <c r="R65" s="374"/>
    </row>
    <row r="66" spans="1:18" ht="15" customHeight="1">
      <c r="A66" s="1556"/>
      <c r="B66" s="1556"/>
      <c r="C66" s="1556"/>
      <c r="D66" s="470">
        <v>56</v>
      </c>
      <c r="E66" s="365" t="s">
        <v>98</v>
      </c>
      <c r="F66" s="470"/>
      <c r="G66" s="470"/>
      <c r="H66" s="470"/>
      <c r="I66" s="470"/>
      <c r="J66" s="1556"/>
      <c r="K66" s="365"/>
      <c r="L66" s="470"/>
      <c r="M66" s="1556"/>
      <c r="N66" s="1556"/>
      <c r="O66" s="1556"/>
      <c r="P66" s="1557"/>
      <c r="Q66" s="1557"/>
      <c r="R66" s="374"/>
    </row>
    <row r="67" spans="1:18" ht="15" customHeight="1">
      <c r="A67" s="1556"/>
      <c r="B67" s="1556"/>
      <c r="C67" s="1556"/>
      <c r="D67" s="470">
        <v>57</v>
      </c>
      <c r="E67" s="365" t="s">
        <v>99</v>
      </c>
      <c r="F67" s="470"/>
      <c r="G67" s="470"/>
      <c r="H67" s="470"/>
      <c r="I67" s="470"/>
      <c r="J67" s="1556"/>
      <c r="K67" s="365"/>
      <c r="L67" s="470"/>
      <c r="M67" s="1556"/>
      <c r="N67" s="1556"/>
      <c r="O67" s="1556"/>
      <c r="P67" s="1557"/>
      <c r="Q67" s="1557"/>
      <c r="R67" s="374"/>
    </row>
    <row r="68" spans="1:18" ht="15" customHeight="1">
      <c r="A68" s="1556"/>
      <c r="B68" s="1556"/>
      <c r="C68" s="1556"/>
      <c r="D68" s="470">
        <v>58</v>
      </c>
      <c r="E68" s="365" t="s">
        <v>100</v>
      </c>
      <c r="F68" s="470"/>
      <c r="G68" s="470"/>
      <c r="H68" s="470"/>
      <c r="I68" s="470"/>
      <c r="J68" s="1556"/>
      <c r="K68" s="365"/>
      <c r="L68" s="470"/>
      <c r="M68" s="1556"/>
      <c r="N68" s="1556"/>
      <c r="O68" s="1556"/>
      <c r="P68" s="1557"/>
      <c r="Q68" s="1557"/>
      <c r="R68" s="374"/>
    </row>
    <row r="69" spans="1:18" ht="15" customHeight="1">
      <c r="A69" s="1556"/>
      <c r="B69" s="1556"/>
      <c r="C69" s="1556"/>
      <c r="D69" s="470">
        <v>59</v>
      </c>
      <c r="E69" s="365" t="s">
        <v>101</v>
      </c>
      <c r="F69" s="470"/>
      <c r="G69" s="470"/>
      <c r="H69" s="470"/>
      <c r="I69" s="470"/>
      <c r="J69" s="1556"/>
      <c r="K69" s="365"/>
      <c r="L69" s="470"/>
      <c r="M69" s="1556"/>
      <c r="N69" s="1556"/>
      <c r="O69" s="1556"/>
      <c r="P69" s="1557"/>
      <c r="Q69" s="1557"/>
      <c r="R69" s="374"/>
    </row>
    <row r="70" spans="1:18" ht="15" customHeight="1">
      <c r="A70" s="1556"/>
      <c r="B70" s="1556"/>
      <c r="C70" s="1556"/>
      <c r="D70" s="470">
        <v>60</v>
      </c>
      <c r="E70" s="365" t="s">
        <v>102</v>
      </c>
      <c r="F70" s="470"/>
      <c r="G70" s="470"/>
      <c r="H70" s="470"/>
      <c r="I70" s="470"/>
      <c r="J70" s="1556"/>
      <c r="K70" s="365"/>
      <c r="L70" s="470"/>
      <c r="M70" s="1556"/>
      <c r="N70" s="1556"/>
      <c r="O70" s="1556"/>
      <c r="P70" s="1557"/>
      <c r="Q70" s="1557"/>
      <c r="R70" s="374"/>
    </row>
    <row r="71" spans="1:18" ht="15" customHeight="1">
      <c r="A71" s="1556"/>
      <c r="B71" s="1556"/>
      <c r="C71" s="1556"/>
      <c r="D71" s="470">
        <v>61</v>
      </c>
      <c r="E71" s="365" t="s">
        <v>103</v>
      </c>
      <c r="F71" s="470"/>
      <c r="G71" s="470"/>
      <c r="H71" s="470"/>
      <c r="I71" s="470"/>
      <c r="J71" s="1556"/>
      <c r="K71" s="365"/>
      <c r="L71" s="470"/>
      <c r="M71" s="1556"/>
      <c r="N71" s="1556"/>
      <c r="O71" s="1556"/>
      <c r="P71" s="1557"/>
      <c r="Q71" s="1557"/>
      <c r="R71" s="374"/>
    </row>
    <row r="72" spans="1:18" ht="15" customHeight="1">
      <c r="A72" s="1556"/>
      <c r="B72" s="1556"/>
      <c r="C72" s="1556"/>
      <c r="D72" s="470">
        <v>62</v>
      </c>
      <c r="E72" s="365" t="s">
        <v>104</v>
      </c>
      <c r="F72" s="470"/>
      <c r="G72" s="470"/>
      <c r="H72" s="470"/>
      <c r="I72" s="470"/>
      <c r="J72" s="1556"/>
      <c r="K72" s="365"/>
      <c r="L72" s="470"/>
      <c r="M72" s="1556"/>
      <c r="N72" s="1556"/>
      <c r="O72" s="1556"/>
      <c r="P72" s="1557"/>
      <c r="Q72" s="1557"/>
      <c r="R72" s="374"/>
    </row>
    <row r="73" spans="1:18" ht="15" customHeight="1">
      <c r="A73" s="1556"/>
      <c r="B73" s="1556"/>
      <c r="C73" s="1556"/>
      <c r="D73" s="470">
        <v>63</v>
      </c>
      <c r="E73" s="365" t="s">
        <v>105</v>
      </c>
      <c r="F73" s="470"/>
      <c r="G73" s="470"/>
      <c r="H73" s="470"/>
      <c r="I73" s="470"/>
      <c r="J73" s="1556"/>
      <c r="K73" s="365"/>
      <c r="L73" s="470"/>
      <c r="M73" s="1556"/>
      <c r="N73" s="1556"/>
      <c r="O73" s="1556"/>
      <c r="P73" s="1557"/>
      <c r="Q73" s="1557"/>
      <c r="R73" s="374"/>
    </row>
    <row r="74" spans="1:18" ht="15" customHeight="1">
      <c r="A74" s="1556"/>
      <c r="B74" s="1556"/>
      <c r="C74" s="1556"/>
      <c r="D74" s="470">
        <v>64</v>
      </c>
      <c r="E74" s="365" t="s">
        <v>106</v>
      </c>
      <c r="F74" s="470"/>
      <c r="G74" s="470"/>
      <c r="H74" s="470"/>
      <c r="I74" s="470"/>
      <c r="J74" s="1556"/>
      <c r="K74" s="365"/>
      <c r="L74" s="470"/>
      <c r="M74" s="1556"/>
      <c r="N74" s="1556"/>
      <c r="O74" s="1556"/>
      <c r="P74" s="1557"/>
      <c r="Q74" s="1557"/>
      <c r="R74" s="374"/>
    </row>
    <row r="75" spans="1:18" ht="15" customHeight="1">
      <c r="A75" s="1556"/>
      <c r="B75" s="1556"/>
      <c r="C75" s="1556"/>
      <c r="D75" s="470">
        <v>65</v>
      </c>
      <c r="E75" s="365" t="s">
        <v>107</v>
      </c>
      <c r="F75" s="470"/>
      <c r="G75" s="470"/>
      <c r="H75" s="470"/>
      <c r="I75" s="470"/>
      <c r="J75" s="1556"/>
      <c r="K75" s="365"/>
      <c r="L75" s="470"/>
      <c r="M75" s="1556"/>
      <c r="N75" s="1556"/>
      <c r="O75" s="1556"/>
      <c r="P75" s="1557"/>
      <c r="Q75" s="1557"/>
      <c r="R75" s="374"/>
    </row>
    <row r="76" spans="1:18" ht="15" customHeight="1">
      <c r="A76" s="1556" t="s">
        <v>108</v>
      </c>
      <c r="B76" s="1556"/>
      <c r="C76" s="1556"/>
      <c r="D76" s="1556"/>
      <c r="E76" s="1556"/>
      <c r="F76" s="470">
        <v>25</v>
      </c>
      <c r="G76" s="470">
        <v>25</v>
      </c>
      <c r="H76" s="470">
        <v>26</v>
      </c>
      <c r="I76" s="470">
        <v>26</v>
      </c>
      <c r="J76" s="470">
        <v>22</v>
      </c>
      <c r="K76" s="470"/>
      <c r="L76" s="470"/>
      <c r="M76" s="470"/>
      <c r="N76" s="470">
        <v>2760</v>
      </c>
      <c r="O76" s="470">
        <v>150</v>
      </c>
      <c r="P76" s="368">
        <v>1</v>
      </c>
      <c r="Q76" s="368">
        <v>1</v>
      </c>
      <c r="R76" s="374"/>
    </row>
  </sheetData>
  <mergeCells count="47">
    <mergeCell ref="Q6:Q20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  <mergeCell ref="C16:C20"/>
    <mergeCell ref="P16:P20"/>
    <mergeCell ref="A21:A41"/>
    <mergeCell ref="B21:B41"/>
    <mergeCell ref="C21:C23"/>
    <mergeCell ref="P21:P23"/>
    <mergeCell ref="P31:P41"/>
    <mergeCell ref="A6:A20"/>
    <mergeCell ref="B6:B20"/>
    <mergeCell ref="C6:C15"/>
    <mergeCell ref="P6:P15"/>
    <mergeCell ref="Q21:Q75"/>
    <mergeCell ref="C24:C27"/>
    <mergeCell ref="P24:P27"/>
    <mergeCell ref="C28:C30"/>
    <mergeCell ref="I28:I30"/>
    <mergeCell ref="J28:J30"/>
    <mergeCell ref="N28:N30"/>
    <mergeCell ref="O28:O30"/>
    <mergeCell ref="P28:P30"/>
    <mergeCell ref="C31:C41"/>
    <mergeCell ref="O42:O75"/>
    <mergeCell ref="P42:P75"/>
    <mergeCell ref="C48:C75"/>
    <mergeCell ref="M42:M75"/>
    <mergeCell ref="N42:N75"/>
    <mergeCell ref="A76:E76"/>
    <mergeCell ref="A42:A75"/>
    <mergeCell ref="B42:B75"/>
    <mergeCell ref="C42:C47"/>
    <mergeCell ref="J42:J75"/>
  </mergeCells>
  <phoneticPr fontId="12" type="noConversion"/>
  <pageMargins left="0.75" right="0.75" top="1" bottom="1" header="0.5" footer="0.5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0"/>
  <sheetViews>
    <sheetView zoomScale="110" zoomScaleNormal="110"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32" customWidth="1"/>
    <col min="5" max="5" width="19" style="32" customWidth="1"/>
    <col min="6" max="11" width="3.375" style="32" customWidth="1"/>
    <col min="12" max="13" width="2.625" style="32" customWidth="1"/>
    <col min="14" max="16" width="4.5" style="32" customWidth="1"/>
    <col min="17" max="19" width="3.75" style="32" customWidth="1"/>
    <col min="20" max="16384" width="9" style="1023"/>
  </cols>
  <sheetData>
    <row r="1" spans="1:19" s="32" customFormat="1" ht="30" customHeight="1">
      <c r="A1" s="1182" t="s">
        <v>465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s="32" customFormat="1" ht="26.25" customHeight="1">
      <c r="A2" s="1561" t="s">
        <v>1485</v>
      </c>
      <c r="B2" s="1562"/>
      <c r="C2" s="1562"/>
      <c r="D2" s="1562"/>
      <c r="E2" s="1562"/>
      <c r="F2" s="1562"/>
      <c r="G2" s="1562"/>
      <c r="H2" s="1562"/>
      <c r="I2" s="1562"/>
      <c r="J2" s="1562"/>
      <c r="K2" s="1562"/>
      <c r="L2" s="1562"/>
      <c r="M2" s="1562"/>
      <c r="N2" s="1562"/>
      <c r="O2" s="1562"/>
      <c r="P2" s="1562"/>
      <c r="Q2" s="1562"/>
      <c r="R2" s="1562"/>
      <c r="S2" s="1562"/>
    </row>
    <row r="3" spans="1:19" s="32" customFormat="1" ht="18" customHeight="1">
      <c r="A3" s="1560" t="s">
        <v>1</v>
      </c>
      <c r="B3" s="1560"/>
      <c r="C3" s="1563"/>
      <c r="D3" s="1564" t="s">
        <v>2</v>
      </c>
      <c r="E3" s="1560" t="s">
        <v>3</v>
      </c>
      <c r="F3" s="1563" t="s">
        <v>4</v>
      </c>
      <c r="G3" s="1563"/>
      <c r="H3" s="1563" t="s">
        <v>5</v>
      </c>
      <c r="I3" s="1563"/>
      <c r="J3" s="1563" t="s">
        <v>6</v>
      </c>
      <c r="K3" s="1563"/>
      <c r="L3" s="1563" t="s">
        <v>548</v>
      </c>
      <c r="M3" s="1563"/>
      <c r="N3" s="1564" t="s">
        <v>8</v>
      </c>
      <c r="O3" s="1564" t="s">
        <v>1262</v>
      </c>
      <c r="P3" s="1564" t="s">
        <v>1263</v>
      </c>
      <c r="Q3" s="1564" t="s">
        <v>9</v>
      </c>
      <c r="R3" s="1560" t="s">
        <v>10</v>
      </c>
      <c r="S3" s="1560" t="s">
        <v>11</v>
      </c>
    </row>
    <row r="4" spans="1:19" s="32" customFormat="1" ht="18" customHeight="1">
      <c r="A4" s="1563"/>
      <c r="B4" s="1563"/>
      <c r="C4" s="1563"/>
      <c r="D4" s="1564"/>
      <c r="E4" s="1560"/>
      <c r="F4" s="997">
        <v>1</v>
      </c>
      <c r="G4" s="997">
        <v>2</v>
      </c>
      <c r="H4" s="997">
        <v>3</v>
      </c>
      <c r="I4" s="997">
        <v>4</v>
      </c>
      <c r="J4" s="997">
        <v>5</v>
      </c>
      <c r="K4" s="997">
        <v>6</v>
      </c>
      <c r="L4" s="1560" t="s">
        <v>12</v>
      </c>
      <c r="M4" s="1560" t="s">
        <v>13</v>
      </c>
      <c r="N4" s="1564"/>
      <c r="O4" s="1564"/>
      <c r="P4" s="1564"/>
      <c r="Q4" s="1564"/>
      <c r="R4" s="1560"/>
      <c r="S4" s="1560"/>
    </row>
    <row r="5" spans="1:19" s="32" customFormat="1" ht="18" customHeight="1">
      <c r="A5" s="1563"/>
      <c r="B5" s="1563"/>
      <c r="C5" s="1563"/>
      <c r="D5" s="1564"/>
      <c r="E5" s="1560"/>
      <c r="F5" s="998" t="s">
        <v>1486</v>
      </c>
      <c r="G5" s="998" t="s">
        <v>1486</v>
      </c>
      <c r="H5" s="998" t="s">
        <v>1486</v>
      </c>
      <c r="I5" s="998" t="s">
        <v>1486</v>
      </c>
      <c r="J5" s="998" t="s">
        <v>1486</v>
      </c>
      <c r="K5" s="998" t="s">
        <v>1486</v>
      </c>
      <c r="L5" s="1560"/>
      <c r="M5" s="1560"/>
      <c r="N5" s="1564"/>
      <c r="O5" s="1564"/>
      <c r="P5" s="1564"/>
      <c r="Q5" s="1564"/>
      <c r="R5" s="1560"/>
      <c r="S5" s="1560"/>
    </row>
    <row r="6" spans="1:19" s="32" customFormat="1" ht="16.7" customHeight="1">
      <c r="A6" s="1565" t="s">
        <v>1487</v>
      </c>
      <c r="B6" s="1565" t="s">
        <v>1488</v>
      </c>
      <c r="C6" s="1564" t="s">
        <v>196</v>
      </c>
      <c r="D6" s="998">
        <v>1</v>
      </c>
      <c r="E6" s="999" t="s">
        <v>1265</v>
      </c>
      <c r="F6" s="1000">
        <v>2</v>
      </c>
      <c r="G6" s="1000">
        <v>2</v>
      </c>
      <c r="H6" s="998"/>
      <c r="I6" s="998"/>
      <c r="J6" s="998"/>
      <c r="K6" s="998"/>
      <c r="L6" s="1001" t="s">
        <v>197</v>
      </c>
      <c r="M6" s="998"/>
      <c r="N6" s="998">
        <f t="shared" ref="N6:N12" si="0">F6*16+G6*16+H6*16+I6*16+J6*16+K6*19</f>
        <v>64</v>
      </c>
      <c r="O6" s="998">
        <v>48</v>
      </c>
      <c r="P6" s="998">
        <f t="shared" ref="P6:P35" si="1">N6-O6</f>
        <v>16</v>
      </c>
      <c r="Q6" s="998">
        <f t="shared" ref="Q6:Q35" si="2">INT(N6/16)+IF(MOD(N6,16)&gt;9,1,0)</f>
        <v>4</v>
      </c>
      <c r="R6" s="1567">
        <f>SUM(N6:N18)/(SUM(N6:N78))</f>
        <v>0.19222462203023757</v>
      </c>
      <c r="S6" s="1567">
        <f>SUM(N6:N23)/(SUM(N6:N78))</f>
        <v>0.26133909287257018</v>
      </c>
    </row>
    <row r="7" spans="1:19" s="32" customFormat="1" ht="16.7" customHeight="1">
      <c r="A7" s="1565"/>
      <c r="B7" s="1565"/>
      <c r="C7" s="1566"/>
      <c r="D7" s="998">
        <v>2</v>
      </c>
      <c r="E7" s="983" t="s">
        <v>113</v>
      </c>
      <c r="F7" s="998"/>
      <c r="G7" s="998"/>
      <c r="H7" s="1000">
        <v>2</v>
      </c>
      <c r="I7" s="1000">
        <v>2</v>
      </c>
      <c r="J7" s="998"/>
      <c r="K7" s="998"/>
      <c r="L7" s="1001" t="s">
        <v>197</v>
      </c>
      <c r="M7" s="998"/>
      <c r="N7" s="998">
        <f t="shared" si="0"/>
        <v>64</v>
      </c>
      <c r="O7" s="998">
        <v>48</v>
      </c>
      <c r="P7" s="998">
        <f t="shared" si="1"/>
        <v>16</v>
      </c>
      <c r="Q7" s="998">
        <f t="shared" si="2"/>
        <v>4</v>
      </c>
      <c r="R7" s="1567"/>
      <c r="S7" s="1567"/>
    </row>
    <row r="8" spans="1:19" s="32" customFormat="1" ht="16.7" customHeight="1">
      <c r="A8" s="1565"/>
      <c r="B8" s="1565"/>
      <c r="C8" s="1566"/>
      <c r="D8" s="998">
        <v>3</v>
      </c>
      <c r="E8" s="983" t="s">
        <v>1321</v>
      </c>
      <c r="F8" s="998">
        <v>2</v>
      </c>
      <c r="G8" s="998">
        <v>2</v>
      </c>
      <c r="H8" s="1000"/>
      <c r="I8" s="1000"/>
      <c r="J8" s="998"/>
      <c r="K8" s="998"/>
      <c r="L8" s="1001" t="s">
        <v>197</v>
      </c>
      <c r="M8" s="998"/>
      <c r="N8" s="998">
        <f t="shared" si="0"/>
        <v>64</v>
      </c>
      <c r="O8" s="998">
        <v>48</v>
      </c>
      <c r="P8" s="998">
        <f t="shared" si="1"/>
        <v>16</v>
      </c>
      <c r="Q8" s="998">
        <f t="shared" si="2"/>
        <v>4</v>
      </c>
      <c r="R8" s="1567"/>
      <c r="S8" s="1567"/>
    </row>
    <row r="9" spans="1:19" s="32" customFormat="1" ht="16.7" customHeight="1">
      <c r="A9" s="1565"/>
      <c r="B9" s="1565"/>
      <c r="C9" s="1566"/>
      <c r="D9" s="998">
        <v>4</v>
      </c>
      <c r="E9" s="983" t="s">
        <v>1322</v>
      </c>
      <c r="F9" s="998"/>
      <c r="G9" s="998"/>
      <c r="H9" s="1000">
        <v>2</v>
      </c>
      <c r="I9" s="1000">
        <v>2</v>
      </c>
      <c r="J9" s="998"/>
      <c r="K9" s="998"/>
      <c r="L9" s="1001" t="s">
        <v>197</v>
      </c>
      <c r="M9" s="998"/>
      <c r="N9" s="998">
        <f t="shared" si="0"/>
        <v>64</v>
      </c>
      <c r="O9" s="998">
        <v>48</v>
      </c>
      <c r="P9" s="998">
        <f t="shared" si="1"/>
        <v>16</v>
      </c>
      <c r="Q9" s="998">
        <f t="shared" si="2"/>
        <v>4</v>
      </c>
      <c r="R9" s="1567"/>
      <c r="S9" s="1567"/>
    </row>
    <row r="10" spans="1:19" s="32" customFormat="1" ht="16.7" customHeight="1">
      <c r="A10" s="1565"/>
      <c r="B10" s="1565"/>
      <c r="C10" s="1566"/>
      <c r="D10" s="998">
        <v>5</v>
      </c>
      <c r="E10" s="1002" t="s">
        <v>1267</v>
      </c>
      <c r="F10" s="1000">
        <v>2</v>
      </c>
      <c r="G10" s="1000">
        <v>2</v>
      </c>
      <c r="H10" s="1000"/>
      <c r="I10" s="1000"/>
      <c r="J10" s="1003"/>
      <c r="K10" s="1003"/>
      <c r="L10" s="1001" t="s">
        <v>197</v>
      </c>
      <c r="M10" s="1000"/>
      <c r="N10" s="998">
        <f t="shared" si="0"/>
        <v>64</v>
      </c>
      <c r="O10" s="998">
        <v>48</v>
      </c>
      <c r="P10" s="998">
        <f t="shared" si="1"/>
        <v>16</v>
      </c>
      <c r="Q10" s="998">
        <f t="shared" si="2"/>
        <v>4</v>
      </c>
      <c r="R10" s="1567"/>
      <c r="S10" s="1567"/>
    </row>
    <row r="11" spans="1:19" s="32" customFormat="1" ht="16.7" customHeight="1">
      <c r="A11" s="1565"/>
      <c r="B11" s="1565"/>
      <c r="C11" s="1566"/>
      <c r="D11" s="998">
        <v>6</v>
      </c>
      <c r="E11" s="1004" t="s">
        <v>22</v>
      </c>
      <c r="F11" s="998"/>
      <c r="G11" s="998"/>
      <c r="H11" s="998"/>
      <c r="I11" s="1005"/>
      <c r="J11" s="1005">
        <v>2</v>
      </c>
      <c r="K11" s="998"/>
      <c r="L11" s="1001" t="s">
        <v>197</v>
      </c>
      <c r="M11" s="998"/>
      <c r="N11" s="998">
        <f t="shared" si="0"/>
        <v>32</v>
      </c>
      <c r="O11" s="998">
        <v>28</v>
      </c>
      <c r="P11" s="998">
        <f t="shared" si="1"/>
        <v>4</v>
      </c>
      <c r="Q11" s="998">
        <f t="shared" si="2"/>
        <v>2</v>
      </c>
      <c r="R11" s="1567"/>
      <c r="S11" s="1567"/>
    </row>
    <row r="12" spans="1:19" s="32" customFormat="1" ht="16.7" customHeight="1">
      <c r="A12" s="1565"/>
      <c r="B12" s="1565"/>
      <c r="C12" s="1566"/>
      <c r="D12" s="998">
        <v>7</v>
      </c>
      <c r="E12" s="1006" t="s">
        <v>1268</v>
      </c>
      <c r="F12" s="964"/>
      <c r="G12" s="964"/>
      <c r="H12" s="964">
        <v>2</v>
      </c>
      <c r="I12" s="964">
        <v>2</v>
      </c>
      <c r="J12" s="964"/>
      <c r="K12" s="964"/>
      <c r="L12" s="1001" t="s">
        <v>197</v>
      </c>
      <c r="M12" s="1007"/>
      <c r="N12" s="998">
        <f t="shared" si="0"/>
        <v>64</v>
      </c>
      <c r="O12" s="998">
        <v>48</v>
      </c>
      <c r="P12" s="998">
        <f t="shared" si="1"/>
        <v>16</v>
      </c>
      <c r="Q12" s="998">
        <f t="shared" si="2"/>
        <v>4</v>
      </c>
      <c r="R12" s="1567"/>
      <c r="S12" s="1567"/>
    </row>
    <row r="13" spans="1:19" s="32" customFormat="1" ht="16.7" customHeight="1">
      <c r="A13" s="1565"/>
      <c r="B13" s="1565"/>
      <c r="C13" s="1566"/>
      <c r="D13" s="998">
        <v>8</v>
      </c>
      <c r="E13" s="893" t="s">
        <v>1269</v>
      </c>
      <c r="F13" s="546">
        <v>1</v>
      </c>
      <c r="G13" s="546"/>
      <c r="H13" s="546"/>
      <c r="I13" s="546"/>
      <c r="J13" s="546">
        <v>1</v>
      </c>
      <c r="K13" s="546"/>
      <c r="L13" s="859"/>
      <c r="M13" s="859" t="s">
        <v>1266</v>
      </c>
      <c r="N13" s="546">
        <f t="shared" ref="N13:N14" si="3">F13*16+G13*16+H13*16+I13*16+J13*16+K13*16</f>
        <v>32</v>
      </c>
      <c r="O13" s="546">
        <v>24</v>
      </c>
      <c r="P13" s="546">
        <f t="shared" si="1"/>
        <v>8</v>
      </c>
      <c r="Q13" s="546">
        <f t="shared" si="2"/>
        <v>2</v>
      </c>
      <c r="R13" s="1567"/>
      <c r="S13" s="1567"/>
    </row>
    <row r="14" spans="1:19" s="32" customFormat="1" ht="16.7" customHeight="1">
      <c r="A14" s="1565"/>
      <c r="B14" s="1565"/>
      <c r="C14" s="1566"/>
      <c r="D14" s="998">
        <v>9</v>
      </c>
      <c r="E14" s="893" t="s">
        <v>1270</v>
      </c>
      <c r="F14" s="546"/>
      <c r="G14" s="546">
        <v>1</v>
      </c>
      <c r="H14" s="546"/>
      <c r="I14" s="546"/>
      <c r="J14" s="546"/>
      <c r="K14" s="546"/>
      <c r="L14" s="859"/>
      <c r="M14" s="859" t="s">
        <v>1266</v>
      </c>
      <c r="N14" s="546">
        <f t="shared" si="3"/>
        <v>16</v>
      </c>
      <c r="O14" s="546">
        <v>12</v>
      </c>
      <c r="P14" s="546">
        <f t="shared" si="1"/>
        <v>4</v>
      </c>
      <c r="Q14" s="546">
        <f t="shared" si="2"/>
        <v>1</v>
      </c>
      <c r="R14" s="1567"/>
      <c r="S14" s="1567"/>
    </row>
    <row r="15" spans="1:19" s="32" customFormat="1" ht="16.7" customHeight="1">
      <c r="A15" s="1565"/>
      <c r="B15" s="1565"/>
      <c r="C15" s="1566"/>
      <c r="D15" s="998">
        <v>10</v>
      </c>
      <c r="E15" s="1002" t="s">
        <v>1271</v>
      </c>
      <c r="F15" s="1000" t="s">
        <v>25</v>
      </c>
      <c r="G15" s="1000" t="s">
        <v>25</v>
      </c>
      <c r="H15" s="998" t="s">
        <v>25</v>
      </c>
      <c r="I15" s="998" t="s">
        <v>25</v>
      </c>
      <c r="J15" s="998" t="s">
        <v>25</v>
      </c>
      <c r="K15" s="998"/>
      <c r="L15" s="998"/>
      <c r="M15" s="1001" t="s">
        <v>197</v>
      </c>
      <c r="N15" s="1003">
        <v>20</v>
      </c>
      <c r="O15" s="1003">
        <v>16</v>
      </c>
      <c r="P15" s="998">
        <f t="shared" si="1"/>
        <v>4</v>
      </c>
      <c r="Q15" s="998">
        <f t="shared" si="2"/>
        <v>1</v>
      </c>
      <c r="R15" s="1567"/>
      <c r="S15" s="1567"/>
    </row>
    <row r="16" spans="1:19" s="32" customFormat="1" ht="16.7" customHeight="1">
      <c r="A16" s="1565"/>
      <c r="B16" s="1565"/>
      <c r="C16" s="1566"/>
      <c r="D16" s="998">
        <v>11</v>
      </c>
      <c r="E16" s="1002" t="s">
        <v>1272</v>
      </c>
      <c r="F16" s="998" t="s">
        <v>28</v>
      </c>
      <c r="G16" s="998" t="s">
        <v>28</v>
      </c>
      <c r="H16" s="998" t="s">
        <v>28</v>
      </c>
      <c r="I16" s="998" t="s">
        <v>28</v>
      </c>
      <c r="J16" s="998"/>
      <c r="K16" s="998"/>
      <c r="L16" s="998"/>
      <c r="M16" s="1001" t="s">
        <v>197</v>
      </c>
      <c r="N16" s="1003">
        <v>24</v>
      </c>
      <c r="O16" s="1003">
        <v>20</v>
      </c>
      <c r="P16" s="998">
        <f t="shared" si="1"/>
        <v>4</v>
      </c>
      <c r="Q16" s="998">
        <f t="shared" si="2"/>
        <v>1</v>
      </c>
      <c r="R16" s="1567"/>
      <c r="S16" s="1567"/>
    </row>
    <row r="17" spans="1:19" s="32" customFormat="1" ht="16.7" customHeight="1">
      <c r="A17" s="1565"/>
      <c r="B17" s="1565"/>
      <c r="C17" s="1566"/>
      <c r="D17" s="998">
        <v>12</v>
      </c>
      <c r="E17" s="893" t="s">
        <v>977</v>
      </c>
      <c r="F17" s="546" t="s">
        <v>1273</v>
      </c>
      <c r="G17" s="546" t="s">
        <v>1273</v>
      </c>
      <c r="H17" s="546" t="s">
        <v>1273</v>
      </c>
      <c r="I17" s="546" t="s">
        <v>1273</v>
      </c>
      <c r="J17" s="546" t="s">
        <v>1273</v>
      </c>
      <c r="K17" s="546"/>
      <c r="L17" s="859"/>
      <c r="M17" s="859" t="s">
        <v>1266</v>
      </c>
      <c r="N17" s="546">
        <v>10</v>
      </c>
      <c r="O17" s="546">
        <v>10</v>
      </c>
      <c r="P17" s="546">
        <f t="shared" si="1"/>
        <v>0</v>
      </c>
      <c r="Q17" s="546">
        <f t="shared" si="2"/>
        <v>1</v>
      </c>
      <c r="R17" s="1567"/>
      <c r="S17" s="1567"/>
    </row>
    <row r="18" spans="1:19" s="32" customFormat="1" ht="16.7" customHeight="1">
      <c r="A18" s="1565"/>
      <c r="B18" s="1565"/>
      <c r="C18" s="1566"/>
      <c r="D18" s="998">
        <v>13</v>
      </c>
      <c r="E18" s="893" t="s">
        <v>1274</v>
      </c>
      <c r="F18" s="546" t="s">
        <v>1273</v>
      </c>
      <c r="G18" s="546" t="s">
        <v>1273</v>
      </c>
      <c r="H18" s="1008" t="s">
        <v>25</v>
      </c>
      <c r="I18" s="1008" t="s">
        <v>25</v>
      </c>
      <c r="J18" s="1008" t="s">
        <v>25</v>
      </c>
      <c r="K18" s="546"/>
      <c r="L18" s="859"/>
      <c r="M18" s="859" t="s">
        <v>1266</v>
      </c>
      <c r="N18" s="546">
        <v>16</v>
      </c>
      <c r="O18" s="546">
        <v>12</v>
      </c>
      <c r="P18" s="546">
        <f t="shared" si="1"/>
        <v>4</v>
      </c>
      <c r="Q18" s="546">
        <f t="shared" si="2"/>
        <v>1</v>
      </c>
      <c r="R18" s="1567"/>
      <c r="S18" s="1567"/>
    </row>
    <row r="19" spans="1:19" s="32" customFormat="1" ht="16.7" customHeight="1">
      <c r="A19" s="1565"/>
      <c r="B19" s="1565"/>
      <c r="C19" s="1564" t="s">
        <v>332</v>
      </c>
      <c r="D19" s="998">
        <v>14</v>
      </c>
      <c r="E19" s="1009" t="s">
        <v>1489</v>
      </c>
      <c r="F19" s="1003">
        <v>2</v>
      </c>
      <c r="G19" s="1003"/>
      <c r="H19" s="1003"/>
      <c r="I19" s="1003"/>
      <c r="J19" s="1003"/>
      <c r="K19" s="1003"/>
      <c r="L19" s="1001" t="s">
        <v>197</v>
      </c>
      <c r="M19" s="1003"/>
      <c r="N19" s="1003">
        <f t="shared" ref="N19:N35" si="4">F19*16+G19*16+H19*16+I19*16+J19*16+K19*19</f>
        <v>32</v>
      </c>
      <c r="O19" s="1003">
        <v>20</v>
      </c>
      <c r="P19" s="998">
        <f t="shared" si="1"/>
        <v>12</v>
      </c>
      <c r="Q19" s="998">
        <f t="shared" si="2"/>
        <v>2</v>
      </c>
      <c r="R19" s="1567">
        <f>SUM(N19:N23)/(SUM(N6:N78))</f>
        <v>6.9114470842332618E-2</v>
      </c>
      <c r="S19" s="1567"/>
    </row>
    <row r="20" spans="1:19" s="32" customFormat="1" ht="16.7" customHeight="1">
      <c r="A20" s="1565"/>
      <c r="B20" s="1565"/>
      <c r="C20" s="1566"/>
      <c r="D20" s="998">
        <v>15</v>
      </c>
      <c r="E20" s="1009" t="s">
        <v>1490</v>
      </c>
      <c r="F20" s="1003"/>
      <c r="G20" s="1003">
        <v>2</v>
      </c>
      <c r="H20" s="1003"/>
      <c r="I20" s="1003"/>
      <c r="J20" s="1003"/>
      <c r="K20" s="1003"/>
      <c r="L20" s="1001" t="s">
        <v>197</v>
      </c>
      <c r="M20" s="1003"/>
      <c r="N20" s="1003">
        <f t="shared" si="4"/>
        <v>32</v>
      </c>
      <c r="O20" s="1003">
        <v>28</v>
      </c>
      <c r="P20" s="998">
        <f t="shared" si="1"/>
        <v>4</v>
      </c>
      <c r="Q20" s="998">
        <f t="shared" si="2"/>
        <v>2</v>
      </c>
      <c r="R20" s="1567"/>
      <c r="S20" s="1567"/>
    </row>
    <row r="21" spans="1:19" s="32" customFormat="1" ht="16.7" customHeight="1">
      <c r="A21" s="1565"/>
      <c r="B21" s="1565"/>
      <c r="C21" s="1566"/>
      <c r="D21" s="998">
        <v>16</v>
      </c>
      <c r="E21" s="1009" t="s">
        <v>1491</v>
      </c>
      <c r="F21" s="1003"/>
      <c r="G21" s="1003"/>
      <c r="H21" s="1003">
        <v>2</v>
      </c>
      <c r="I21" s="1003"/>
      <c r="J21" s="1003"/>
      <c r="K21" s="1003"/>
      <c r="L21" s="1001" t="s">
        <v>197</v>
      </c>
      <c r="M21" s="1003"/>
      <c r="N21" s="1003">
        <f t="shared" si="4"/>
        <v>32</v>
      </c>
      <c r="O21" s="1003">
        <v>28</v>
      </c>
      <c r="P21" s="998">
        <f t="shared" si="1"/>
        <v>4</v>
      </c>
      <c r="Q21" s="998">
        <f t="shared" si="2"/>
        <v>2</v>
      </c>
      <c r="R21" s="1567"/>
      <c r="S21" s="1567"/>
    </row>
    <row r="22" spans="1:19" s="32" customFormat="1" ht="16.7" customHeight="1">
      <c r="A22" s="1565"/>
      <c r="B22" s="1565"/>
      <c r="C22" s="1566"/>
      <c r="D22" s="998">
        <v>17</v>
      </c>
      <c r="E22" s="1009" t="s">
        <v>1492</v>
      </c>
      <c r="F22" s="1003"/>
      <c r="G22" s="1003"/>
      <c r="H22" s="1003"/>
      <c r="I22" s="1003"/>
      <c r="J22" s="1003">
        <v>2</v>
      </c>
      <c r="K22" s="1003"/>
      <c r="L22" s="1001" t="s">
        <v>197</v>
      </c>
      <c r="M22" s="1003"/>
      <c r="N22" s="1003">
        <f t="shared" si="4"/>
        <v>32</v>
      </c>
      <c r="O22" s="1003">
        <v>28</v>
      </c>
      <c r="P22" s="998">
        <f t="shared" si="1"/>
        <v>4</v>
      </c>
      <c r="Q22" s="998">
        <f t="shared" si="2"/>
        <v>2</v>
      </c>
      <c r="R22" s="1567"/>
      <c r="S22" s="1567"/>
    </row>
    <row r="23" spans="1:19" s="32" customFormat="1" ht="16.7" customHeight="1">
      <c r="A23" s="1565"/>
      <c r="B23" s="1565"/>
      <c r="C23" s="1566"/>
      <c r="D23" s="998">
        <v>18</v>
      </c>
      <c r="E23" s="1009" t="s">
        <v>1493</v>
      </c>
      <c r="F23" s="1003"/>
      <c r="G23" s="1003"/>
      <c r="H23" s="1003">
        <v>2</v>
      </c>
      <c r="I23" s="1003">
        <v>2</v>
      </c>
      <c r="J23" s="1003"/>
      <c r="K23" s="1003"/>
      <c r="L23" s="1001" t="s">
        <v>197</v>
      </c>
      <c r="M23" s="1003"/>
      <c r="N23" s="1003">
        <f t="shared" si="4"/>
        <v>64</v>
      </c>
      <c r="O23" s="1003">
        <v>48</v>
      </c>
      <c r="P23" s="998">
        <f t="shared" si="1"/>
        <v>16</v>
      </c>
      <c r="Q23" s="998">
        <f t="shared" si="2"/>
        <v>4</v>
      </c>
      <c r="R23" s="1567"/>
      <c r="S23" s="1567"/>
    </row>
    <row r="24" spans="1:19" s="32" customFormat="1" ht="16.7" customHeight="1">
      <c r="A24" s="1565" t="s">
        <v>1494</v>
      </c>
      <c r="B24" s="1565" t="s">
        <v>1488</v>
      </c>
      <c r="C24" s="1564" t="s">
        <v>196</v>
      </c>
      <c r="D24" s="998">
        <v>19</v>
      </c>
      <c r="E24" s="1010" t="s">
        <v>487</v>
      </c>
      <c r="F24" s="1000">
        <v>1</v>
      </c>
      <c r="G24" s="1000"/>
      <c r="H24" s="964"/>
      <c r="I24" s="964"/>
      <c r="J24" s="964"/>
      <c r="K24" s="964"/>
      <c r="L24" s="1001"/>
      <c r="M24" s="1001" t="s">
        <v>197</v>
      </c>
      <c r="N24" s="1003">
        <f t="shared" si="4"/>
        <v>16</v>
      </c>
      <c r="O24" s="998">
        <v>4</v>
      </c>
      <c r="P24" s="998">
        <f t="shared" si="1"/>
        <v>12</v>
      </c>
      <c r="Q24" s="998">
        <f t="shared" si="2"/>
        <v>1</v>
      </c>
      <c r="R24" s="1567">
        <f>SUM(N24:N30)/(SUM(N6:N78))</f>
        <v>0.13102951763858892</v>
      </c>
      <c r="S24" s="1567">
        <f>SUM(N24:N78)/(SUM(N6:N78))</f>
        <v>0.73866090712742982</v>
      </c>
    </row>
    <row r="25" spans="1:19" s="32" customFormat="1" ht="16.7" customHeight="1">
      <c r="A25" s="1565"/>
      <c r="B25" s="1565"/>
      <c r="C25" s="1566"/>
      <c r="D25" s="998">
        <v>20</v>
      </c>
      <c r="E25" s="1006" t="s">
        <v>1275</v>
      </c>
      <c r="F25" s="1000">
        <v>2</v>
      </c>
      <c r="G25" s="1000">
        <v>2</v>
      </c>
      <c r="H25" s="1000">
        <v>2</v>
      </c>
      <c r="I25" s="1000">
        <v>2</v>
      </c>
      <c r="J25" s="964"/>
      <c r="K25" s="964"/>
      <c r="L25" s="1001"/>
      <c r="M25" s="1001" t="s">
        <v>197</v>
      </c>
      <c r="N25" s="1003">
        <f t="shared" si="4"/>
        <v>128</v>
      </c>
      <c r="O25" s="998">
        <v>8</v>
      </c>
      <c r="P25" s="998">
        <f t="shared" si="1"/>
        <v>120</v>
      </c>
      <c r="Q25" s="998">
        <f t="shared" si="2"/>
        <v>8</v>
      </c>
      <c r="R25" s="1567"/>
      <c r="S25" s="1567"/>
    </row>
    <row r="26" spans="1:19" s="32" customFormat="1" ht="16.7" customHeight="1">
      <c r="A26" s="1565"/>
      <c r="B26" s="1565"/>
      <c r="C26" s="1566"/>
      <c r="D26" s="998">
        <v>21</v>
      </c>
      <c r="E26" s="1006" t="s">
        <v>1276</v>
      </c>
      <c r="F26" s="1000">
        <v>2</v>
      </c>
      <c r="G26" s="1000">
        <v>2</v>
      </c>
      <c r="H26" s="964"/>
      <c r="I26" s="964"/>
      <c r="J26" s="964"/>
      <c r="K26" s="964"/>
      <c r="L26" s="1001"/>
      <c r="M26" s="1001" t="s">
        <v>197</v>
      </c>
      <c r="N26" s="1003">
        <f t="shared" si="4"/>
        <v>64</v>
      </c>
      <c r="O26" s="998">
        <v>24</v>
      </c>
      <c r="P26" s="998">
        <f t="shared" si="1"/>
        <v>40</v>
      </c>
      <c r="Q26" s="998">
        <f t="shared" si="2"/>
        <v>4</v>
      </c>
      <c r="R26" s="1567"/>
      <c r="S26" s="1567"/>
    </row>
    <row r="27" spans="1:19" s="32" customFormat="1" ht="16.7" customHeight="1">
      <c r="A27" s="1565"/>
      <c r="B27" s="1565"/>
      <c r="C27" s="1566"/>
      <c r="D27" s="998">
        <v>22</v>
      </c>
      <c r="E27" s="1011" t="s">
        <v>1277</v>
      </c>
      <c r="F27" s="998">
        <v>1</v>
      </c>
      <c r="G27" s="998">
        <v>1</v>
      </c>
      <c r="H27" s="998"/>
      <c r="I27" s="998"/>
      <c r="J27" s="998"/>
      <c r="K27" s="998"/>
      <c r="L27" s="998"/>
      <c r="M27" s="1001" t="s">
        <v>197</v>
      </c>
      <c r="N27" s="998">
        <f t="shared" si="4"/>
        <v>32</v>
      </c>
      <c r="O27" s="998">
        <v>4</v>
      </c>
      <c r="P27" s="998">
        <f t="shared" si="1"/>
        <v>28</v>
      </c>
      <c r="Q27" s="998">
        <f t="shared" si="2"/>
        <v>2</v>
      </c>
      <c r="R27" s="1567"/>
      <c r="S27" s="1567"/>
    </row>
    <row r="28" spans="1:19" s="32" customFormat="1" ht="16.7" customHeight="1">
      <c r="A28" s="1565"/>
      <c r="B28" s="1565"/>
      <c r="C28" s="1566"/>
      <c r="D28" s="998">
        <v>23</v>
      </c>
      <c r="E28" s="1006" t="s">
        <v>1327</v>
      </c>
      <c r="F28" s="964">
        <v>1</v>
      </c>
      <c r="G28" s="964">
        <v>1</v>
      </c>
      <c r="H28" s="964"/>
      <c r="I28" s="964"/>
      <c r="J28" s="964"/>
      <c r="K28" s="964"/>
      <c r="L28" s="1007"/>
      <c r="M28" s="1001" t="s">
        <v>197</v>
      </c>
      <c r="N28" s="998">
        <f t="shared" si="4"/>
        <v>32</v>
      </c>
      <c r="O28" s="998">
        <v>16</v>
      </c>
      <c r="P28" s="998">
        <f t="shared" si="1"/>
        <v>16</v>
      </c>
      <c r="Q28" s="998">
        <f t="shared" si="2"/>
        <v>2</v>
      </c>
      <c r="R28" s="1567"/>
      <c r="S28" s="1567"/>
    </row>
    <row r="29" spans="1:19" s="32" customFormat="1" ht="16.7" customHeight="1">
      <c r="A29" s="1565"/>
      <c r="B29" s="1565"/>
      <c r="C29" s="1566"/>
      <c r="D29" s="998">
        <v>24</v>
      </c>
      <c r="E29" s="1012" t="s">
        <v>1278</v>
      </c>
      <c r="F29" s="1008" t="s">
        <v>60</v>
      </c>
      <c r="G29" s="1013" t="s">
        <v>25</v>
      </c>
      <c r="H29" s="1013" t="s">
        <v>25</v>
      </c>
      <c r="I29" s="1013" t="s">
        <v>25</v>
      </c>
      <c r="J29" s="1013" t="s">
        <v>25</v>
      </c>
      <c r="K29" s="1008"/>
      <c r="L29" s="1014"/>
      <c r="M29" s="1014"/>
      <c r="N29" s="1008">
        <v>76</v>
      </c>
      <c r="O29" s="1008">
        <v>16</v>
      </c>
      <c r="P29" s="1008">
        <f t="shared" si="1"/>
        <v>60</v>
      </c>
      <c r="Q29" s="1008">
        <v>2</v>
      </c>
      <c r="R29" s="1567"/>
      <c r="S29" s="1567"/>
    </row>
    <row r="30" spans="1:19" s="32" customFormat="1" ht="16.7" customHeight="1">
      <c r="A30" s="1565"/>
      <c r="B30" s="1565"/>
      <c r="C30" s="1566"/>
      <c r="D30" s="998">
        <v>25</v>
      </c>
      <c r="E30" s="1015" t="s">
        <v>1279</v>
      </c>
      <c r="F30" s="1013" t="s">
        <v>25</v>
      </c>
      <c r="G30" s="1013" t="s">
        <v>25</v>
      </c>
      <c r="H30" s="1013" t="s">
        <v>25</v>
      </c>
      <c r="I30" s="1013" t="s">
        <v>25</v>
      </c>
      <c r="J30" s="1013" t="s">
        <v>25</v>
      </c>
      <c r="K30" s="1008"/>
      <c r="L30" s="1014"/>
      <c r="M30" s="1014"/>
      <c r="N30" s="1008">
        <v>16</v>
      </c>
      <c r="O30" s="1008">
        <v>8</v>
      </c>
      <c r="P30" s="1008">
        <f t="shared" si="1"/>
        <v>8</v>
      </c>
      <c r="Q30" s="1008">
        <v>1</v>
      </c>
      <c r="R30" s="1567"/>
      <c r="S30" s="1567"/>
    </row>
    <row r="31" spans="1:19" s="32" customFormat="1" ht="16.7" customHeight="1">
      <c r="A31" s="1565"/>
      <c r="B31" s="1565"/>
      <c r="C31" s="1560" t="s">
        <v>332</v>
      </c>
      <c r="D31" s="998">
        <v>26</v>
      </c>
      <c r="E31" s="1009" t="s">
        <v>1495</v>
      </c>
      <c r="F31" s="1003">
        <v>5</v>
      </c>
      <c r="G31" s="1003">
        <v>5</v>
      </c>
      <c r="H31" s="1003">
        <v>5</v>
      </c>
      <c r="I31" s="1003"/>
      <c r="J31" s="1003"/>
      <c r="K31" s="1003"/>
      <c r="L31" s="1001" t="s">
        <v>197</v>
      </c>
      <c r="M31" s="1003"/>
      <c r="N31" s="1003">
        <f t="shared" si="4"/>
        <v>240</v>
      </c>
      <c r="O31" s="1003">
        <v>20</v>
      </c>
      <c r="P31" s="998">
        <f t="shared" si="1"/>
        <v>220</v>
      </c>
      <c r="Q31" s="998">
        <f t="shared" si="2"/>
        <v>15</v>
      </c>
      <c r="R31" s="1567">
        <f>SUM(N31:N34)/(SUM(N6:N78))</f>
        <v>0.19582433405327573</v>
      </c>
      <c r="S31" s="1567"/>
    </row>
    <row r="32" spans="1:19" s="32" customFormat="1" ht="16.7" customHeight="1">
      <c r="A32" s="1565"/>
      <c r="B32" s="1565"/>
      <c r="C32" s="1568"/>
      <c r="D32" s="998">
        <v>27</v>
      </c>
      <c r="E32" s="1009" t="s">
        <v>1496</v>
      </c>
      <c r="F32" s="1003">
        <v>5</v>
      </c>
      <c r="G32" s="1003">
        <v>5</v>
      </c>
      <c r="H32" s="1003">
        <v>5</v>
      </c>
      <c r="I32" s="1003"/>
      <c r="J32" s="1003"/>
      <c r="K32" s="1003"/>
      <c r="L32" s="1001" t="s">
        <v>197</v>
      </c>
      <c r="M32" s="1003"/>
      <c r="N32" s="1003">
        <f t="shared" si="4"/>
        <v>240</v>
      </c>
      <c r="O32" s="1003">
        <v>20</v>
      </c>
      <c r="P32" s="998">
        <f t="shared" si="1"/>
        <v>220</v>
      </c>
      <c r="Q32" s="998">
        <f t="shared" si="2"/>
        <v>15</v>
      </c>
      <c r="R32" s="1567"/>
      <c r="S32" s="1567"/>
    </row>
    <row r="33" spans="1:19" s="32" customFormat="1" ht="16.7" customHeight="1">
      <c r="A33" s="1565"/>
      <c r="B33" s="1565"/>
      <c r="C33" s="1568"/>
      <c r="D33" s="998">
        <v>28</v>
      </c>
      <c r="E33" s="1009" t="s">
        <v>1497</v>
      </c>
      <c r="F33" s="1003"/>
      <c r="G33" s="1003"/>
      <c r="H33" s="1003">
        <v>2</v>
      </c>
      <c r="I33" s="1003"/>
      <c r="J33" s="1003"/>
      <c r="K33" s="1003"/>
      <c r="L33" s="1001" t="s">
        <v>197</v>
      </c>
      <c r="M33" s="1003"/>
      <c r="N33" s="1003">
        <f t="shared" si="4"/>
        <v>32</v>
      </c>
      <c r="O33" s="1003">
        <v>20</v>
      </c>
      <c r="P33" s="998">
        <f t="shared" si="1"/>
        <v>12</v>
      </c>
      <c r="Q33" s="998">
        <f t="shared" si="2"/>
        <v>2</v>
      </c>
      <c r="R33" s="1567"/>
      <c r="S33" s="1567"/>
    </row>
    <row r="34" spans="1:19" s="32" customFormat="1" ht="16.7" customHeight="1">
      <c r="A34" s="1565"/>
      <c r="B34" s="1565"/>
      <c r="C34" s="1568"/>
      <c r="D34" s="998">
        <v>29</v>
      </c>
      <c r="E34" s="1009" t="s">
        <v>1498</v>
      </c>
      <c r="F34" s="1003"/>
      <c r="G34" s="1003"/>
      <c r="H34" s="1003">
        <v>2</v>
      </c>
      <c r="I34" s="1003"/>
      <c r="J34" s="1003"/>
      <c r="K34" s="1003"/>
      <c r="L34" s="1001" t="s">
        <v>197</v>
      </c>
      <c r="M34" s="1003"/>
      <c r="N34" s="1003">
        <f t="shared" si="4"/>
        <v>32</v>
      </c>
      <c r="O34" s="1003">
        <v>20</v>
      </c>
      <c r="P34" s="998">
        <f t="shared" si="1"/>
        <v>12</v>
      </c>
      <c r="Q34" s="998">
        <f t="shared" si="2"/>
        <v>2</v>
      </c>
      <c r="R34" s="1567"/>
      <c r="S34" s="1567"/>
    </row>
    <row r="35" spans="1:19" s="32" customFormat="1" ht="16.7" customHeight="1">
      <c r="A35" s="1565"/>
      <c r="B35" s="1565"/>
      <c r="C35" s="1569" t="s">
        <v>336</v>
      </c>
      <c r="D35" s="998">
        <v>30</v>
      </c>
      <c r="E35" s="1009" t="s">
        <v>1499</v>
      </c>
      <c r="F35" s="1003"/>
      <c r="G35" s="1003"/>
      <c r="H35" s="1003"/>
      <c r="I35" s="1571">
        <v>14</v>
      </c>
      <c r="J35" s="1571">
        <v>16</v>
      </c>
      <c r="K35" s="1003"/>
      <c r="L35" s="1001" t="s">
        <v>197</v>
      </c>
      <c r="M35" s="1003"/>
      <c r="N35" s="1571">
        <f t="shared" si="4"/>
        <v>480</v>
      </c>
      <c r="O35" s="1571">
        <v>120</v>
      </c>
      <c r="P35" s="1571">
        <f t="shared" si="1"/>
        <v>360</v>
      </c>
      <c r="Q35" s="1573">
        <f t="shared" si="2"/>
        <v>30</v>
      </c>
      <c r="R35" s="1574">
        <f>SUM(N35)/(SUM(N6:N78))</f>
        <v>0.17278617710583152</v>
      </c>
      <c r="S35" s="1567"/>
    </row>
    <row r="36" spans="1:19" s="32" customFormat="1" ht="16.7" customHeight="1">
      <c r="A36" s="1565"/>
      <c r="B36" s="1565"/>
      <c r="C36" s="1570"/>
      <c r="D36" s="998">
        <v>31</v>
      </c>
      <c r="E36" s="1009" t="s">
        <v>1497</v>
      </c>
      <c r="F36" s="1003"/>
      <c r="G36" s="1003"/>
      <c r="H36" s="1003"/>
      <c r="I36" s="1571"/>
      <c r="J36" s="1571"/>
      <c r="K36" s="1003"/>
      <c r="L36" s="1001" t="s">
        <v>197</v>
      </c>
      <c r="M36" s="1003"/>
      <c r="N36" s="1571"/>
      <c r="O36" s="1571"/>
      <c r="P36" s="1571"/>
      <c r="Q36" s="1573"/>
      <c r="R36" s="1574"/>
      <c r="S36" s="1567"/>
    </row>
    <row r="37" spans="1:19" s="32" customFormat="1" ht="16.7" customHeight="1">
      <c r="A37" s="1565"/>
      <c r="B37" s="1565"/>
      <c r="C37" s="1570"/>
      <c r="D37" s="998">
        <v>32</v>
      </c>
      <c r="E37" s="1009" t="s">
        <v>1500</v>
      </c>
      <c r="F37" s="1003"/>
      <c r="G37" s="1003"/>
      <c r="H37" s="1003"/>
      <c r="I37" s="1571"/>
      <c r="J37" s="1571"/>
      <c r="K37" s="1003"/>
      <c r="L37" s="1001" t="s">
        <v>197</v>
      </c>
      <c r="M37" s="1003"/>
      <c r="N37" s="1571"/>
      <c r="O37" s="1571"/>
      <c r="P37" s="1571"/>
      <c r="Q37" s="1573"/>
      <c r="R37" s="1574"/>
      <c r="S37" s="1567"/>
    </row>
    <row r="38" spans="1:19" s="32" customFormat="1" ht="16.7" customHeight="1">
      <c r="A38" s="1565"/>
      <c r="B38" s="1565"/>
      <c r="C38" s="1572" t="s">
        <v>56</v>
      </c>
      <c r="D38" s="998">
        <v>33</v>
      </c>
      <c r="E38" s="1006" t="s">
        <v>1501</v>
      </c>
      <c r="F38" s="964"/>
      <c r="G38" s="964"/>
      <c r="H38" s="964"/>
      <c r="I38" s="964">
        <v>2</v>
      </c>
      <c r="J38" s="964"/>
      <c r="K38" s="964"/>
      <c r="L38" s="1007"/>
      <c r="M38" s="1007"/>
      <c r="N38" s="998">
        <f t="shared" ref="N38" si="5">F38*16+G38*16+H38*16+I38*16+J38*16+K38*19</f>
        <v>32</v>
      </c>
      <c r="O38" s="998">
        <v>12</v>
      </c>
      <c r="P38" s="998">
        <f t="shared" ref="P38" si="6">N38-O38</f>
        <v>20</v>
      </c>
      <c r="Q38" s="998">
        <f t="shared" ref="Q38" si="7">INT(N38/16)+IF(MOD(N38,16)&gt;9,1,0)</f>
        <v>2</v>
      </c>
      <c r="R38" s="1567">
        <f>SUM(N38:N44)/(SUM(N6:N78))</f>
        <v>0.22750179985601152</v>
      </c>
      <c r="S38" s="1567"/>
    </row>
    <row r="39" spans="1:19" s="32" customFormat="1" ht="16.7" customHeight="1">
      <c r="A39" s="1565"/>
      <c r="B39" s="1565"/>
      <c r="C39" s="1565"/>
      <c r="D39" s="998">
        <v>34</v>
      </c>
      <c r="E39" s="1011" t="s">
        <v>1284</v>
      </c>
      <c r="F39" s="998"/>
      <c r="G39" s="998"/>
      <c r="H39" s="998"/>
      <c r="I39" s="998"/>
      <c r="J39" s="998"/>
      <c r="K39" s="998"/>
      <c r="L39" s="998"/>
      <c r="M39" s="998"/>
      <c r="N39" s="998" t="s">
        <v>1285</v>
      </c>
      <c r="O39" s="998"/>
      <c r="P39" s="998"/>
      <c r="Q39" s="998"/>
      <c r="R39" s="1567"/>
      <c r="S39" s="1567"/>
    </row>
    <row r="40" spans="1:19" s="32" customFormat="1" ht="16.7" customHeight="1">
      <c r="A40" s="1565"/>
      <c r="B40" s="1565"/>
      <c r="C40" s="1565"/>
      <c r="D40" s="998">
        <v>35</v>
      </c>
      <c r="E40" s="1016" t="s">
        <v>1502</v>
      </c>
      <c r="F40" s="964"/>
      <c r="G40" s="964"/>
      <c r="H40" s="964"/>
      <c r="I40" s="964"/>
      <c r="J40" s="964"/>
      <c r="K40" s="964"/>
      <c r="L40" s="1007"/>
      <c r="M40" s="1007"/>
      <c r="N40" s="1007" t="s">
        <v>1285</v>
      </c>
      <c r="O40" s="1007"/>
      <c r="P40" s="1007"/>
      <c r="Q40" s="998"/>
      <c r="R40" s="1567"/>
      <c r="S40" s="1567"/>
    </row>
    <row r="41" spans="1:19" s="32" customFormat="1" ht="16.7" customHeight="1">
      <c r="A41" s="1565"/>
      <c r="B41" s="1565"/>
      <c r="C41" s="1565"/>
      <c r="D41" s="998">
        <v>36</v>
      </c>
      <c r="E41" s="1017" t="s">
        <v>63</v>
      </c>
      <c r="F41" s="998"/>
      <c r="G41" s="998"/>
      <c r="H41" s="998"/>
      <c r="I41" s="998" t="s">
        <v>69</v>
      </c>
      <c r="J41" s="998"/>
      <c r="K41" s="998"/>
      <c r="L41" s="998"/>
      <c r="M41" s="998"/>
      <c r="N41" s="998">
        <v>30</v>
      </c>
      <c r="O41" s="998">
        <v>0</v>
      </c>
      <c r="P41" s="998">
        <f t="shared" ref="P41:P45" si="8">N41-O41</f>
        <v>30</v>
      </c>
      <c r="Q41" s="998">
        <v>1</v>
      </c>
      <c r="R41" s="1567"/>
      <c r="S41" s="1567"/>
    </row>
    <row r="42" spans="1:19" s="32" customFormat="1" ht="16.7" customHeight="1">
      <c r="A42" s="1565"/>
      <c r="B42" s="1565"/>
      <c r="C42" s="1565"/>
      <c r="D42" s="998">
        <v>37</v>
      </c>
      <c r="E42" s="1017" t="s">
        <v>64</v>
      </c>
      <c r="F42" s="998"/>
      <c r="G42" s="998"/>
      <c r="H42" s="998"/>
      <c r="I42" s="998"/>
      <c r="J42" s="998"/>
      <c r="K42" s="998" t="s">
        <v>65</v>
      </c>
      <c r="L42" s="998"/>
      <c r="M42" s="998"/>
      <c r="N42" s="998">
        <v>420</v>
      </c>
      <c r="O42" s="998">
        <v>0</v>
      </c>
      <c r="P42" s="998">
        <f t="shared" si="8"/>
        <v>420</v>
      </c>
      <c r="Q42" s="998">
        <v>14</v>
      </c>
      <c r="R42" s="1567"/>
      <c r="S42" s="1567"/>
    </row>
    <row r="43" spans="1:19" s="32" customFormat="1" ht="16.7" customHeight="1">
      <c r="A43" s="1565"/>
      <c r="B43" s="1565"/>
      <c r="C43" s="1565"/>
      <c r="D43" s="998">
        <v>38</v>
      </c>
      <c r="E43" s="1016" t="s">
        <v>297</v>
      </c>
      <c r="F43" s="998"/>
      <c r="G43" s="998"/>
      <c r="H43" s="998"/>
      <c r="I43" s="998"/>
      <c r="J43" s="998"/>
      <c r="K43" s="998" t="s">
        <v>67</v>
      </c>
      <c r="L43" s="998"/>
      <c r="M43" s="998"/>
      <c r="N43" s="998">
        <v>120</v>
      </c>
      <c r="O43" s="998">
        <v>0</v>
      </c>
      <c r="P43" s="998">
        <f t="shared" si="8"/>
        <v>120</v>
      </c>
      <c r="Q43" s="998">
        <v>4</v>
      </c>
      <c r="R43" s="1567"/>
      <c r="S43" s="1567"/>
    </row>
    <row r="44" spans="1:19" s="32" customFormat="1" ht="16.7" customHeight="1">
      <c r="A44" s="1565"/>
      <c r="B44" s="1565"/>
      <c r="C44" s="1565"/>
      <c r="D44" s="998">
        <v>39</v>
      </c>
      <c r="E44" s="1011" t="s">
        <v>1287</v>
      </c>
      <c r="F44" s="998"/>
      <c r="G44" s="998"/>
      <c r="H44" s="998"/>
      <c r="I44" s="998"/>
      <c r="J44" s="998"/>
      <c r="K44" s="998" t="s">
        <v>69</v>
      </c>
      <c r="L44" s="998"/>
      <c r="M44" s="998"/>
      <c r="N44" s="998">
        <v>30</v>
      </c>
      <c r="O44" s="998">
        <v>0</v>
      </c>
      <c r="P44" s="998">
        <f t="shared" si="8"/>
        <v>30</v>
      </c>
      <c r="Q44" s="998">
        <v>1</v>
      </c>
      <c r="R44" s="1567"/>
      <c r="S44" s="1567"/>
    </row>
    <row r="45" spans="1:19" s="32" customFormat="1" ht="18" customHeight="1">
      <c r="A45" s="1565" t="s">
        <v>1494</v>
      </c>
      <c r="B45" s="1565" t="s">
        <v>1503</v>
      </c>
      <c r="C45" s="1575" t="s">
        <v>1504</v>
      </c>
      <c r="D45" s="998">
        <v>40</v>
      </c>
      <c r="E45" s="1016" t="s">
        <v>1502</v>
      </c>
      <c r="F45" s="998"/>
      <c r="G45" s="998"/>
      <c r="H45" s="998"/>
      <c r="I45" s="998"/>
      <c r="J45" s="1576">
        <v>2</v>
      </c>
      <c r="K45" s="1018"/>
      <c r="L45" s="998"/>
      <c r="M45" s="1577" t="s">
        <v>197</v>
      </c>
      <c r="N45" s="1573">
        <f>J45*16</f>
        <v>32</v>
      </c>
      <c r="O45" s="1573">
        <v>0</v>
      </c>
      <c r="P45" s="1573">
        <f t="shared" si="8"/>
        <v>32</v>
      </c>
      <c r="Q45" s="1573">
        <v>1</v>
      </c>
      <c r="R45" s="1567">
        <f>N45/(SUM(N6:N78))</f>
        <v>1.1519078473722102E-2</v>
      </c>
      <c r="S45" s="1567"/>
    </row>
    <row r="46" spans="1:19" s="32" customFormat="1" ht="18" customHeight="1">
      <c r="A46" s="1565"/>
      <c r="B46" s="1565"/>
      <c r="C46" s="1575"/>
      <c r="D46" s="998"/>
      <c r="E46" s="1019"/>
      <c r="F46" s="998"/>
      <c r="G46" s="998"/>
      <c r="H46" s="998"/>
      <c r="I46" s="998"/>
      <c r="J46" s="1576"/>
      <c r="K46" s="1018"/>
      <c r="L46" s="998"/>
      <c r="M46" s="1573"/>
      <c r="N46" s="1573"/>
      <c r="O46" s="1573"/>
      <c r="P46" s="1573"/>
      <c r="Q46" s="1573"/>
      <c r="R46" s="1567"/>
      <c r="S46" s="1567"/>
    </row>
    <row r="47" spans="1:19" s="32" customFormat="1" ht="18" customHeight="1">
      <c r="A47" s="1565"/>
      <c r="B47" s="1565"/>
      <c r="C47" s="1575"/>
      <c r="D47" s="998"/>
      <c r="E47" s="1019"/>
      <c r="F47" s="998"/>
      <c r="G47" s="998"/>
      <c r="H47" s="998"/>
      <c r="I47" s="998"/>
      <c r="J47" s="1576"/>
      <c r="K47" s="1018"/>
      <c r="L47" s="998"/>
      <c r="M47" s="1573"/>
      <c r="N47" s="1573"/>
      <c r="O47" s="1573"/>
      <c r="P47" s="1573"/>
      <c r="Q47" s="1573"/>
      <c r="R47" s="1567"/>
      <c r="S47" s="1567"/>
    </row>
    <row r="48" spans="1:19" s="32" customFormat="1" ht="18" customHeight="1">
      <c r="A48" s="1565"/>
      <c r="B48" s="1565"/>
      <c r="C48" s="1575"/>
      <c r="D48" s="998"/>
      <c r="E48" s="1002"/>
      <c r="F48" s="998"/>
      <c r="G48" s="998"/>
      <c r="H48" s="998"/>
      <c r="I48" s="998"/>
      <c r="J48" s="1576"/>
      <c r="K48" s="1018"/>
      <c r="L48" s="998"/>
      <c r="M48" s="1573"/>
      <c r="N48" s="1573"/>
      <c r="O48" s="1573"/>
      <c r="P48" s="1573"/>
      <c r="Q48" s="1573"/>
      <c r="R48" s="1567"/>
      <c r="S48" s="1567"/>
    </row>
    <row r="49" spans="1:19" s="32" customFormat="1" ht="18" customHeight="1">
      <c r="A49" s="1565"/>
      <c r="B49" s="1565"/>
      <c r="C49" s="1575"/>
      <c r="D49" s="998"/>
      <c r="E49" s="1002"/>
      <c r="F49" s="998"/>
      <c r="G49" s="998"/>
      <c r="H49" s="998"/>
      <c r="I49" s="998"/>
      <c r="J49" s="1576"/>
      <c r="K49" s="1018"/>
      <c r="L49" s="998"/>
      <c r="M49" s="1573"/>
      <c r="N49" s="1573"/>
      <c r="O49" s="1573"/>
      <c r="P49" s="1573"/>
      <c r="Q49" s="1573"/>
      <c r="R49" s="1567"/>
      <c r="S49" s="1567"/>
    </row>
    <row r="50" spans="1:19" s="32" customFormat="1" ht="18" customHeight="1">
      <c r="A50" s="1565"/>
      <c r="B50" s="1565"/>
      <c r="C50" s="1575"/>
      <c r="D50" s="998"/>
      <c r="E50" s="1002"/>
      <c r="F50" s="998"/>
      <c r="G50" s="998"/>
      <c r="H50" s="998"/>
      <c r="I50" s="998"/>
      <c r="J50" s="1576"/>
      <c r="K50" s="1018"/>
      <c r="L50" s="998"/>
      <c r="M50" s="1573"/>
      <c r="N50" s="1573"/>
      <c r="O50" s="1573"/>
      <c r="P50" s="1573"/>
      <c r="Q50" s="1573"/>
      <c r="R50" s="1567"/>
      <c r="S50" s="1567"/>
    </row>
    <row r="51" spans="1:19" s="32" customFormat="1" ht="18" customHeight="1">
      <c r="A51" s="1565"/>
      <c r="B51" s="1565"/>
      <c r="C51" s="1565" t="s">
        <v>1505</v>
      </c>
      <c r="D51" s="998">
        <v>41</v>
      </c>
      <c r="E51" s="991" t="s">
        <v>360</v>
      </c>
      <c r="F51" s="998"/>
      <c r="G51" s="998"/>
      <c r="H51" s="998"/>
      <c r="I51" s="998"/>
      <c r="J51" s="1576"/>
      <c r="K51" s="1018"/>
      <c r="L51" s="998"/>
      <c r="M51" s="1573"/>
      <c r="N51" s="1573"/>
      <c r="O51" s="1573"/>
      <c r="P51" s="1573"/>
      <c r="Q51" s="1573"/>
      <c r="R51" s="1567"/>
      <c r="S51" s="1567"/>
    </row>
    <row r="52" spans="1:19" s="32" customFormat="1" ht="18" customHeight="1">
      <c r="A52" s="1565"/>
      <c r="B52" s="1565"/>
      <c r="C52" s="1565"/>
      <c r="D52" s="998">
        <v>42</v>
      </c>
      <c r="E52" s="991" t="s">
        <v>1293</v>
      </c>
      <c r="F52" s="998"/>
      <c r="G52" s="998"/>
      <c r="H52" s="998"/>
      <c r="I52" s="998"/>
      <c r="J52" s="1576"/>
      <c r="K52" s="1018"/>
      <c r="L52" s="998"/>
      <c r="M52" s="1573"/>
      <c r="N52" s="1573"/>
      <c r="O52" s="1573"/>
      <c r="P52" s="1573"/>
      <c r="Q52" s="1573"/>
      <c r="R52" s="1567"/>
      <c r="S52" s="1567"/>
    </row>
    <row r="53" spans="1:19" s="32" customFormat="1" ht="18" customHeight="1">
      <c r="A53" s="1565"/>
      <c r="B53" s="1565"/>
      <c r="C53" s="1565"/>
      <c r="D53" s="998">
        <v>43</v>
      </c>
      <c r="E53" s="991" t="s">
        <v>166</v>
      </c>
      <c r="F53" s="998"/>
      <c r="G53" s="998"/>
      <c r="H53" s="998"/>
      <c r="I53" s="998"/>
      <c r="J53" s="1576"/>
      <c r="K53" s="1018"/>
      <c r="L53" s="998"/>
      <c r="M53" s="1573"/>
      <c r="N53" s="1573"/>
      <c r="O53" s="1573"/>
      <c r="P53" s="1573"/>
      <c r="Q53" s="1573"/>
      <c r="R53" s="1567"/>
      <c r="S53" s="1567"/>
    </row>
    <row r="54" spans="1:19" s="32" customFormat="1" ht="18" customHeight="1">
      <c r="A54" s="1565"/>
      <c r="B54" s="1565"/>
      <c r="C54" s="1565"/>
      <c r="D54" s="998">
        <v>44</v>
      </c>
      <c r="E54" s="991" t="s">
        <v>1294</v>
      </c>
      <c r="F54" s="998"/>
      <c r="G54" s="998"/>
      <c r="H54" s="998"/>
      <c r="I54" s="998"/>
      <c r="J54" s="1576"/>
      <c r="K54" s="1018"/>
      <c r="L54" s="998"/>
      <c r="M54" s="1573"/>
      <c r="N54" s="1573"/>
      <c r="O54" s="1573"/>
      <c r="P54" s="1573"/>
      <c r="Q54" s="1573"/>
      <c r="R54" s="1567"/>
      <c r="S54" s="1567"/>
    </row>
    <row r="55" spans="1:19" s="32" customFormat="1" ht="18" customHeight="1">
      <c r="A55" s="1565"/>
      <c r="B55" s="1565"/>
      <c r="C55" s="1565"/>
      <c r="D55" s="998">
        <v>45</v>
      </c>
      <c r="E55" s="991" t="s">
        <v>1295</v>
      </c>
      <c r="F55" s="998"/>
      <c r="G55" s="998"/>
      <c r="H55" s="998"/>
      <c r="I55" s="998"/>
      <c r="J55" s="1576"/>
      <c r="K55" s="1018"/>
      <c r="L55" s="998"/>
      <c r="M55" s="1573"/>
      <c r="N55" s="1573"/>
      <c r="O55" s="1573"/>
      <c r="P55" s="1573"/>
      <c r="Q55" s="1573"/>
      <c r="R55" s="1567"/>
      <c r="S55" s="1567"/>
    </row>
    <row r="56" spans="1:19" s="32" customFormat="1" ht="18" customHeight="1">
      <c r="A56" s="1565"/>
      <c r="B56" s="1565"/>
      <c r="C56" s="1565"/>
      <c r="D56" s="998">
        <v>46</v>
      </c>
      <c r="E56" s="991" t="s">
        <v>1296</v>
      </c>
      <c r="F56" s="998"/>
      <c r="G56" s="998"/>
      <c r="H56" s="998"/>
      <c r="I56" s="998"/>
      <c r="J56" s="1576"/>
      <c r="K56" s="1018"/>
      <c r="L56" s="998"/>
      <c r="M56" s="1573"/>
      <c r="N56" s="1573"/>
      <c r="O56" s="1573"/>
      <c r="P56" s="1573"/>
      <c r="Q56" s="1573"/>
      <c r="R56" s="1567"/>
      <c r="S56" s="1567"/>
    </row>
    <row r="57" spans="1:19" s="32" customFormat="1" ht="18" customHeight="1">
      <c r="A57" s="1565"/>
      <c r="B57" s="1565"/>
      <c r="C57" s="1565"/>
      <c r="D57" s="998">
        <v>47</v>
      </c>
      <c r="E57" s="991" t="s">
        <v>1297</v>
      </c>
      <c r="F57" s="998"/>
      <c r="G57" s="998"/>
      <c r="H57" s="998"/>
      <c r="I57" s="998"/>
      <c r="J57" s="1576"/>
      <c r="K57" s="1018"/>
      <c r="L57" s="998"/>
      <c r="M57" s="1573"/>
      <c r="N57" s="1573"/>
      <c r="O57" s="1573"/>
      <c r="P57" s="1573"/>
      <c r="Q57" s="1573"/>
      <c r="R57" s="1567"/>
      <c r="S57" s="1567"/>
    </row>
    <row r="58" spans="1:19" s="32" customFormat="1" ht="18" customHeight="1">
      <c r="A58" s="1565"/>
      <c r="B58" s="1565"/>
      <c r="C58" s="1565"/>
      <c r="D58" s="998">
        <v>48</v>
      </c>
      <c r="E58" s="991" t="s">
        <v>1298</v>
      </c>
      <c r="F58" s="998"/>
      <c r="G58" s="998"/>
      <c r="H58" s="998"/>
      <c r="I58" s="998"/>
      <c r="J58" s="1576"/>
      <c r="K58" s="1018"/>
      <c r="L58" s="998"/>
      <c r="M58" s="1573"/>
      <c r="N58" s="1573"/>
      <c r="O58" s="1573"/>
      <c r="P58" s="1573"/>
      <c r="Q58" s="1573"/>
      <c r="R58" s="1567"/>
      <c r="S58" s="1567"/>
    </row>
    <row r="59" spans="1:19" s="32" customFormat="1" ht="18" customHeight="1">
      <c r="A59" s="1565"/>
      <c r="B59" s="1565"/>
      <c r="C59" s="1565"/>
      <c r="D59" s="998">
        <v>49</v>
      </c>
      <c r="E59" s="991" t="s">
        <v>1299</v>
      </c>
      <c r="F59" s="998"/>
      <c r="G59" s="998"/>
      <c r="H59" s="998"/>
      <c r="I59" s="998"/>
      <c r="J59" s="1576"/>
      <c r="K59" s="1018"/>
      <c r="L59" s="998"/>
      <c r="M59" s="1573"/>
      <c r="N59" s="1573"/>
      <c r="O59" s="1573"/>
      <c r="P59" s="1573"/>
      <c r="Q59" s="1573"/>
      <c r="R59" s="1567"/>
      <c r="S59" s="1567"/>
    </row>
    <row r="60" spans="1:19" s="32" customFormat="1" ht="18" customHeight="1">
      <c r="A60" s="1565"/>
      <c r="B60" s="1565"/>
      <c r="C60" s="1565"/>
      <c r="D60" s="998">
        <v>50</v>
      </c>
      <c r="E60" s="991" t="s">
        <v>1300</v>
      </c>
      <c r="F60" s="998"/>
      <c r="G60" s="998"/>
      <c r="H60" s="998"/>
      <c r="I60" s="998"/>
      <c r="J60" s="1576"/>
      <c r="K60" s="1018"/>
      <c r="L60" s="998"/>
      <c r="M60" s="1573"/>
      <c r="N60" s="1573"/>
      <c r="O60" s="1573"/>
      <c r="P60" s="1573"/>
      <c r="Q60" s="1573"/>
      <c r="R60" s="1567"/>
      <c r="S60" s="1567"/>
    </row>
    <row r="61" spans="1:19" s="32" customFormat="1" ht="18" customHeight="1">
      <c r="A61" s="1565"/>
      <c r="B61" s="1565"/>
      <c r="C61" s="1565"/>
      <c r="D61" s="998">
        <v>51</v>
      </c>
      <c r="E61" s="991" t="s">
        <v>1301</v>
      </c>
      <c r="F61" s="998"/>
      <c r="G61" s="998"/>
      <c r="H61" s="998"/>
      <c r="I61" s="998"/>
      <c r="J61" s="1576"/>
      <c r="K61" s="1018"/>
      <c r="L61" s="998"/>
      <c r="M61" s="1573"/>
      <c r="N61" s="1573"/>
      <c r="O61" s="1573"/>
      <c r="P61" s="1573"/>
      <c r="Q61" s="1573"/>
      <c r="R61" s="1567"/>
      <c r="S61" s="1567"/>
    </row>
    <row r="62" spans="1:19" s="32" customFormat="1" ht="18" customHeight="1">
      <c r="A62" s="1565"/>
      <c r="B62" s="1565"/>
      <c r="C62" s="1565"/>
      <c r="D62" s="998">
        <v>52</v>
      </c>
      <c r="E62" s="991" t="s">
        <v>1302</v>
      </c>
      <c r="F62" s="998"/>
      <c r="G62" s="998"/>
      <c r="H62" s="998"/>
      <c r="I62" s="998"/>
      <c r="J62" s="1576"/>
      <c r="K62" s="1018"/>
      <c r="L62" s="998"/>
      <c r="M62" s="1573"/>
      <c r="N62" s="1573"/>
      <c r="O62" s="1573"/>
      <c r="P62" s="1573"/>
      <c r="Q62" s="1573"/>
      <c r="R62" s="1567"/>
      <c r="S62" s="1567"/>
    </row>
    <row r="63" spans="1:19" s="32" customFormat="1" ht="18" customHeight="1">
      <c r="A63" s="1565"/>
      <c r="B63" s="1565"/>
      <c r="C63" s="1565"/>
      <c r="D63" s="998">
        <v>53</v>
      </c>
      <c r="E63" s="991" t="s">
        <v>1303</v>
      </c>
      <c r="F63" s="998"/>
      <c r="G63" s="998"/>
      <c r="H63" s="998"/>
      <c r="I63" s="998"/>
      <c r="J63" s="1576"/>
      <c r="K63" s="1018"/>
      <c r="L63" s="998"/>
      <c r="M63" s="1573"/>
      <c r="N63" s="1573"/>
      <c r="O63" s="1573"/>
      <c r="P63" s="1573"/>
      <c r="Q63" s="1573"/>
      <c r="R63" s="1567"/>
      <c r="S63" s="1567"/>
    </row>
    <row r="64" spans="1:19" s="32" customFormat="1" ht="18" customHeight="1">
      <c r="A64" s="1565"/>
      <c r="B64" s="1565"/>
      <c r="C64" s="1565"/>
      <c r="D64" s="998">
        <v>54</v>
      </c>
      <c r="E64" s="991" t="s">
        <v>1304</v>
      </c>
      <c r="F64" s="998"/>
      <c r="G64" s="998"/>
      <c r="H64" s="998"/>
      <c r="I64" s="998"/>
      <c r="J64" s="1576"/>
      <c r="K64" s="1018"/>
      <c r="L64" s="998"/>
      <c r="M64" s="1573"/>
      <c r="N64" s="1573"/>
      <c r="O64" s="1573"/>
      <c r="P64" s="1573"/>
      <c r="Q64" s="1573"/>
      <c r="R64" s="1567"/>
      <c r="S64" s="1567"/>
    </row>
    <row r="65" spans="1:19" s="32" customFormat="1" ht="18" customHeight="1">
      <c r="A65" s="1565"/>
      <c r="B65" s="1565"/>
      <c r="C65" s="1565"/>
      <c r="D65" s="998">
        <v>55</v>
      </c>
      <c r="E65" s="991" t="s">
        <v>1305</v>
      </c>
      <c r="F65" s="998"/>
      <c r="G65" s="998"/>
      <c r="H65" s="998"/>
      <c r="I65" s="998"/>
      <c r="J65" s="1576"/>
      <c r="K65" s="1018"/>
      <c r="L65" s="998"/>
      <c r="M65" s="1573"/>
      <c r="N65" s="1573"/>
      <c r="O65" s="1573"/>
      <c r="P65" s="1573"/>
      <c r="Q65" s="1573"/>
      <c r="R65" s="1567"/>
      <c r="S65" s="1567"/>
    </row>
    <row r="66" spans="1:19" s="32" customFormat="1" ht="18" customHeight="1">
      <c r="A66" s="1565"/>
      <c r="B66" s="1565"/>
      <c r="C66" s="1565"/>
      <c r="D66" s="998">
        <v>56</v>
      </c>
      <c r="E66" s="991" t="s">
        <v>1306</v>
      </c>
      <c r="F66" s="998"/>
      <c r="G66" s="998"/>
      <c r="H66" s="998"/>
      <c r="I66" s="998"/>
      <c r="J66" s="1576"/>
      <c r="K66" s="1018"/>
      <c r="L66" s="998"/>
      <c r="M66" s="1573"/>
      <c r="N66" s="1573"/>
      <c r="O66" s="1573"/>
      <c r="P66" s="1573"/>
      <c r="Q66" s="1573"/>
      <c r="R66" s="1567"/>
      <c r="S66" s="1567"/>
    </row>
    <row r="67" spans="1:19" s="32" customFormat="1" ht="18" customHeight="1">
      <c r="A67" s="1565"/>
      <c r="B67" s="1565"/>
      <c r="C67" s="1565"/>
      <c r="D67" s="998">
        <v>57</v>
      </c>
      <c r="E67" s="991" t="s">
        <v>1307</v>
      </c>
      <c r="F67" s="998"/>
      <c r="G67" s="998"/>
      <c r="H67" s="998"/>
      <c r="I67" s="998"/>
      <c r="J67" s="1576"/>
      <c r="K67" s="1018"/>
      <c r="L67" s="998"/>
      <c r="M67" s="1573"/>
      <c r="N67" s="1573"/>
      <c r="O67" s="1573"/>
      <c r="P67" s="1573"/>
      <c r="Q67" s="1573"/>
      <c r="R67" s="1567"/>
      <c r="S67" s="1567"/>
    </row>
    <row r="68" spans="1:19" s="32" customFormat="1" ht="18" customHeight="1">
      <c r="A68" s="1565"/>
      <c r="B68" s="1565"/>
      <c r="C68" s="1565"/>
      <c r="D68" s="998">
        <v>58</v>
      </c>
      <c r="E68" s="991" t="s">
        <v>1116</v>
      </c>
      <c r="F68" s="998"/>
      <c r="G68" s="998"/>
      <c r="H68" s="998"/>
      <c r="I68" s="998"/>
      <c r="J68" s="1576"/>
      <c r="K68" s="1018"/>
      <c r="L68" s="998"/>
      <c r="M68" s="1573"/>
      <c r="N68" s="1573"/>
      <c r="O68" s="1573"/>
      <c r="P68" s="1573"/>
      <c r="Q68" s="1573"/>
      <c r="R68" s="1567"/>
      <c r="S68" s="1567"/>
    </row>
    <row r="69" spans="1:19" s="32" customFormat="1" ht="18" customHeight="1">
      <c r="A69" s="1565"/>
      <c r="B69" s="1565"/>
      <c r="C69" s="1565"/>
      <c r="D69" s="998">
        <v>59</v>
      </c>
      <c r="E69" s="991" t="s">
        <v>1308</v>
      </c>
      <c r="F69" s="998"/>
      <c r="G69" s="998"/>
      <c r="H69" s="998"/>
      <c r="I69" s="998"/>
      <c r="J69" s="1576"/>
      <c r="K69" s="1018"/>
      <c r="L69" s="998"/>
      <c r="M69" s="1573"/>
      <c r="N69" s="1573"/>
      <c r="O69" s="1573"/>
      <c r="P69" s="1573"/>
      <c r="Q69" s="1573"/>
      <c r="R69" s="1567"/>
      <c r="S69" s="1567"/>
    </row>
    <row r="70" spans="1:19" s="32" customFormat="1" ht="18" customHeight="1">
      <c r="A70" s="1565"/>
      <c r="B70" s="1565"/>
      <c r="C70" s="1565"/>
      <c r="D70" s="998">
        <v>60</v>
      </c>
      <c r="E70" s="991" t="s">
        <v>1309</v>
      </c>
      <c r="F70" s="998"/>
      <c r="G70" s="998"/>
      <c r="H70" s="998"/>
      <c r="I70" s="998"/>
      <c r="J70" s="1576"/>
      <c r="K70" s="1018"/>
      <c r="L70" s="998"/>
      <c r="M70" s="1573"/>
      <c r="N70" s="1573"/>
      <c r="O70" s="1573"/>
      <c r="P70" s="1573"/>
      <c r="Q70" s="1573"/>
      <c r="R70" s="1567"/>
      <c r="S70" s="1567"/>
    </row>
    <row r="71" spans="1:19" s="32" customFormat="1" ht="18" customHeight="1">
      <c r="A71" s="1565"/>
      <c r="B71" s="1565"/>
      <c r="C71" s="1565"/>
      <c r="D71" s="998">
        <v>61</v>
      </c>
      <c r="E71" s="991" t="s">
        <v>1310</v>
      </c>
      <c r="F71" s="998"/>
      <c r="G71" s="998"/>
      <c r="H71" s="998"/>
      <c r="I71" s="998"/>
      <c r="J71" s="1576"/>
      <c r="K71" s="1018"/>
      <c r="L71" s="998"/>
      <c r="M71" s="1573"/>
      <c r="N71" s="1573"/>
      <c r="O71" s="1573"/>
      <c r="P71" s="1573"/>
      <c r="Q71" s="1573"/>
      <c r="R71" s="1567"/>
      <c r="S71" s="1567"/>
    </row>
    <row r="72" spans="1:19" s="32" customFormat="1" ht="18" customHeight="1">
      <c r="A72" s="1565"/>
      <c r="B72" s="1565"/>
      <c r="C72" s="1565"/>
      <c r="D72" s="998">
        <v>62</v>
      </c>
      <c r="E72" s="1020" t="s">
        <v>1311</v>
      </c>
      <c r="F72" s="998"/>
      <c r="G72" s="998"/>
      <c r="H72" s="998"/>
      <c r="I72" s="998"/>
      <c r="J72" s="1576"/>
      <c r="K72" s="1018"/>
      <c r="L72" s="998"/>
      <c r="M72" s="1573"/>
      <c r="N72" s="1573"/>
      <c r="O72" s="1573"/>
      <c r="P72" s="1573"/>
      <c r="Q72" s="1573"/>
      <c r="R72" s="1567"/>
      <c r="S72" s="1567"/>
    </row>
    <row r="73" spans="1:19" s="32" customFormat="1" ht="18" customHeight="1">
      <c r="A73" s="1565"/>
      <c r="B73" s="1565"/>
      <c r="C73" s="1565"/>
      <c r="D73" s="998">
        <v>63</v>
      </c>
      <c r="E73" s="991" t="s">
        <v>1312</v>
      </c>
      <c r="F73" s="998"/>
      <c r="G73" s="998"/>
      <c r="H73" s="998"/>
      <c r="I73" s="998"/>
      <c r="J73" s="1576"/>
      <c r="K73" s="1018"/>
      <c r="L73" s="998"/>
      <c r="M73" s="1573"/>
      <c r="N73" s="1573"/>
      <c r="O73" s="1573"/>
      <c r="P73" s="1573"/>
      <c r="Q73" s="1573"/>
      <c r="R73" s="1567"/>
      <c r="S73" s="1567"/>
    </row>
    <row r="74" spans="1:19" s="32" customFormat="1" ht="18" customHeight="1">
      <c r="A74" s="1565"/>
      <c r="B74" s="1565"/>
      <c r="C74" s="1565"/>
      <c r="D74" s="998">
        <v>64</v>
      </c>
      <c r="E74" s="991" t="s">
        <v>1313</v>
      </c>
      <c r="F74" s="998"/>
      <c r="G74" s="998"/>
      <c r="H74" s="998"/>
      <c r="I74" s="998"/>
      <c r="J74" s="1576"/>
      <c r="K74" s="1018"/>
      <c r="L74" s="998"/>
      <c r="M74" s="1573"/>
      <c r="N74" s="1573"/>
      <c r="O74" s="1573"/>
      <c r="P74" s="1573"/>
      <c r="Q74" s="1573"/>
      <c r="R74" s="1567"/>
      <c r="S74" s="1567"/>
    </row>
    <row r="75" spans="1:19" s="32" customFormat="1" ht="18" customHeight="1">
      <c r="A75" s="1565"/>
      <c r="B75" s="1565"/>
      <c r="C75" s="1565"/>
      <c r="D75" s="998">
        <v>65</v>
      </c>
      <c r="E75" s="991" t="s">
        <v>1314</v>
      </c>
      <c r="F75" s="998"/>
      <c r="G75" s="998"/>
      <c r="H75" s="998"/>
      <c r="I75" s="998"/>
      <c r="J75" s="1576"/>
      <c r="K75" s="1018"/>
      <c r="L75" s="998"/>
      <c r="M75" s="1573"/>
      <c r="N75" s="1573"/>
      <c r="O75" s="1573"/>
      <c r="P75" s="1573"/>
      <c r="Q75" s="1573"/>
      <c r="R75" s="1567"/>
      <c r="S75" s="1567"/>
    </row>
    <row r="76" spans="1:19" s="32" customFormat="1" ht="18" customHeight="1">
      <c r="A76" s="1565"/>
      <c r="B76" s="1565"/>
      <c r="C76" s="1565"/>
      <c r="D76" s="998">
        <v>66</v>
      </c>
      <c r="E76" s="991" t="s">
        <v>1315</v>
      </c>
      <c r="F76" s="998"/>
      <c r="G76" s="998"/>
      <c r="H76" s="998"/>
      <c r="I76" s="998"/>
      <c r="J76" s="1576"/>
      <c r="K76" s="1018"/>
      <c r="L76" s="998"/>
      <c r="M76" s="1573"/>
      <c r="N76" s="1573"/>
      <c r="O76" s="1573"/>
      <c r="P76" s="1573"/>
      <c r="Q76" s="1573"/>
      <c r="R76" s="1567"/>
      <c r="S76" s="1567"/>
    </row>
    <row r="77" spans="1:19" s="32" customFormat="1" ht="18" customHeight="1">
      <c r="A77" s="1565"/>
      <c r="B77" s="1565"/>
      <c r="C77" s="1565"/>
      <c r="D77" s="998">
        <v>67</v>
      </c>
      <c r="E77" s="991" t="s">
        <v>1316</v>
      </c>
      <c r="F77" s="998"/>
      <c r="G77" s="998"/>
      <c r="H77" s="998"/>
      <c r="I77" s="998"/>
      <c r="J77" s="1576"/>
      <c r="K77" s="1018"/>
      <c r="L77" s="998"/>
      <c r="M77" s="1573"/>
      <c r="N77" s="1573"/>
      <c r="O77" s="1573"/>
      <c r="P77" s="1573"/>
      <c r="Q77" s="1573"/>
      <c r="R77" s="1567"/>
      <c r="S77" s="1567"/>
    </row>
    <row r="78" spans="1:19" s="32" customFormat="1" ht="18" customHeight="1">
      <c r="A78" s="1565"/>
      <c r="B78" s="1565"/>
      <c r="C78" s="1565"/>
      <c r="D78" s="998">
        <v>68</v>
      </c>
      <c r="E78" s="991" t="s">
        <v>1317</v>
      </c>
      <c r="F78" s="998"/>
      <c r="G78" s="998"/>
      <c r="H78" s="998"/>
      <c r="I78" s="998"/>
      <c r="J78" s="1576"/>
      <c r="K78" s="1018"/>
      <c r="L78" s="998"/>
      <c r="M78" s="1573"/>
      <c r="N78" s="1573"/>
      <c r="O78" s="1573"/>
      <c r="P78" s="1573"/>
      <c r="Q78" s="1573"/>
      <c r="R78" s="1567"/>
      <c r="S78" s="1567"/>
    </row>
    <row r="79" spans="1:19" s="32" customFormat="1" ht="18" customHeight="1">
      <c r="A79" s="1563" t="s">
        <v>108</v>
      </c>
      <c r="B79" s="1563"/>
      <c r="C79" s="1563"/>
      <c r="D79" s="1563"/>
      <c r="E79" s="1563"/>
      <c r="F79" s="998">
        <f>SUM(F6:F78)</f>
        <v>26</v>
      </c>
      <c r="G79" s="998">
        <f>SUM(G6:G78)</f>
        <v>25</v>
      </c>
      <c r="H79" s="998">
        <f>SUM(H6:H78)</f>
        <v>26</v>
      </c>
      <c r="I79" s="998">
        <f>SUM(I6:I78)</f>
        <v>26</v>
      </c>
      <c r="J79" s="998">
        <f>SUM(J6:J78)</f>
        <v>23</v>
      </c>
      <c r="K79" s="998"/>
      <c r="L79" s="998"/>
      <c r="M79" s="998"/>
      <c r="N79" s="998">
        <f t="shared" ref="N79:S79" si="9">SUM(N6:N78)</f>
        <v>2778</v>
      </c>
      <c r="O79" s="998">
        <f t="shared" si="9"/>
        <v>854</v>
      </c>
      <c r="P79" s="998">
        <f t="shared" si="9"/>
        <v>1924</v>
      </c>
      <c r="Q79" s="998">
        <f t="shared" si="9"/>
        <v>152</v>
      </c>
      <c r="R79" s="1021">
        <f t="shared" si="9"/>
        <v>1</v>
      </c>
      <c r="S79" s="1021">
        <f t="shared" si="9"/>
        <v>1</v>
      </c>
    </row>
    <row r="80" spans="1:19" s="32" customFormat="1" ht="18" customHeight="1">
      <c r="A80" s="1563" t="s">
        <v>1318</v>
      </c>
      <c r="B80" s="1563"/>
      <c r="C80" s="1563"/>
      <c r="D80" s="1563"/>
      <c r="E80" s="1563"/>
      <c r="F80" s="1017"/>
      <c r="G80" s="1017"/>
      <c r="H80" s="1017"/>
      <c r="I80" s="1017"/>
      <c r="J80" s="1017"/>
      <c r="K80" s="1017"/>
      <c r="L80" s="1017"/>
      <c r="M80" s="1017"/>
      <c r="N80" s="1017"/>
      <c r="O80" s="1022">
        <v>0.3</v>
      </c>
      <c r="P80" s="1022">
        <v>0.7</v>
      </c>
      <c r="Q80" s="1017"/>
      <c r="R80" s="1017"/>
      <c r="S80" s="1017"/>
    </row>
  </sheetData>
  <mergeCells count="54">
    <mergeCell ref="A80:E80"/>
    <mergeCell ref="O45:O78"/>
    <mergeCell ref="P45:P78"/>
    <mergeCell ref="Q45:Q78"/>
    <mergeCell ref="R45:R78"/>
    <mergeCell ref="C51:C78"/>
    <mergeCell ref="A79:E79"/>
    <mergeCell ref="A45:A78"/>
    <mergeCell ref="B45:B78"/>
    <mergeCell ref="C45:C50"/>
    <mergeCell ref="J45:J78"/>
    <mergeCell ref="M45:M78"/>
    <mergeCell ref="N45:N78"/>
    <mergeCell ref="A24:A44"/>
    <mergeCell ref="B24:B44"/>
    <mergeCell ref="C24:C30"/>
    <mergeCell ref="R24:R30"/>
    <mergeCell ref="N35:N37"/>
    <mergeCell ref="O35:O37"/>
    <mergeCell ref="P35:P37"/>
    <mergeCell ref="Q35:Q37"/>
    <mergeCell ref="R35:R37"/>
    <mergeCell ref="S24:S78"/>
    <mergeCell ref="C31:C34"/>
    <mergeCell ref="R31:R34"/>
    <mergeCell ref="C35:C37"/>
    <mergeCell ref="I35:I37"/>
    <mergeCell ref="J35:J37"/>
    <mergeCell ref="C38:C44"/>
    <mergeCell ref="R38:R44"/>
    <mergeCell ref="S3:S5"/>
    <mergeCell ref="A6:A23"/>
    <mergeCell ref="B6:B23"/>
    <mergeCell ref="C6:C18"/>
    <mergeCell ref="R6:R18"/>
    <mergeCell ref="S6:S23"/>
    <mergeCell ref="C19:C23"/>
    <mergeCell ref="R19:R23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07" type="noConversion"/>
  <pageMargins left="0.70866141732283505" right="0.70866141732283505" top="0.59055118110236204" bottom="0.78740157480314998" header="0.31496062992126" footer="0.511811023622047"/>
  <pageSetup paperSize="9" orientation="portrait"/>
  <headerFooter>
    <oddFooter>&amp;C&amp;10第 &amp;P 页，共 &amp;N 页&amp;R&amp;10&amp;A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76"/>
  <sheetViews>
    <sheetView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32" customWidth="1"/>
    <col min="5" max="5" width="20.375" style="32" customWidth="1"/>
    <col min="6" max="13" width="4.375" style="32" customWidth="1"/>
    <col min="14" max="15" width="4.625" style="32" customWidth="1"/>
    <col min="16" max="17" width="5.625" style="32" customWidth="1"/>
    <col min="18" max="252" width="9" style="32"/>
    <col min="253" max="256" width="3.125" style="32" customWidth="1"/>
    <col min="257" max="257" width="20.375" style="32" customWidth="1"/>
    <col min="258" max="265" width="4.375" style="32" customWidth="1"/>
    <col min="266" max="267" width="4.625" style="32" customWidth="1"/>
    <col min="268" max="269" width="5.625" style="32" customWidth="1"/>
    <col min="270" max="508" width="9" style="32"/>
    <col min="509" max="512" width="3.125" style="32" customWidth="1"/>
    <col min="513" max="513" width="20.375" style="32" customWidth="1"/>
    <col min="514" max="521" width="4.375" style="32" customWidth="1"/>
    <col min="522" max="523" width="4.625" style="32" customWidth="1"/>
    <col min="524" max="525" width="5.625" style="32" customWidth="1"/>
    <col min="526" max="764" width="9" style="32"/>
    <col min="765" max="768" width="3.125" style="32" customWidth="1"/>
    <col min="769" max="769" width="20.375" style="32" customWidth="1"/>
    <col min="770" max="777" width="4.375" style="32" customWidth="1"/>
    <col min="778" max="779" width="4.625" style="32" customWidth="1"/>
    <col min="780" max="781" width="5.625" style="32" customWidth="1"/>
    <col min="782" max="1020" width="9" style="32"/>
    <col min="1021" max="1024" width="3.125" style="32" customWidth="1"/>
    <col min="1025" max="1025" width="20.375" style="32" customWidth="1"/>
    <col min="1026" max="1033" width="4.375" style="32" customWidth="1"/>
    <col min="1034" max="1035" width="4.625" style="32" customWidth="1"/>
    <col min="1036" max="1037" width="5.625" style="32" customWidth="1"/>
    <col min="1038" max="1276" width="9" style="32"/>
    <col min="1277" max="1280" width="3.125" style="32" customWidth="1"/>
    <col min="1281" max="1281" width="20.375" style="32" customWidth="1"/>
    <col min="1282" max="1289" width="4.375" style="32" customWidth="1"/>
    <col min="1290" max="1291" width="4.625" style="32" customWidth="1"/>
    <col min="1292" max="1293" width="5.625" style="32" customWidth="1"/>
    <col min="1294" max="1532" width="9" style="32"/>
    <col min="1533" max="1536" width="3.125" style="32" customWidth="1"/>
    <col min="1537" max="1537" width="20.375" style="32" customWidth="1"/>
    <col min="1538" max="1545" width="4.375" style="32" customWidth="1"/>
    <col min="1546" max="1547" width="4.625" style="32" customWidth="1"/>
    <col min="1548" max="1549" width="5.625" style="32" customWidth="1"/>
    <col min="1550" max="1788" width="9" style="32"/>
    <col min="1789" max="1792" width="3.125" style="32" customWidth="1"/>
    <col min="1793" max="1793" width="20.375" style="32" customWidth="1"/>
    <col min="1794" max="1801" width="4.375" style="32" customWidth="1"/>
    <col min="1802" max="1803" width="4.625" style="32" customWidth="1"/>
    <col min="1804" max="1805" width="5.625" style="32" customWidth="1"/>
    <col min="1806" max="2044" width="9" style="32"/>
    <col min="2045" max="2048" width="3.125" style="32" customWidth="1"/>
    <col min="2049" max="2049" width="20.375" style="32" customWidth="1"/>
    <col min="2050" max="2057" width="4.375" style="32" customWidth="1"/>
    <col min="2058" max="2059" width="4.625" style="32" customWidth="1"/>
    <col min="2060" max="2061" width="5.625" style="32" customWidth="1"/>
    <col min="2062" max="2300" width="9" style="32"/>
    <col min="2301" max="2304" width="3.125" style="32" customWidth="1"/>
    <col min="2305" max="2305" width="20.375" style="32" customWidth="1"/>
    <col min="2306" max="2313" width="4.375" style="32" customWidth="1"/>
    <col min="2314" max="2315" width="4.625" style="32" customWidth="1"/>
    <col min="2316" max="2317" width="5.625" style="32" customWidth="1"/>
    <col min="2318" max="2556" width="9" style="32"/>
    <col min="2557" max="2560" width="3.125" style="32" customWidth="1"/>
    <col min="2561" max="2561" width="20.375" style="32" customWidth="1"/>
    <col min="2562" max="2569" width="4.375" style="32" customWidth="1"/>
    <col min="2570" max="2571" width="4.625" style="32" customWidth="1"/>
    <col min="2572" max="2573" width="5.625" style="32" customWidth="1"/>
    <col min="2574" max="2812" width="9" style="32"/>
    <col min="2813" max="2816" width="3.125" style="32" customWidth="1"/>
    <col min="2817" max="2817" width="20.375" style="32" customWidth="1"/>
    <col min="2818" max="2825" width="4.375" style="32" customWidth="1"/>
    <col min="2826" max="2827" width="4.625" style="32" customWidth="1"/>
    <col min="2828" max="2829" width="5.625" style="32" customWidth="1"/>
    <col min="2830" max="3068" width="9" style="32"/>
    <col min="3069" max="3072" width="3.125" style="32" customWidth="1"/>
    <col min="3073" max="3073" width="20.375" style="32" customWidth="1"/>
    <col min="3074" max="3081" width="4.375" style="32" customWidth="1"/>
    <col min="3082" max="3083" width="4.625" style="32" customWidth="1"/>
    <col min="3084" max="3085" width="5.625" style="32" customWidth="1"/>
    <col min="3086" max="3324" width="9" style="32"/>
    <col min="3325" max="3328" width="3.125" style="32" customWidth="1"/>
    <col min="3329" max="3329" width="20.375" style="32" customWidth="1"/>
    <col min="3330" max="3337" width="4.375" style="32" customWidth="1"/>
    <col min="3338" max="3339" width="4.625" style="32" customWidth="1"/>
    <col min="3340" max="3341" width="5.625" style="32" customWidth="1"/>
    <col min="3342" max="3580" width="9" style="32"/>
    <col min="3581" max="3584" width="3.125" style="32" customWidth="1"/>
    <col min="3585" max="3585" width="20.375" style="32" customWidth="1"/>
    <col min="3586" max="3593" width="4.375" style="32" customWidth="1"/>
    <col min="3594" max="3595" width="4.625" style="32" customWidth="1"/>
    <col min="3596" max="3597" width="5.625" style="32" customWidth="1"/>
    <col min="3598" max="3836" width="9" style="32"/>
    <col min="3837" max="3840" width="3.125" style="32" customWidth="1"/>
    <col min="3841" max="3841" width="20.375" style="32" customWidth="1"/>
    <col min="3842" max="3849" width="4.375" style="32" customWidth="1"/>
    <col min="3850" max="3851" width="4.625" style="32" customWidth="1"/>
    <col min="3852" max="3853" width="5.625" style="32" customWidth="1"/>
    <col min="3854" max="4092" width="9" style="32"/>
    <col min="4093" max="4096" width="3.125" style="32" customWidth="1"/>
    <col min="4097" max="4097" width="20.375" style="32" customWidth="1"/>
    <col min="4098" max="4105" width="4.375" style="32" customWidth="1"/>
    <col min="4106" max="4107" width="4.625" style="32" customWidth="1"/>
    <col min="4108" max="4109" width="5.625" style="32" customWidth="1"/>
    <col min="4110" max="4348" width="9" style="32"/>
    <col min="4349" max="4352" width="3.125" style="32" customWidth="1"/>
    <col min="4353" max="4353" width="20.375" style="32" customWidth="1"/>
    <col min="4354" max="4361" width="4.375" style="32" customWidth="1"/>
    <col min="4362" max="4363" width="4.625" style="32" customWidth="1"/>
    <col min="4364" max="4365" width="5.625" style="32" customWidth="1"/>
    <col min="4366" max="4604" width="9" style="32"/>
    <col min="4605" max="4608" width="3.125" style="32" customWidth="1"/>
    <col min="4609" max="4609" width="20.375" style="32" customWidth="1"/>
    <col min="4610" max="4617" width="4.375" style="32" customWidth="1"/>
    <col min="4618" max="4619" width="4.625" style="32" customWidth="1"/>
    <col min="4620" max="4621" width="5.625" style="32" customWidth="1"/>
    <col min="4622" max="4860" width="9" style="32"/>
    <col min="4861" max="4864" width="3.125" style="32" customWidth="1"/>
    <col min="4865" max="4865" width="20.375" style="32" customWidth="1"/>
    <col min="4866" max="4873" width="4.375" style="32" customWidth="1"/>
    <col min="4874" max="4875" width="4.625" style="32" customWidth="1"/>
    <col min="4876" max="4877" width="5.625" style="32" customWidth="1"/>
    <col min="4878" max="5116" width="9" style="32"/>
    <col min="5117" max="5120" width="3.125" style="32" customWidth="1"/>
    <col min="5121" max="5121" width="20.375" style="32" customWidth="1"/>
    <col min="5122" max="5129" width="4.375" style="32" customWidth="1"/>
    <col min="5130" max="5131" width="4.625" style="32" customWidth="1"/>
    <col min="5132" max="5133" width="5.625" style="32" customWidth="1"/>
    <col min="5134" max="5372" width="9" style="32"/>
    <col min="5373" max="5376" width="3.125" style="32" customWidth="1"/>
    <col min="5377" max="5377" width="20.375" style="32" customWidth="1"/>
    <col min="5378" max="5385" width="4.375" style="32" customWidth="1"/>
    <col min="5386" max="5387" width="4.625" style="32" customWidth="1"/>
    <col min="5388" max="5389" width="5.625" style="32" customWidth="1"/>
    <col min="5390" max="5628" width="9" style="32"/>
    <col min="5629" max="5632" width="3.125" style="32" customWidth="1"/>
    <col min="5633" max="5633" width="20.375" style="32" customWidth="1"/>
    <col min="5634" max="5641" width="4.375" style="32" customWidth="1"/>
    <col min="5642" max="5643" width="4.625" style="32" customWidth="1"/>
    <col min="5644" max="5645" width="5.625" style="32" customWidth="1"/>
    <col min="5646" max="5884" width="9" style="32"/>
    <col min="5885" max="5888" width="3.125" style="32" customWidth="1"/>
    <col min="5889" max="5889" width="20.375" style="32" customWidth="1"/>
    <col min="5890" max="5897" width="4.375" style="32" customWidth="1"/>
    <col min="5898" max="5899" width="4.625" style="32" customWidth="1"/>
    <col min="5900" max="5901" width="5.625" style="32" customWidth="1"/>
    <col min="5902" max="6140" width="9" style="32"/>
    <col min="6141" max="6144" width="3.125" style="32" customWidth="1"/>
    <col min="6145" max="6145" width="20.375" style="32" customWidth="1"/>
    <col min="6146" max="6153" width="4.375" style="32" customWidth="1"/>
    <col min="6154" max="6155" width="4.625" style="32" customWidth="1"/>
    <col min="6156" max="6157" width="5.625" style="32" customWidth="1"/>
    <col min="6158" max="6396" width="9" style="32"/>
    <col min="6397" max="6400" width="3.125" style="32" customWidth="1"/>
    <col min="6401" max="6401" width="20.375" style="32" customWidth="1"/>
    <col min="6402" max="6409" width="4.375" style="32" customWidth="1"/>
    <col min="6410" max="6411" width="4.625" style="32" customWidth="1"/>
    <col min="6412" max="6413" width="5.625" style="32" customWidth="1"/>
    <col min="6414" max="6652" width="9" style="32"/>
    <col min="6653" max="6656" width="3.125" style="32" customWidth="1"/>
    <col min="6657" max="6657" width="20.375" style="32" customWidth="1"/>
    <col min="6658" max="6665" width="4.375" style="32" customWidth="1"/>
    <col min="6666" max="6667" width="4.625" style="32" customWidth="1"/>
    <col min="6668" max="6669" width="5.625" style="32" customWidth="1"/>
    <col min="6670" max="6908" width="9" style="32"/>
    <col min="6909" max="6912" width="3.125" style="32" customWidth="1"/>
    <col min="6913" max="6913" width="20.375" style="32" customWidth="1"/>
    <col min="6914" max="6921" width="4.375" style="32" customWidth="1"/>
    <col min="6922" max="6923" width="4.625" style="32" customWidth="1"/>
    <col min="6924" max="6925" width="5.625" style="32" customWidth="1"/>
    <col min="6926" max="7164" width="9" style="32"/>
    <col min="7165" max="7168" width="3.125" style="32" customWidth="1"/>
    <col min="7169" max="7169" width="20.375" style="32" customWidth="1"/>
    <col min="7170" max="7177" width="4.375" style="32" customWidth="1"/>
    <col min="7178" max="7179" width="4.625" style="32" customWidth="1"/>
    <col min="7180" max="7181" width="5.625" style="32" customWidth="1"/>
    <col min="7182" max="7420" width="9" style="32"/>
    <col min="7421" max="7424" width="3.125" style="32" customWidth="1"/>
    <col min="7425" max="7425" width="20.375" style="32" customWidth="1"/>
    <col min="7426" max="7433" width="4.375" style="32" customWidth="1"/>
    <col min="7434" max="7435" width="4.625" style="32" customWidth="1"/>
    <col min="7436" max="7437" width="5.625" style="32" customWidth="1"/>
    <col min="7438" max="7676" width="9" style="32"/>
    <col min="7677" max="7680" width="3.125" style="32" customWidth="1"/>
    <col min="7681" max="7681" width="20.375" style="32" customWidth="1"/>
    <col min="7682" max="7689" width="4.375" style="32" customWidth="1"/>
    <col min="7690" max="7691" width="4.625" style="32" customWidth="1"/>
    <col min="7692" max="7693" width="5.625" style="32" customWidth="1"/>
    <col min="7694" max="7932" width="9" style="32"/>
    <col min="7933" max="7936" width="3.125" style="32" customWidth="1"/>
    <col min="7937" max="7937" width="20.375" style="32" customWidth="1"/>
    <col min="7938" max="7945" width="4.375" style="32" customWidth="1"/>
    <col min="7946" max="7947" width="4.625" style="32" customWidth="1"/>
    <col min="7948" max="7949" width="5.625" style="32" customWidth="1"/>
    <col min="7950" max="8188" width="9" style="32"/>
    <col min="8189" max="8192" width="3.125" style="32" customWidth="1"/>
    <col min="8193" max="8193" width="20.375" style="32" customWidth="1"/>
    <col min="8194" max="8201" width="4.375" style="32" customWidth="1"/>
    <col min="8202" max="8203" width="4.625" style="32" customWidth="1"/>
    <col min="8204" max="8205" width="5.625" style="32" customWidth="1"/>
    <col min="8206" max="8444" width="9" style="32"/>
    <col min="8445" max="8448" width="3.125" style="32" customWidth="1"/>
    <col min="8449" max="8449" width="20.375" style="32" customWidth="1"/>
    <col min="8450" max="8457" width="4.375" style="32" customWidth="1"/>
    <col min="8458" max="8459" width="4.625" style="32" customWidth="1"/>
    <col min="8460" max="8461" width="5.625" style="32" customWidth="1"/>
    <col min="8462" max="8700" width="9" style="32"/>
    <col min="8701" max="8704" width="3.125" style="32" customWidth="1"/>
    <col min="8705" max="8705" width="20.375" style="32" customWidth="1"/>
    <col min="8706" max="8713" width="4.375" style="32" customWidth="1"/>
    <col min="8714" max="8715" width="4.625" style="32" customWidth="1"/>
    <col min="8716" max="8717" width="5.625" style="32" customWidth="1"/>
    <col min="8718" max="8956" width="9" style="32"/>
    <col min="8957" max="8960" width="3.125" style="32" customWidth="1"/>
    <col min="8961" max="8961" width="20.375" style="32" customWidth="1"/>
    <col min="8962" max="8969" width="4.375" style="32" customWidth="1"/>
    <col min="8970" max="8971" width="4.625" style="32" customWidth="1"/>
    <col min="8972" max="8973" width="5.625" style="32" customWidth="1"/>
    <col min="8974" max="9212" width="9" style="32"/>
    <col min="9213" max="9216" width="3.125" style="32" customWidth="1"/>
    <col min="9217" max="9217" width="20.375" style="32" customWidth="1"/>
    <col min="9218" max="9225" width="4.375" style="32" customWidth="1"/>
    <col min="9226" max="9227" width="4.625" style="32" customWidth="1"/>
    <col min="9228" max="9229" width="5.625" style="32" customWidth="1"/>
    <col min="9230" max="9468" width="9" style="32"/>
    <col min="9469" max="9472" width="3.125" style="32" customWidth="1"/>
    <col min="9473" max="9473" width="20.375" style="32" customWidth="1"/>
    <col min="9474" max="9481" width="4.375" style="32" customWidth="1"/>
    <col min="9482" max="9483" width="4.625" style="32" customWidth="1"/>
    <col min="9484" max="9485" width="5.625" style="32" customWidth="1"/>
    <col min="9486" max="9724" width="9" style="32"/>
    <col min="9725" max="9728" width="3.125" style="32" customWidth="1"/>
    <col min="9729" max="9729" width="20.375" style="32" customWidth="1"/>
    <col min="9730" max="9737" width="4.375" style="32" customWidth="1"/>
    <col min="9738" max="9739" width="4.625" style="32" customWidth="1"/>
    <col min="9740" max="9741" width="5.625" style="32" customWidth="1"/>
    <col min="9742" max="9980" width="9" style="32"/>
    <col min="9981" max="9984" width="3.125" style="32" customWidth="1"/>
    <col min="9985" max="9985" width="20.375" style="32" customWidth="1"/>
    <col min="9986" max="9993" width="4.375" style="32" customWidth="1"/>
    <col min="9994" max="9995" width="4.625" style="32" customWidth="1"/>
    <col min="9996" max="9997" width="5.625" style="32" customWidth="1"/>
    <col min="9998" max="10236" width="9" style="32"/>
    <col min="10237" max="10240" width="3.125" style="32" customWidth="1"/>
    <col min="10241" max="10241" width="20.375" style="32" customWidth="1"/>
    <col min="10242" max="10249" width="4.375" style="32" customWidth="1"/>
    <col min="10250" max="10251" width="4.625" style="32" customWidth="1"/>
    <col min="10252" max="10253" width="5.625" style="32" customWidth="1"/>
    <col min="10254" max="10492" width="9" style="32"/>
    <col min="10493" max="10496" width="3.125" style="32" customWidth="1"/>
    <col min="10497" max="10497" width="20.375" style="32" customWidth="1"/>
    <col min="10498" max="10505" width="4.375" style="32" customWidth="1"/>
    <col min="10506" max="10507" width="4.625" style="32" customWidth="1"/>
    <col min="10508" max="10509" width="5.625" style="32" customWidth="1"/>
    <col min="10510" max="10748" width="9" style="32"/>
    <col min="10749" max="10752" width="3.125" style="32" customWidth="1"/>
    <col min="10753" max="10753" width="20.375" style="32" customWidth="1"/>
    <col min="10754" max="10761" width="4.375" style="32" customWidth="1"/>
    <col min="10762" max="10763" width="4.625" style="32" customWidth="1"/>
    <col min="10764" max="10765" width="5.625" style="32" customWidth="1"/>
    <col min="10766" max="11004" width="9" style="32"/>
    <col min="11005" max="11008" width="3.125" style="32" customWidth="1"/>
    <col min="11009" max="11009" width="20.375" style="32" customWidth="1"/>
    <col min="11010" max="11017" width="4.375" style="32" customWidth="1"/>
    <col min="11018" max="11019" width="4.625" style="32" customWidth="1"/>
    <col min="11020" max="11021" width="5.625" style="32" customWidth="1"/>
    <col min="11022" max="11260" width="9" style="32"/>
    <col min="11261" max="11264" width="3.125" style="32" customWidth="1"/>
    <col min="11265" max="11265" width="20.375" style="32" customWidth="1"/>
    <col min="11266" max="11273" width="4.375" style="32" customWidth="1"/>
    <col min="11274" max="11275" width="4.625" style="32" customWidth="1"/>
    <col min="11276" max="11277" width="5.625" style="32" customWidth="1"/>
    <col min="11278" max="11516" width="9" style="32"/>
    <col min="11517" max="11520" width="3.125" style="32" customWidth="1"/>
    <col min="11521" max="11521" width="20.375" style="32" customWidth="1"/>
    <col min="11522" max="11529" width="4.375" style="32" customWidth="1"/>
    <col min="11530" max="11531" width="4.625" style="32" customWidth="1"/>
    <col min="11532" max="11533" width="5.625" style="32" customWidth="1"/>
    <col min="11534" max="11772" width="9" style="32"/>
    <col min="11773" max="11776" width="3.125" style="32" customWidth="1"/>
    <col min="11777" max="11777" width="20.375" style="32" customWidth="1"/>
    <col min="11778" max="11785" width="4.375" style="32" customWidth="1"/>
    <col min="11786" max="11787" width="4.625" style="32" customWidth="1"/>
    <col min="11788" max="11789" width="5.625" style="32" customWidth="1"/>
    <col min="11790" max="12028" width="9" style="32"/>
    <col min="12029" max="12032" width="3.125" style="32" customWidth="1"/>
    <col min="12033" max="12033" width="20.375" style="32" customWidth="1"/>
    <col min="12034" max="12041" width="4.375" style="32" customWidth="1"/>
    <col min="12042" max="12043" width="4.625" style="32" customWidth="1"/>
    <col min="12044" max="12045" width="5.625" style="32" customWidth="1"/>
    <col min="12046" max="12284" width="9" style="32"/>
    <col min="12285" max="12288" width="3.125" style="32" customWidth="1"/>
    <col min="12289" max="12289" width="20.375" style="32" customWidth="1"/>
    <col min="12290" max="12297" width="4.375" style="32" customWidth="1"/>
    <col min="12298" max="12299" width="4.625" style="32" customWidth="1"/>
    <col min="12300" max="12301" width="5.625" style="32" customWidth="1"/>
    <col min="12302" max="12540" width="9" style="32"/>
    <col min="12541" max="12544" width="3.125" style="32" customWidth="1"/>
    <col min="12545" max="12545" width="20.375" style="32" customWidth="1"/>
    <col min="12546" max="12553" width="4.375" style="32" customWidth="1"/>
    <col min="12554" max="12555" width="4.625" style="32" customWidth="1"/>
    <col min="12556" max="12557" width="5.625" style="32" customWidth="1"/>
    <col min="12558" max="12796" width="9" style="32"/>
    <col min="12797" max="12800" width="3.125" style="32" customWidth="1"/>
    <col min="12801" max="12801" width="20.375" style="32" customWidth="1"/>
    <col min="12802" max="12809" width="4.375" style="32" customWidth="1"/>
    <col min="12810" max="12811" width="4.625" style="32" customWidth="1"/>
    <col min="12812" max="12813" width="5.625" style="32" customWidth="1"/>
    <col min="12814" max="13052" width="9" style="32"/>
    <col min="13053" max="13056" width="3.125" style="32" customWidth="1"/>
    <col min="13057" max="13057" width="20.375" style="32" customWidth="1"/>
    <col min="13058" max="13065" width="4.375" style="32" customWidth="1"/>
    <col min="13066" max="13067" width="4.625" style="32" customWidth="1"/>
    <col min="13068" max="13069" width="5.625" style="32" customWidth="1"/>
    <col min="13070" max="13308" width="9" style="32"/>
    <col min="13309" max="13312" width="3.125" style="32" customWidth="1"/>
    <col min="13313" max="13313" width="20.375" style="32" customWidth="1"/>
    <col min="13314" max="13321" width="4.375" style="32" customWidth="1"/>
    <col min="13322" max="13323" width="4.625" style="32" customWidth="1"/>
    <col min="13324" max="13325" width="5.625" style="32" customWidth="1"/>
    <col min="13326" max="13564" width="9" style="32"/>
    <col min="13565" max="13568" width="3.125" style="32" customWidth="1"/>
    <col min="13569" max="13569" width="20.375" style="32" customWidth="1"/>
    <col min="13570" max="13577" width="4.375" style="32" customWidth="1"/>
    <col min="13578" max="13579" width="4.625" style="32" customWidth="1"/>
    <col min="13580" max="13581" width="5.625" style="32" customWidth="1"/>
    <col min="13582" max="13820" width="9" style="32"/>
    <col min="13821" max="13824" width="3.125" style="32" customWidth="1"/>
    <col min="13825" max="13825" width="20.375" style="32" customWidth="1"/>
    <col min="13826" max="13833" width="4.375" style="32" customWidth="1"/>
    <col min="13834" max="13835" width="4.625" style="32" customWidth="1"/>
    <col min="13836" max="13837" width="5.625" style="32" customWidth="1"/>
    <col min="13838" max="14076" width="9" style="32"/>
    <col min="14077" max="14080" width="3.125" style="32" customWidth="1"/>
    <col min="14081" max="14081" width="20.375" style="32" customWidth="1"/>
    <col min="14082" max="14089" width="4.375" style="32" customWidth="1"/>
    <col min="14090" max="14091" width="4.625" style="32" customWidth="1"/>
    <col min="14092" max="14093" width="5.625" style="32" customWidth="1"/>
    <col min="14094" max="14332" width="9" style="32"/>
    <col min="14333" max="14336" width="3.125" style="32" customWidth="1"/>
    <col min="14337" max="14337" width="20.375" style="32" customWidth="1"/>
    <col min="14338" max="14345" width="4.375" style="32" customWidth="1"/>
    <col min="14346" max="14347" width="4.625" style="32" customWidth="1"/>
    <col min="14348" max="14349" width="5.625" style="32" customWidth="1"/>
    <col min="14350" max="14588" width="9" style="32"/>
    <col min="14589" max="14592" width="3.125" style="32" customWidth="1"/>
    <col min="14593" max="14593" width="20.375" style="32" customWidth="1"/>
    <col min="14594" max="14601" width="4.375" style="32" customWidth="1"/>
    <col min="14602" max="14603" width="4.625" style="32" customWidth="1"/>
    <col min="14604" max="14605" width="5.625" style="32" customWidth="1"/>
    <col min="14606" max="14844" width="9" style="32"/>
    <col min="14845" max="14848" width="3.125" style="32" customWidth="1"/>
    <col min="14849" max="14849" width="20.375" style="32" customWidth="1"/>
    <col min="14850" max="14857" width="4.375" style="32" customWidth="1"/>
    <col min="14858" max="14859" width="4.625" style="32" customWidth="1"/>
    <col min="14860" max="14861" width="5.625" style="32" customWidth="1"/>
    <col min="14862" max="15100" width="9" style="32"/>
    <col min="15101" max="15104" width="3.125" style="32" customWidth="1"/>
    <col min="15105" max="15105" width="20.375" style="32" customWidth="1"/>
    <col min="15106" max="15113" width="4.375" style="32" customWidth="1"/>
    <col min="15114" max="15115" width="4.625" style="32" customWidth="1"/>
    <col min="15116" max="15117" width="5.625" style="32" customWidth="1"/>
    <col min="15118" max="15356" width="9" style="32"/>
    <col min="15357" max="15360" width="3.125" style="32" customWidth="1"/>
    <col min="15361" max="15361" width="20.375" style="32" customWidth="1"/>
    <col min="15362" max="15369" width="4.375" style="32" customWidth="1"/>
    <col min="15370" max="15371" width="4.625" style="32" customWidth="1"/>
    <col min="15372" max="15373" width="5.625" style="32" customWidth="1"/>
    <col min="15374" max="15612" width="9" style="32"/>
    <col min="15613" max="15616" width="3.125" style="32" customWidth="1"/>
    <col min="15617" max="15617" width="20.375" style="32" customWidth="1"/>
    <col min="15618" max="15625" width="4.375" style="32" customWidth="1"/>
    <col min="15626" max="15627" width="4.625" style="32" customWidth="1"/>
    <col min="15628" max="15629" width="5.625" style="32" customWidth="1"/>
    <col min="15630" max="15868" width="9" style="32"/>
    <col min="15869" max="15872" width="3.125" style="32" customWidth="1"/>
    <col min="15873" max="15873" width="20.375" style="32" customWidth="1"/>
    <col min="15874" max="15881" width="4.375" style="32" customWidth="1"/>
    <col min="15882" max="15883" width="4.625" style="32" customWidth="1"/>
    <col min="15884" max="15885" width="5.625" style="32" customWidth="1"/>
    <col min="15886" max="16124" width="9" style="32"/>
    <col min="16125" max="16128" width="3.125" style="32" customWidth="1"/>
    <col min="16129" max="16129" width="20.375" style="32" customWidth="1"/>
    <col min="16130" max="16137" width="4.375" style="32" customWidth="1"/>
    <col min="16138" max="16139" width="4.625" style="32" customWidth="1"/>
    <col min="16140" max="16141" width="5.625" style="32" customWidth="1"/>
    <col min="16142" max="16384" width="9" style="32"/>
  </cols>
  <sheetData>
    <row r="1" spans="1:252" s="1" customFormat="1" ht="30" customHeight="1">
      <c r="A1" s="1553" t="s">
        <v>500</v>
      </c>
      <c r="B1" s="1553"/>
      <c r="C1" s="1553"/>
      <c r="D1" s="1553"/>
      <c r="E1" s="1553"/>
      <c r="F1" s="1553"/>
      <c r="G1" s="1553"/>
      <c r="H1" s="1553"/>
      <c r="I1" s="1553"/>
      <c r="J1" s="1553"/>
      <c r="K1" s="1553"/>
      <c r="L1" s="1553"/>
      <c r="M1" s="1553"/>
      <c r="N1" s="1553"/>
      <c r="O1" s="1553"/>
      <c r="P1" s="1553"/>
      <c r="Q1" s="1553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  <c r="BU1" s="32"/>
      <c r="BV1" s="32"/>
      <c r="BW1" s="32"/>
      <c r="BX1" s="32"/>
      <c r="BY1" s="32"/>
      <c r="BZ1" s="32"/>
      <c r="CA1" s="32"/>
      <c r="CB1" s="32"/>
      <c r="CC1" s="32"/>
      <c r="CD1" s="32"/>
      <c r="CE1" s="32"/>
      <c r="CF1" s="32"/>
      <c r="CG1" s="32"/>
      <c r="CH1" s="32"/>
      <c r="CI1" s="32"/>
      <c r="CJ1" s="32"/>
      <c r="CK1" s="32"/>
      <c r="CL1" s="32"/>
      <c r="CM1" s="32"/>
      <c r="CN1" s="32"/>
      <c r="CO1" s="32"/>
      <c r="CP1" s="32"/>
      <c r="CQ1" s="32"/>
      <c r="CR1" s="32"/>
      <c r="CS1" s="32"/>
      <c r="CT1" s="32"/>
      <c r="CU1" s="32"/>
      <c r="CV1" s="32"/>
      <c r="CW1" s="32"/>
      <c r="CX1" s="32"/>
      <c r="CY1" s="32"/>
      <c r="CZ1" s="32"/>
      <c r="DA1" s="32"/>
      <c r="DB1" s="32"/>
      <c r="DC1" s="32"/>
      <c r="DD1" s="32"/>
      <c r="DE1" s="32"/>
      <c r="DF1" s="32"/>
      <c r="DG1" s="32"/>
      <c r="DH1" s="32"/>
      <c r="DI1" s="32"/>
      <c r="DJ1" s="32"/>
      <c r="DK1" s="32"/>
      <c r="DL1" s="32"/>
      <c r="DM1" s="32"/>
      <c r="DN1" s="32"/>
      <c r="DO1" s="32"/>
      <c r="DP1" s="32"/>
      <c r="DQ1" s="32"/>
      <c r="DR1" s="32"/>
      <c r="DS1" s="32"/>
      <c r="DT1" s="32"/>
      <c r="DU1" s="32"/>
      <c r="DV1" s="32"/>
      <c r="DW1" s="32"/>
      <c r="DX1" s="32"/>
      <c r="DY1" s="32"/>
      <c r="DZ1" s="32"/>
      <c r="EA1" s="32"/>
      <c r="EB1" s="32"/>
      <c r="EC1" s="32"/>
      <c r="ED1" s="32"/>
      <c r="EE1" s="32"/>
      <c r="EF1" s="32"/>
      <c r="EG1" s="32"/>
      <c r="EH1" s="32"/>
      <c r="EI1" s="32"/>
      <c r="EJ1" s="32"/>
      <c r="EK1" s="32"/>
      <c r="EL1" s="32"/>
      <c r="EM1" s="32"/>
      <c r="EN1" s="32"/>
      <c r="EO1" s="32"/>
      <c r="EP1" s="32"/>
      <c r="EQ1" s="32"/>
      <c r="ER1" s="32"/>
      <c r="ES1" s="32"/>
      <c r="ET1" s="32"/>
      <c r="EU1" s="32"/>
      <c r="EV1" s="32"/>
      <c r="EW1" s="32"/>
      <c r="EX1" s="32"/>
      <c r="EY1" s="32"/>
      <c r="EZ1" s="32"/>
      <c r="FA1" s="32"/>
      <c r="FB1" s="32"/>
      <c r="FC1" s="32"/>
      <c r="FD1" s="32"/>
      <c r="FE1" s="32"/>
      <c r="FF1" s="32"/>
      <c r="FG1" s="32"/>
      <c r="FH1" s="32"/>
      <c r="FI1" s="32"/>
      <c r="FJ1" s="32"/>
      <c r="FK1" s="32"/>
      <c r="FL1" s="32"/>
      <c r="FM1" s="32"/>
      <c r="FN1" s="32"/>
      <c r="FO1" s="32"/>
      <c r="FP1" s="32"/>
      <c r="FQ1" s="32"/>
      <c r="FR1" s="32"/>
      <c r="FS1" s="32"/>
      <c r="FT1" s="32"/>
      <c r="FU1" s="32"/>
      <c r="FV1" s="32"/>
      <c r="FW1" s="32"/>
      <c r="FX1" s="32"/>
      <c r="FY1" s="32"/>
      <c r="FZ1" s="32"/>
      <c r="GA1" s="32"/>
      <c r="GB1" s="32"/>
      <c r="GC1" s="32"/>
      <c r="GD1" s="32"/>
      <c r="GE1" s="32"/>
      <c r="GF1" s="32"/>
      <c r="GG1" s="32"/>
      <c r="GH1" s="32"/>
      <c r="GI1" s="32"/>
      <c r="GJ1" s="32"/>
      <c r="GK1" s="32"/>
      <c r="GL1" s="32"/>
      <c r="GM1" s="32"/>
      <c r="GN1" s="32"/>
      <c r="GO1" s="32"/>
      <c r="GP1" s="32"/>
      <c r="GQ1" s="32"/>
      <c r="GR1" s="32"/>
      <c r="GS1" s="32"/>
      <c r="GT1" s="32"/>
      <c r="GU1" s="32"/>
      <c r="GV1" s="32"/>
      <c r="GW1" s="32"/>
      <c r="GX1" s="32"/>
      <c r="GY1" s="32"/>
      <c r="GZ1" s="32"/>
      <c r="HA1" s="32"/>
      <c r="HB1" s="32"/>
      <c r="HC1" s="32"/>
      <c r="HD1" s="32"/>
      <c r="HE1" s="32"/>
      <c r="HF1" s="32"/>
      <c r="HG1" s="32"/>
      <c r="HH1" s="32"/>
      <c r="HI1" s="32"/>
      <c r="HJ1" s="32"/>
      <c r="HK1" s="32"/>
      <c r="HL1" s="32"/>
      <c r="HM1" s="32"/>
      <c r="HN1" s="32"/>
      <c r="HO1" s="32"/>
      <c r="HP1" s="32"/>
      <c r="HQ1" s="32"/>
      <c r="HR1" s="32"/>
      <c r="HS1" s="32"/>
      <c r="HT1" s="32"/>
      <c r="HU1" s="32"/>
      <c r="HV1" s="32"/>
      <c r="HW1" s="32"/>
      <c r="HX1" s="32"/>
      <c r="HY1" s="32"/>
      <c r="HZ1" s="32"/>
      <c r="IA1" s="32"/>
      <c r="IB1" s="32"/>
      <c r="IC1" s="32"/>
      <c r="ID1" s="32"/>
      <c r="IE1" s="32"/>
      <c r="IF1" s="32"/>
      <c r="IG1" s="32"/>
      <c r="IH1" s="32"/>
      <c r="II1" s="32"/>
      <c r="IJ1" s="32"/>
      <c r="IK1" s="32"/>
      <c r="IL1" s="32"/>
      <c r="IM1" s="32"/>
      <c r="IN1" s="32"/>
      <c r="IO1" s="32"/>
      <c r="IP1" s="32"/>
      <c r="IQ1" s="32"/>
      <c r="IR1" s="32"/>
    </row>
    <row r="2" spans="1:252" s="1" customFormat="1" ht="15" customHeight="1">
      <c r="A2" s="1554" t="s">
        <v>520</v>
      </c>
      <c r="B2" s="1554"/>
      <c r="C2" s="1554"/>
      <c r="D2" s="1554"/>
      <c r="E2" s="1554"/>
      <c r="F2" s="1554"/>
      <c r="G2" s="1554"/>
      <c r="H2" s="1554"/>
      <c r="I2" s="1554"/>
      <c r="J2" s="1554"/>
      <c r="K2" s="1554"/>
      <c r="L2" s="1554"/>
      <c r="M2" s="1554"/>
      <c r="N2" s="1554"/>
      <c r="O2" s="1554"/>
      <c r="P2" s="1554"/>
      <c r="Q2" s="1554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  <c r="CA2" s="32"/>
      <c r="CB2" s="32"/>
      <c r="CC2" s="32"/>
      <c r="CD2" s="32"/>
      <c r="CE2" s="32"/>
      <c r="CF2" s="32"/>
      <c r="CG2" s="32"/>
      <c r="CH2" s="32"/>
      <c r="CI2" s="32"/>
      <c r="CJ2" s="32"/>
      <c r="CK2" s="32"/>
      <c r="CL2" s="32"/>
      <c r="CM2" s="32"/>
      <c r="CN2" s="32"/>
      <c r="CO2" s="32"/>
      <c r="CP2" s="32"/>
      <c r="CQ2" s="32"/>
      <c r="CR2" s="32"/>
      <c r="CS2" s="32"/>
      <c r="CT2" s="32"/>
      <c r="CU2" s="32"/>
      <c r="CV2" s="32"/>
      <c r="CW2" s="32"/>
      <c r="CX2" s="32"/>
      <c r="CY2" s="32"/>
      <c r="CZ2" s="32"/>
      <c r="DA2" s="32"/>
      <c r="DB2" s="32"/>
      <c r="DC2" s="32"/>
      <c r="DD2" s="32"/>
      <c r="DE2" s="32"/>
      <c r="DF2" s="32"/>
      <c r="DG2" s="32"/>
      <c r="DH2" s="32"/>
      <c r="DI2" s="32"/>
      <c r="DJ2" s="32"/>
      <c r="DK2" s="32"/>
      <c r="DL2" s="32"/>
      <c r="DM2" s="32"/>
      <c r="DN2" s="32"/>
      <c r="DO2" s="32"/>
      <c r="DP2" s="32"/>
      <c r="DQ2" s="32"/>
      <c r="DR2" s="32"/>
      <c r="DS2" s="32"/>
      <c r="DT2" s="32"/>
      <c r="DU2" s="32"/>
      <c r="DV2" s="32"/>
      <c r="DW2" s="32"/>
      <c r="DX2" s="32"/>
      <c r="DY2" s="32"/>
      <c r="DZ2" s="32"/>
      <c r="EA2" s="32"/>
      <c r="EB2" s="32"/>
      <c r="EC2" s="32"/>
      <c r="ED2" s="32"/>
      <c r="EE2" s="32"/>
      <c r="EF2" s="32"/>
      <c r="EG2" s="32"/>
      <c r="EH2" s="32"/>
      <c r="EI2" s="32"/>
      <c r="EJ2" s="32"/>
      <c r="EK2" s="32"/>
      <c r="EL2" s="32"/>
      <c r="EM2" s="32"/>
      <c r="EN2" s="32"/>
      <c r="EO2" s="32"/>
      <c r="EP2" s="32"/>
      <c r="EQ2" s="32"/>
      <c r="ER2" s="32"/>
      <c r="ES2" s="32"/>
      <c r="ET2" s="32"/>
      <c r="EU2" s="32"/>
      <c r="EV2" s="32"/>
      <c r="EW2" s="32"/>
      <c r="EX2" s="32"/>
      <c r="EY2" s="32"/>
      <c r="EZ2" s="32"/>
      <c r="FA2" s="32"/>
      <c r="FB2" s="32"/>
      <c r="FC2" s="32"/>
      <c r="FD2" s="32"/>
      <c r="FE2" s="32"/>
      <c r="FF2" s="32"/>
      <c r="FG2" s="32"/>
      <c r="FH2" s="32"/>
      <c r="FI2" s="32"/>
      <c r="FJ2" s="32"/>
      <c r="FK2" s="32"/>
      <c r="FL2" s="32"/>
      <c r="FM2" s="32"/>
      <c r="FN2" s="32"/>
      <c r="FO2" s="32"/>
      <c r="FP2" s="32"/>
      <c r="FQ2" s="32"/>
      <c r="FR2" s="32"/>
      <c r="FS2" s="32"/>
      <c r="FT2" s="32"/>
      <c r="FU2" s="32"/>
      <c r="FV2" s="32"/>
      <c r="FW2" s="32"/>
      <c r="FX2" s="32"/>
      <c r="FY2" s="32"/>
      <c r="FZ2" s="32"/>
      <c r="GA2" s="32"/>
      <c r="GB2" s="32"/>
      <c r="GC2" s="32"/>
      <c r="GD2" s="32"/>
      <c r="GE2" s="32"/>
      <c r="GF2" s="32"/>
      <c r="GG2" s="32"/>
      <c r="GH2" s="32"/>
      <c r="GI2" s="32"/>
      <c r="GJ2" s="32"/>
      <c r="GK2" s="32"/>
      <c r="GL2" s="32"/>
      <c r="GM2" s="32"/>
      <c r="GN2" s="32"/>
      <c r="GO2" s="32"/>
      <c r="GP2" s="32"/>
      <c r="GQ2" s="32"/>
      <c r="GR2" s="32"/>
      <c r="GS2" s="32"/>
      <c r="GT2" s="32"/>
      <c r="GU2" s="32"/>
      <c r="GV2" s="32"/>
      <c r="GW2" s="32"/>
      <c r="GX2" s="32"/>
      <c r="GY2" s="32"/>
      <c r="GZ2" s="32"/>
      <c r="HA2" s="32"/>
      <c r="HB2" s="32"/>
      <c r="HC2" s="32"/>
      <c r="HD2" s="32"/>
      <c r="HE2" s="32"/>
      <c r="HF2" s="32"/>
      <c r="HG2" s="32"/>
      <c r="HH2" s="32"/>
      <c r="HI2" s="32"/>
      <c r="HJ2" s="32"/>
      <c r="HK2" s="32"/>
      <c r="HL2" s="32"/>
      <c r="HM2" s="32"/>
      <c r="HN2" s="32"/>
      <c r="HO2" s="32"/>
      <c r="HP2" s="32"/>
      <c r="HQ2" s="32"/>
      <c r="HR2" s="32"/>
      <c r="HS2" s="32"/>
      <c r="HT2" s="32"/>
      <c r="HU2" s="32"/>
      <c r="HV2" s="32"/>
      <c r="HW2" s="32"/>
      <c r="HX2" s="32"/>
      <c r="HY2" s="32"/>
      <c r="HZ2" s="32"/>
      <c r="IA2" s="32"/>
      <c r="IB2" s="32"/>
      <c r="IC2" s="32"/>
      <c r="ID2" s="32"/>
      <c r="IE2" s="32"/>
      <c r="IF2" s="32"/>
      <c r="IG2" s="32"/>
      <c r="IH2" s="32"/>
      <c r="II2" s="32"/>
      <c r="IJ2" s="32"/>
      <c r="IK2" s="32"/>
      <c r="IL2" s="32"/>
      <c r="IM2" s="32"/>
      <c r="IN2" s="32"/>
      <c r="IO2" s="32"/>
      <c r="IP2" s="32"/>
      <c r="IQ2" s="32"/>
      <c r="IR2" s="32"/>
    </row>
    <row r="3" spans="1:252" s="1" customFormat="1" ht="18" customHeight="1">
      <c r="A3" s="1539" t="s">
        <v>1</v>
      </c>
      <c r="B3" s="1539"/>
      <c r="C3" s="1555"/>
      <c r="D3" s="1534" t="s">
        <v>2</v>
      </c>
      <c r="E3" s="1539" t="s">
        <v>3</v>
      </c>
      <c r="F3" s="1555" t="s">
        <v>4</v>
      </c>
      <c r="G3" s="1555"/>
      <c r="H3" s="1555" t="s">
        <v>5</v>
      </c>
      <c r="I3" s="1555"/>
      <c r="J3" s="1555" t="s">
        <v>6</v>
      </c>
      <c r="K3" s="1555"/>
      <c r="L3" s="1555" t="s">
        <v>109</v>
      </c>
      <c r="M3" s="1555"/>
      <c r="N3" s="1534" t="s">
        <v>8</v>
      </c>
      <c r="O3" s="1534" t="s">
        <v>9</v>
      </c>
      <c r="P3" s="1539" t="s">
        <v>10</v>
      </c>
      <c r="Q3" s="1529" t="s">
        <v>11</v>
      </c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  <c r="BU3" s="32"/>
      <c r="BV3" s="32"/>
      <c r="BW3" s="32"/>
      <c r="BX3" s="32"/>
      <c r="BY3" s="32"/>
      <c r="BZ3" s="32"/>
      <c r="CA3" s="32"/>
      <c r="CB3" s="32"/>
      <c r="CC3" s="32"/>
      <c r="CD3" s="32"/>
      <c r="CE3" s="32"/>
      <c r="CF3" s="32"/>
      <c r="CG3" s="32"/>
      <c r="CH3" s="32"/>
      <c r="CI3" s="32"/>
      <c r="CJ3" s="32"/>
      <c r="CK3" s="32"/>
      <c r="CL3" s="32"/>
      <c r="CM3" s="32"/>
      <c r="CN3" s="32"/>
      <c r="CO3" s="32"/>
      <c r="CP3" s="32"/>
      <c r="CQ3" s="32"/>
      <c r="CR3" s="32"/>
      <c r="CS3" s="32"/>
      <c r="CT3" s="32"/>
      <c r="CU3" s="32"/>
      <c r="CV3" s="32"/>
      <c r="CW3" s="32"/>
      <c r="CX3" s="32"/>
      <c r="CY3" s="32"/>
      <c r="CZ3" s="32"/>
      <c r="DA3" s="32"/>
      <c r="DB3" s="32"/>
      <c r="DC3" s="32"/>
      <c r="DD3" s="32"/>
      <c r="DE3" s="32"/>
      <c r="DF3" s="32"/>
      <c r="DG3" s="32"/>
      <c r="DH3" s="32"/>
      <c r="DI3" s="32"/>
      <c r="DJ3" s="32"/>
      <c r="DK3" s="32"/>
      <c r="DL3" s="32"/>
      <c r="DM3" s="32"/>
      <c r="DN3" s="32"/>
      <c r="DO3" s="32"/>
      <c r="DP3" s="32"/>
      <c r="DQ3" s="32"/>
      <c r="DR3" s="32"/>
      <c r="DS3" s="32"/>
      <c r="DT3" s="32"/>
      <c r="DU3" s="32"/>
      <c r="DV3" s="32"/>
      <c r="DW3" s="32"/>
      <c r="DX3" s="32"/>
      <c r="DY3" s="32"/>
      <c r="DZ3" s="32"/>
      <c r="EA3" s="32"/>
      <c r="EB3" s="32"/>
      <c r="EC3" s="32"/>
      <c r="ED3" s="32"/>
      <c r="EE3" s="32"/>
      <c r="EF3" s="32"/>
      <c r="EG3" s="32"/>
      <c r="EH3" s="32"/>
      <c r="EI3" s="32"/>
      <c r="EJ3" s="32"/>
      <c r="EK3" s="32"/>
      <c r="EL3" s="32"/>
      <c r="EM3" s="32"/>
      <c r="EN3" s="32"/>
      <c r="EO3" s="32"/>
      <c r="EP3" s="32"/>
      <c r="EQ3" s="32"/>
      <c r="ER3" s="32"/>
      <c r="ES3" s="32"/>
      <c r="ET3" s="32"/>
      <c r="EU3" s="32"/>
      <c r="EV3" s="32"/>
      <c r="EW3" s="32"/>
      <c r="EX3" s="32"/>
      <c r="EY3" s="32"/>
      <c r="EZ3" s="32"/>
      <c r="FA3" s="32"/>
      <c r="FB3" s="32"/>
      <c r="FC3" s="32"/>
      <c r="FD3" s="32"/>
      <c r="FE3" s="32"/>
      <c r="FF3" s="32"/>
      <c r="FG3" s="32"/>
      <c r="FH3" s="32"/>
      <c r="FI3" s="32"/>
      <c r="FJ3" s="32"/>
      <c r="FK3" s="32"/>
      <c r="FL3" s="32"/>
      <c r="FM3" s="32"/>
      <c r="FN3" s="32"/>
      <c r="FO3" s="32"/>
      <c r="FP3" s="32"/>
      <c r="FQ3" s="32"/>
      <c r="FR3" s="32"/>
      <c r="FS3" s="32"/>
      <c r="FT3" s="32"/>
      <c r="FU3" s="32"/>
      <c r="FV3" s="32"/>
      <c r="FW3" s="32"/>
      <c r="FX3" s="32"/>
      <c r="FY3" s="32"/>
      <c r="FZ3" s="32"/>
      <c r="GA3" s="32"/>
      <c r="GB3" s="32"/>
      <c r="GC3" s="32"/>
      <c r="GD3" s="32"/>
      <c r="GE3" s="32"/>
      <c r="GF3" s="32"/>
      <c r="GG3" s="32"/>
      <c r="GH3" s="32"/>
      <c r="GI3" s="32"/>
      <c r="GJ3" s="32"/>
      <c r="GK3" s="32"/>
      <c r="GL3" s="32"/>
      <c r="GM3" s="32"/>
      <c r="GN3" s="32"/>
      <c r="GO3" s="32"/>
      <c r="GP3" s="32"/>
      <c r="GQ3" s="32"/>
      <c r="GR3" s="32"/>
      <c r="GS3" s="32"/>
      <c r="GT3" s="32"/>
      <c r="GU3" s="32"/>
      <c r="GV3" s="32"/>
      <c r="GW3" s="32"/>
      <c r="GX3" s="32"/>
      <c r="GY3" s="32"/>
      <c r="GZ3" s="32"/>
      <c r="HA3" s="32"/>
      <c r="HB3" s="32"/>
      <c r="HC3" s="32"/>
      <c r="HD3" s="32"/>
      <c r="HE3" s="32"/>
      <c r="HF3" s="32"/>
      <c r="HG3" s="32"/>
      <c r="HH3" s="32"/>
      <c r="HI3" s="32"/>
      <c r="HJ3" s="32"/>
      <c r="HK3" s="32"/>
      <c r="HL3" s="32"/>
      <c r="HM3" s="32"/>
      <c r="HN3" s="32"/>
      <c r="HO3" s="32"/>
      <c r="HP3" s="32"/>
      <c r="HQ3" s="32"/>
      <c r="HR3" s="32"/>
      <c r="HS3" s="32"/>
      <c r="HT3" s="32"/>
      <c r="HU3" s="32"/>
      <c r="HV3" s="32"/>
      <c r="HW3" s="32"/>
      <c r="HX3" s="32"/>
      <c r="HY3" s="32"/>
      <c r="HZ3" s="32"/>
      <c r="IA3" s="32"/>
      <c r="IB3" s="32"/>
      <c r="IC3" s="32"/>
      <c r="ID3" s="32"/>
      <c r="IE3" s="32"/>
      <c r="IF3" s="32"/>
      <c r="IG3" s="32"/>
      <c r="IH3" s="32"/>
      <c r="II3" s="32"/>
      <c r="IJ3" s="32"/>
      <c r="IK3" s="32"/>
      <c r="IL3" s="32"/>
      <c r="IM3" s="32"/>
      <c r="IN3" s="32"/>
      <c r="IO3" s="32"/>
      <c r="IP3" s="32"/>
      <c r="IQ3" s="32"/>
      <c r="IR3" s="32"/>
    </row>
    <row r="4" spans="1:252" s="1" customFormat="1" ht="18" customHeight="1">
      <c r="A4" s="1555"/>
      <c r="B4" s="1555"/>
      <c r="C4" s="1555"/>
      <c r="D4" s="1534"/>
      <c r="E4" s="1539"/>
      <c r="F4" s="469">
        <v>1</v>
      </c>
      <c r="G4" s="469">
        <v>2</v>
      </c>
      <c r="H4" s="469">
        <v>3</v>
      </c>
      <c r="I4" s="469">
        <v>4</v>
      </c>
      <c r="J4" s="469">
        <v>5</v>
      </c>
      <c r="K4" s="469">
        <v>6</v>
      </c>
      <c r="L4" s="1539" t="s">
        <v>12</v>
      </c>
      <c r="M4" s="1539" t="s">
        <v>13</v>
      </c>
      <c r="N4" s="1534"/>
      <c r="O4" s="1534"/>
      <c r="P4" s="1539"/>
      <c r="Q4" s="1529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  <c r="BU4" s="32"/>
      <c r="BV4" s="32"/>
      <c r="BW4" s="32"/>
      <c r="BX4" s="32"/>
      <c r="BY4" s="32"/>
      <c r="BZ4" s="32"/>
      <c r="CA4" s="32"/>
      <c r="CB4" s="32"/>
      <c r="CC4" s="32"/>
      <c r="CD4" s="32"/>
      <c r="CE4" s="32"/>
      <c r="CF4" s="32"/>
      <c r="CG4" s="32"/>
      <c r="CH4" s="32"/>
      <c r="CI4" s="32"/>
      <c r="CJ4" s="32"/>
      <c r="CK4" s="32"/>
      <c r="CL4" s="32"/>
      <c r="CM4" s="32"/>
      <c r="CN4" s="32"/>
      <c r="CO4" s="32"/>
      <c r="CP4" s="32"/>
      <c r="CQ4" s="32"/>
      <c r="CR4" s="32"/>
      <c r="CS4" s="32"/>
      <c r="CT4" s="32"/>
      <c r="CU4" s="32"/>
      <c r="CV4" s="32"/>
      <c r="CW4" s="32"/>
      <c r="CX4" s="32"/>
      <c r="CY4" s="32"/>
      <c r="CZ4" s="32"/>
      <c r="DA4" s="32"/>
      <c r="DB4" s="32"/>
      <c r="DC4" s="32"/>
      <c r="DD4" s="32"/>
      <c r="DE4" s="32"/>
      <c r="DF4" s="32"/>
      <c r="DG4" s="32"/>
      <c r="DH4" s="32"/>
      <c r="DI4" s="32"/>
      <c r="DJ4" s="32"/>
      <c r="DK4" s="32"/>
      <c r="DL4" s="32"/>
      <c r="DM4" s="32"/>
      <c r="DN4" s="32"/>
      <c r="DO4" s="32"/>
      <c r="DP4" s="32"/>
      <c r="DQ4" s="32"/>
      <c r="DR4" s="32"/>
      <c r="DS4" s="32"/>
      <c r="DT4" s="32"/>
      <c r="DU4" s="32"/>
      <c r="DV4" s="32"/>
      <c r="DW4" s="32"/>
      <c r="DX4" s="32"/>
      <c r="DY4" s="32"/>
      <c r="DZ4" s="32"/>
      <c r="EA4" s="32"/>
      <c r="EB4" s="32"/>
      <c r="EC4" s="32"/>
      <c r="ED4" s="32"/>
      <c r="EE4" s="32"/>
      <c r="EF4" s="32"/>
      <c r="EG4" s="32"/>
      <c r="EH4" s="32"/>
      <c r="EI4" s="32"/>
      <c r="EJ4" s="32"/>
      <c r="EK4" s="32"/>
      <c r="EL4" s="32"/>
      <c r="EM4" s="32"/>
      <c r="EN4" s="32"/>
      <c r="EO4" s="32"/>
      <c r="EP4" s="32"/>
      <c r="EQ4" s="32"/>
      <c r="ER4" s="32"/>
      <c r="ES4" s="32"/>
      <c r="ET4" s="32"/>
      <c r="EU4" s="32"/>
      <c r="EV4" s="32"/>
      <c r="EW4" s="32"/>
      <c r="EX4" s="32"/>
      <c r="EY4" s="32"/>
      <c r="EZ4" s="32"/>
      <c r="FA4" s="32"/>
      <c r="FB4" s="32"/>
      <c r="FC4" s="32"/>
      <c r="FD4" s="32"/>
      <c r="FE4" s="32"/>
      <c r="FF4" s="32"/>
      <c r="FG4" s="32"/>
      <c r="FH4" s="32"/>
      <c r="FI4" s="32"/>
      <c r="FJ4" s="32"/>
      <c r="FK4" s="32"/>
      <c r="FL4" s="32"/>
      <c r="FM4" s="32"/>
      <c r="FN4" s="32"/>
      <c r="FO4" s="32"/>
      <c r="FP4" s="32"/>
      <c r="FQ4" s="32"/>
      <c r="FR4" s="32"/>
      <c r="FS4" s="32"/>
      <c r="FT4" s="32"/>
      <c r="FU4" s="32"/>
      <c r="FV4" s="32"/>
      <c r="FW4" s="32"/>
      <c r="FX4" s="32"/>
      <c r="FY4" s="32"/>
      <c r="FZ4" s="32"/>
      <c r="GA4" s="32"/>
      <c r="GB4" s="32"/>
      <c r="GC4" s="32"/>
      <c r="GD4" s="32"/>
      <c r="GE4" s="32"/>
      <c r="GF4" s="32"/>
      <c r="GG4" s="32"/>
      <c r="GH4" s="32"/>
      <c r="GI4" s="32"/>
      <c r="GJ4" s="32"/>
      <c r="GK4" s="32"/>
      <c r="GL4" s="32"/>
      <c r="GM4" s="32"/>
      <c r="GN4" s="32"/>
      <c r="GO4" s="32"/>
      <c r="GP4" s="32"/>
      <c r="GQ4" s="32"/>
      <c r="GR4" s="32"/>
      <c r="GS4" s="32"/>
      <c r="GT4" s="32"/>
      <c r="GU4" s="32"/>
      <c r="GV4" s="32"/>
      <c r="GW4" s="32"/>
      <c r="GX4" s="32"/>
      <c r="GY4" s="32"/>
      <c r="GZ4" s="32"/>
      <c r="HA4" s="32"/>
      <c r="HB4" s="32"/>
      <c r="HC4" s="32"/>
      <c r="HD4" s="32"/>
      <c r="HE4" s="32"/>
      <c r="HF4" s="32"/>
      <c r="HG4" s="32"/>
      <c r="HH4" s="32"/>
      <c r="HI4" s="32"/>
      <c r="HJ4" s="32"/>
      <c r="HK4" s="32"/>
      <c r="HL4" s="32"/>
      <c r="HM4" s="32"/>
      <c r="HN4" s="32"/>
      <c r="HO4" s="32"/>
      <c r="HP4" s="32"/>
      <c r="HQ4" s="32"/>
      <c r="HR4" s="32"/>
      <c r="HS4" s="32"/>
      <c r="HT4" s="32"/>
      <c r="HU4" s="32"/>
      <c r="HV4" s="32"/>
      <c r="HW4" s="32"/>
      <c r="HX4" s="32"/>
      <c r="HY4" s="32"/>
      <c r="HZ4" s="32"/>
      <c r="IA4" s="32"/>
      <c r="IB4" s="32"/>
      <c r="IC4" s="32"/>
      <c r="ID4" s="32"/>
      <c r="IE4" s="32"/>
      <c r="IF4" s="32"/>
      <c r="IG4" s="32"/>
      <c r="IH4" s="32"/>
      <c r="II4" s="32"/>
      <c r="IJ4" s="32"/>
      <c r="IK4" s="32"/>
      <c r="IL4" s="32"/>
      <c r="IM4" s="32"/>
      <c r="IN4" s="32"/>
      <c r="IO4" s="32"/>
      <c r="IP4" s="32"/>
      <c r="IQ4" s="32"/>
      <c r="IR4" s="32"/>
    </row>
    <row r="5" spans="1:252" s="1" customFormat="1" ht="18" customHeight="1">
      <c r="A5" s="1555"/>
      <c r="B5" s="1555"/>
      <c r="C5" s="1555"/>
      <c r="D5" s="1534"/>
      <c r="E5" s="1539"/>
      <c r="F5" s="468" t="s">
        <v>194</v>
      </c>
      <c r="G5" s="468" t="s">
        <v>194</v>
      </c>
      <c r="H5" s="468" t="s">
        <v>194</v>
      </c>
      <c r="I5" s="468" t="s">
        <v>194</v>
      </c>
      <c r="J5" s="468" t="s">
        <v>194</v>
      </c>
      <c r="K5" s="468" t="s">
        <v>195</v>
      </c>
      <c r="L5" s="1539"/>
      <c r="M5" s="1539"/>
      <c r="N5" s="1534"/>
      <c r="O5" s="1534"/>
      <c r="P5" s="1539"/>
      <c r="Q5" s="1529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  <c r="BU5" s="32"/>
      <c r="BV5" s="32"/>
      <c r="BW5" s="32"/>
      <c r="BX5" s="32"/>
      <c r="BY5" s="32"/>
      <c r="BZ5" s="32"/>
      <c r="CA5" s="32"/>
      <c r="CB5" s="32"/>
      <c r="CC5" s="32"/>
      <c r="CD5" s="32"/>
      <c r="CE5" s="32"/>
      <c r="CF5" s="32"/>
      <c r="CG5" s="32"/>
      <c r="CH5" s="32"/>
      <c r="CI5" s="32"/>
      <c r="CJ5" s="32"/>
      <c r="CK5" s="32"/>
      <c r="CL5" s="32"/>
      <c r="CM5" s="32"/>
      <c r="CN5" s="32"/>
      <c r="CO5" s="32"/>
      <c r="CP5" s="32"/>
      <c r="CQ5" s="32"/>
      <c r="CR5" s="32"/>
      <c r="CS5" s="32"/>
      <c r="CT5" s="32"/>
      <c r="CU5" s="32"/>
      <c r="CV5" s="32"/>
      <c r="CW5" s="32"/>
      <c r="CX5" s="32"/>
      <c r="CY5" s="32"/>
      <c r="CZ5" s="32"/>
      <c r="DA5" s="32"/>
      <c r="DB5" s="32"/>
      <c r="DC5" s="32"/>
      <c r="DD5" s="32"/>
      <c r="DE5" s="32"/>
      <c r="DF5" s="32"/>
      <c r="DG5" s="32"/>
      <c r="DH5" s="32"/>
      <c r="DI5" s="32"/>
      <c r="DJ5" s="32"/>
      <c r="DK5" s="32"/>
      <c r="DL5" s="32"/>
      <c r="DM5" s="32"/>
      <c r="DN5" s="32"/>
      <c r="DO5" s="32"/>
      <c r="DP5" s="32"/>
      <c r="DQ5" s="32"/>
      <c r="DR5" s="32"/>
      <c r="DS5" s="32"/>
      <c r="DT5" s="32"/>
      <c r="DU5" s="32"/>
      <c r="DV5" s="32"/>
      <c r="DW5" s="32"/>
      <c r="DX5" s="32"/>
      <c r="DY5" s="32"/>
      <c r="DZ5" s="32"/>
      <c r="EA5" s="32"/>
      <c r="EB5" s="32"/>
      <c r="EC5" s="32"/>
      <c r="ED5" s="32"/>
      <c r="EE5" s="32"/>
      <c r="EF5" s="32"/>
      <c r="EG5" s="32"/>
      <c r="EH5" s="32"/>
      <c r="EI5" s="32"/>
      <c r="EJ5" s="32"/>
      <c r="EK5" s="32"/>
      <c r="EL5" s="32"/>
      <c r="EM5" s="32"/>
      <c r="EN5" s="32"/>
      <c r="EO5" s="32"/>
      <c r="EP5" s="32"/>
      <c r="EQ5" s="32"/>
      <c r="ER5" s="32"/>
      <c r="ES5" s="32"/>
      <c r="ET5" s="32"/>
      <c r="EU5" s="32"/>
      <c r="EV5" s="32"/>
      <c r="EW5" s="32"/>
      <c r="EX5" s="32"/>
      <c r="EY5" s="32"/>
      <c r="EZ5" s="32"/>
      <c r="FA5" s="32"/>
      <c r="FB5" s="32"/>
      <c r="FC5" s="32"/>
      <c r="FD5" s="32"/>
      <c r="FE5" s="32"/>
      <c r="FF5" s="32"/>
      <c r="FG5" s="32"/>
      <c r="FH5" s="32"/>
      <c r="FI5" s="32"/>
      <c r="FJ5" s="32"/>
      <c r="FK5" s="32"/>
      <c r="FL5" s="32"/>
      <c r="FM5" s="32"/>
      <c r="FN5" s="32"/>
      <c r="FO5" s="32"/>
      <c r="FP5" s="32"/>
      <c r="FQ5" s="32"/>
      <c r="FR5" s="32"/>
      <c r="FS5" s="32"/>
      <c r="FT5" s="32"/>
      <c r="FU5" s="32"/>
      <c r="FV5" s="32"/>
      <c r="FW5" s="32"/>
      <c r="FX5" s="32"/>
      <c r="FY5" s="32"/>
      <c r="FZ5" s="32"/>
      <c r="GA5" s="32"/>
      <c r="GB5" s="32"/>
      <c r="GC5" s="32"/>
      <c r="GD5" s="32"/>
      <c r="GE5" s="32"/>
      <c r="GF5" s="32"/>
      <c r="GG5" s="32"/>
      <c r="GH5" s="32"/>
      <c r="GI5" s="32"/>
      <c r="GJ5" s="32"/>
      <c r="GK5" s="32"/>
      <c r="GL5" s="32"/>
      <c r="GM5" s="32"/>
      <c r="GN5" s="32"/>
      <c r="GO5" s="32"/>
      <c r="GP5" s="32"/>
      <c r="GQ5" s="32"/>
      <c r="GR5" s="32"/>
      <c r="GS5" s="32"/>
      <c r="GT5" s="32"/>
      <c r="GU5" s="32"/>
      <c r="GV5" s="32"/>
      <c r="GW5" s="32"/>
      <c r="GX5" s="32"/>
      <c r="GY5" s="32"/>
      <c r="GZ5" s="32"/>
      <c r="HA5" s="32"/>
      <c r="HB5" s="32"/>
      <c r="HC5" s="32"/>
      <c r="HD5" s="32"/>
      <c r="HE5" s="32"/>
      <c r="HF5" s="32"/>
      <c r="HG5" s="32"/>
      <c r="HH5" s="32"/>
      <c r="HI5" s="32"/>
      <c r="HJ5" s="32"/>
      <c r="HK5" s="32"/>
      <c r="HL5" s="32"/>
      <c r="HM5" s="32"/>
      <c r="HN5" s="32"/>
      <c r="HO5" s="32"/>
      <c r="HP5" s="32"/>
      <c r="HQ5" s="32"/>
      <c r="HR5" s="32"/>
      <c r="HS5" s="32"/>
      <c r="HT5" s="32"/>
      <c r="HU5" s="32"/>
      <c r="HV5" s="32"/>
      <c r="HW5" s="32"/>
      <c r="HX5" s="32"/>
      <c r="HY5" s="32"/>
      <c r="HZ5" s="32"/>
      <c r="IA5" s="32"/>
      <c r="IB5" s="32"/>
      <c r="IC5" s="32"/>
      <c r="ID5" s="32"/>
      <c r="IE5" s="32"/>
      <c r="IF5" s="32"/>
      <c r="IG5" s="32"/>
      <c r="IH5" s="32"/>
      <c r="II5" s="32"/>
      <c r="IJ5" s="32"/>
      <c r="IK5" s="32"/>
      <c r="IL5" s="32"/>
      <c r="IM5" s="32"/>
      <c r="IN5" s="32"/>
      <c r="IO5" s="32"/>
      <c r="IP5" s="32"/>
      <c r="IQ5" s="32"/>
      <c r="IR5" s="32"/>
    </row>
    <row r="6" spans="1:252" s="1" customFormat="1" ht="15.6" customHeight="1">
      <c r="A6" s="1534" t="s">
        <v>16</v>
      </c>
      <c r="B6" s="1534" t="s">
        <v>17</v>
      </c>
      <c r="C6" s="1534" t="s">
        <v>196</v>
      </c>
      <c r="D6" s="468">
        <v>1</v>
      </c>
      <c r="E6" s="70" t="s">
        <v>112</v>
      </c>
      <c r="F6" s="91">
        <v>2</v>
      </c>
      <c r="G6" s="91">
        <v>2</v>
      </c>
      <c r="H6" s="468"/>
      <c r="I6" s="468"/>
      <c r="J6" s="468"/>
      <c r="K6" s="468"/>
      <c r="L6" s="433" t="s">
        <v>197</v>
      </c>
      <c r="M6" s="468"/>
      <c r="N6" s="468">
        <f>F6*16+G6*16+H6*16+I6*16+J6*16+K6*19</f>
        <v>64</v>
      </c>
      <c r="O6" s="468">
        <f>INT(N6/16)+IF(MOD(N6,16)&gt;9,1,0)</f>
        <v>4</v>
      </c>
      <c r="P6" s="1528">
        <f>SUM(N6:N12)/(SUM(N6:N75))</f>
        <v>0.10630220197418375</v>
      </c>
      <c r="Q6" s="1530">
        <f>SUM(N6:N14)/(SUM(N6:N75))</f>
        <v>0.13059984813971146</v>
      </c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  <c r="BU6" s="32"/>
      <c r="BV6" s="32"/>
      <c r="BW6" s="32"/>
      <c r="BX6" s="32"/>
      <c r="BY6" s="32"/>
      <c r="BZ6" s="32"/>
      <c r="CA6" s="32"/>
      <c r="CB6" s="32"/>
      <c r="CC6" s="32"/>
      <c r="CD6" s="32"/>
      <c r="CE6" s="32"/>
      <c r="CF6" s="32"/>
      <c r="CG6" s="32"/>
      <c r="CH6" s="32"/>
      <c r="CI6" s="32"/>
      <c r="CJ6" s="32"/>
      <c r="CK6" s="32"/>
      <c r="CL6" s="32"/>
      <c r="CM6" s="32"/>
      <c r="CN6" s="32"/>
      <c r="CO6" s="32"/>
      <c r="CP6" s="32"/>
      <c r="CQ6" s="32"/>
      <c r="CR6" s="32"/>
      <c r="CS6" s="32"/>
      <c r="CT6" s="32"/>
      <c r="CU6" s="32"/>
      <c r="CV6" s="32"/>
      <c r="CW6" s="32"/>
      <c r="CX6" s="32"/>
      <c r="CY6" s="32"/>
      <c r="CZ6" s="32"/>
      <c r="DA6" s="32"/>
      <c r="DB6" s="32"/>
      <c r="DC6" s="32"/>
      <c r="DD6" s="32"/>
      <c r="DE6" s="32"/>
      <c r="DF6" s="32"/>
      <c r="DG6" s="32"/>
      <c r="DH6" s="32"/>
      <c r="DI6" s="32"/>
      <c r="DJ6" s="32"/>
      <c r="DK6" s="32"/>
      <c r="DL6" s="32"/>
      <c r="DM6" s="32"/>
      <c r="DN6" s="32"/>
      <c r="DO6" s="32"/>
      <c r="DP6" s="32"/>
      <c r="DQ6" s="32"/>
      <c r="DR6" s="32"/>
      <c r="DS6" s="32"/>
      <c r="DT6" s="32"/>
      <c r="DU6" s="32"/>
      <c r="DV6" s="32"/>
      <c r="DW6" s="32"/>
      <c r="DX6" s="32"/>
      <c r="DY6" s="32"/>
      <c r="DZ6" s="32"/>
      <c r="EA6" s="32"/>
      <c r="EB6" s="32"/>
      <c r="EC6" s="32"/>
      <c r="ED6" s="32"/>
      <c r="EE6" s="32"/>
      <c r="EF6" s="32"/>
      <c r="EG6" s="32"/>
      <c r="EH6" s="32"/>
      <c r="EI6" s="32"/>
      <c r="EJ6" s="32"/>
      <c r="EK6" s="32"/>
      <c r="EL6" s="32"/>
      <c r="EM6" s="32"/>
      <c r="EN6" s="32"/>
      <c r="EO6" s="32"/>
      <c r="EP6" s="32"/>
      <c r="EQ6" s="32"/>
      <c r="ER6" s="32"/>
      <c r="ES6" s="32"/>
      <c r="ET6" s="32"/>
      <c r="EU6" s="32"/>
      <c r="EV6" s="32"/>
      <c r="EW6" s="32"/>
      <c r="EX6" s="32"/>
      <c r="EY6" s="32"/>
      <c r="EZ6" s="32"/>
      <c r="FA6" s="32"/>
      <c r="FB6" s="32"/>
      <c r="FC6" s="32"/>
      <c r="FD6" s="32"/>
      <c r="FE6" s="32"/>
      <c r="FF6" s="32"/>
      <c r="FG6" s="32"/>
      <c r="FH6" s="32"/>
      <c r="FI6" s="32"/>
      <c r="FJ6" s="32"/>
      <c r="FK6" s="32"/>
      <c r="FL6" s="32"/>
      <c r="FM6" s="32"/>
      <c r="FN6" s="32"/>
      <c r="FO6" s="32"/>
      <c r="FP6" s="32"/>
      <c r="FQ6" s="32"/>
      <c r="FR6" s="32"/>
      <c r="FS6" s="32"/>
      <c r="FT6" s="32"/>
      <c r="FU6" s="32"/>
      <c r="FV6" s="32"/>
      <c r="FW6" s="32"/>
      <c r="FX6" s="32"/>
      <c r="FY6" s="32"/>
      <c r="FZ6" s="32"/>
      <c r="GA6" s="32"/>
      <c r="GB6" s="32"/>
      <c r="GC6" s="32"/>
      <c r="GD6" s="32"/>
      <c r="GE6" s="32"/>
      <c r="GF6" s="32"/>
      <c r="GG6" s="32"/>
      <c r="GH6" s="32"/>
      <c r="GI6" s="32"/>
      <c r="GJ6" s="32"/>
      <c r="GK6" s="32"/>
      <c r="GL6" s="32"/>
      <c r="GM6" s="32"/>
      <c r="GN6" s="32"/>
      <c r="GO6" s="32"/>
      <c r="GP6" s="32"/>
      <c r="GQ6" s="32"/>
      <c r="GR6" s="32"/>
      <c r="GS6" s="32"/>
      <c r="GT6" s="32"/>
      <c r="GU6" s="32"/>
      <c r="GV6" s="32"/>
      <c r="GW6" s="32"/>
      <c r="GX6" s="32"/>
      <c r="GY6" s="32"/>
      <c r="GZ6" s="32"/>
      <c r="HA6" s="32"/>
      <c r="HB6" s="32"/>
      <c r="HC6" s="32"/>
      <c r="HD6" s="32"/>
      <c r="HE6" s="32"/>
      <c r="HF6" s="32"/>
      <c r="HG6" s="32"/>
      <c r="HH6" s="32"/>
      <c r="HI6" s="32"/>
      <c r="HJ6" s="32"/>
      <c r="HK6" s="32"/>
      <c r="HL6" s="32"/>
      <c r="HM6" s="32"/>
      <c r="HN6" s="32"/>
      <c r="HO6" s="32"/>
      <c r="HP6" s="32"/>
      <c r="HQ6" s="32"/>
      <c r="HR6" s="32"/>
      <c r="HS6" s="32"/>
      <c r="HT6" s="32"/>
      <c r="HU6" s="32"/>
      <c r="HV6" s="32"/>
      <c r="HW6" s="32"/>
      <c r="HX6" s="32"/>
      <c r="HY6" s="32"/>
      <c r="HZ6" s="32"/>
      <c r="IA6" s="32"/>
      <c r="IB6" s="32"/>
      <c r="IC6" s="32"/>
      <c r="ID6" s="32"/>
      <c r="IE6" s="32"/>
      <c r="IF6" s="32"/>
      <c r="IG6" s="32"/>
      <c r="IH6" s="32"/>
      <c r="II6" s="32"/>
      <c r="IJ6" s="32"/>
      <c r="IK6" s="32"/>
      <c r="IL6" s="32"/>
      <c r="IM6" s="32"/>
      <c r="IN6" s="32"/>
      <c r="IO6" s="32"/>
      <c r="IP6" s="32"/>
      <c r="IQ6" s="32"/>
      <c r="IR6" s="32"/>
    </row>
    <row r="7" spans="1:252" s="1" customFormat="1" ht="15.6" customHeight="1">
      <c r="A7" s="1578"/>
      <c r="B7" s="1578"/>
      <c r="C7" s="1582"/>
      <c r="D7" s="468">
        <v>2</v>
      </c>
      <c r="E7" s="126" t="s">
        <v>113</v>
      </c>
      <c r="F7" s="468"/>
      <c r="G7" s="468"/>
      <c r="H7" s="91">
        <v>2</v>
      </c>
      <c r="I7" s="91">
        <v>2</v>
      </c>
      <c r="J7" s="468"/>
      <c r="K7" s="468"/>
      <c r="L7" s="433" t="s">
        <v>197</v>
      </c>
      <c r="M7" s="468"/>
      <c r="N7" s="468">
        <f t="shared" ref="N7:N9" si="0">F7*16+G7*16+H7*16+I7*16+J7*16+K7*19</f>
        <v>64</v>
      </c>
      <c r="O7" s="468">
        <f>INT(N7/16)+IF(MOD(N7,16)&gt;9,1,0)</f>
        <v>4</v>
      </c>
      <c r="P7" s="1528"/>
      <c r="Q7" s="1530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  <c r="BU7" s="32"/>
      <c r="BV7" s="32"/>
      <c r="BW7" s="32"/>
      <c r="BX7" s="32"/>
      <c r="BY7" s="32"/>
      <c r="BZ7" s="32"/>
      <c r="CA7" s="32"/>
      <c r="CB7" s="32"/>
      <c r="CC7" s="32"/>
      <c r="CD7" s="32"/>
      <c r="CE7" s="32"/>
      <c r="CF7" s="32"/>
      <c r="CG7" s="32"/>
      <c r="CH7" s="32"/>
      <c r="CI7" s="32"/>
      <c r="CJ7" s="32"/>
      <c r="CK7" s="32"/>
      <c r="CL7" s="32"/>
      <c r="CM7" s="32"/>
      <c r="CN7" s="32"/>
      <c r="CO7" s="32"/>
      <c r="CP7" s="32"/>
      <c r="CQ7" s="32"/>
      <c r="CR7" s="32"/>
      <c r="CS7" s="32"/>
      <c r="CT7" s="32"/>
      <c r="CU7" s="32"/>
      <c r="CV7" s="32"/>
      <c r="CW7" s="32"/>
      <c r="CX7" s="32"/>
      <c r="CY7" s="32"/>
      <c r="CZ7" s="32"/>
      <c r="DA7" s="32"/>
      <c r="DB7" s="32"/>
      <c r="DC7" s="32"/>
      <c r="DD7" s="32"/>
      <c r="DE7" s="32"/>
      <c r="DF7" s="32"/>
      <c r="DG7" s="32"/>
      <c r="DH7" s="32"/>
      <c r="DI7" s="32"/>
      <c r="DJ7" s="32"/>
      <c r="DK7" s="32"/>
      <c r="DL7" s="32"/>
      <c r="DM7" s="32"/>
      <c r="DN7" s="32"/>
      <c r="DO7" s="32"/>
      <c r="DP7" s="32"/>
      <c r="DQ7" s="32"/>
      <c r="DR7" s="32"/>
      <c r="DS7" s="32"/>
      <c r="DT7" s="32"/>
      <c r="DU7" s="32"/>
      <c r="DV7" s="32"/>
      <c r="DW7" s="32"/>
      <c r="DX7" s="32"/>
      <c r="DY7" s="32"/>
      <c r="DZ7" s="32"/>
      <c r="EA7" s="32"/>
      <c r="EB7" s="32"/>
      <c r="EC7" s="32"/>
      <c r="ED7" s="32"/>
      <c r="EE7" s="32"/>
      <c r="EF7" s="32"/>
      <c r="EG7" s="32"/>
      <c r="EH7" s="32"/>
      <c r="EI7" s="32"/>
      <c r="EJ7" s="32"/>
      <c r="EK7" s="32"/>
      <c r="EL7" s="32"/>
      <c r="EM7" s="32"/>
      <c r="EN7" s="32"/>
      <c r="EO7" s="32"/>
      <c r="EP7" s="32"/>
      <c r="EQ7" s="32"/>
      <c r="ER7" s="32"/>
      <c r="ES7" s="32"/>
      <c r="ET7" s="32"/>
      <c r="EU7" s="32"/>
      <c r="EV7" s="32"/>
      <c r="EW7" s="32"/>
      <c r="EX7" s="32"/>
      <c r="EY7" s="32"/>
      <c r="EZ7" s="32"/>
      <c r="FA7" s="32"/>
      <c r="FB7" s="32"/>
      <c r="FC7" s="32"/>
      <c r="FD7" s="32"/>
      <c r="FE7" s="32"/>
      <c r="FF7" s="32"/>
      <c r="FG7" s="32"/>
      <c r="FH7" s="32"/>
      <c r="FI7" s="32"/>
      <c r="FJ7" s="32"/>
      <c r="FK7" s="32"/>
      <c r="FL7" s="32"/>
      <c r="FM7" s="32"/>
      <c r="FN7" s="32"/>
      <c r="FO7" s="32"/>
      <c r="FP7" s="32"/>
      <c r="FQ7" s="32"/>
      <c r="FR7" s="32"/>
      <c r="FS7" s="32"/>
      <c r="FT7" s="32"/>
      <c r="FU7" s="32"/>
      <c r="FV7" s="32"/>
      <c r="FW7" s="32"/>
      <c r="FX7" s="32"/>
      <c r="FY7" s="32"/>
      <c r="FZ7" s="32"/>
      <c r="GA7" s="32"/>
      <c r="GB7" s="32"/>
      <c r="GC7" s="32"/>
      <c r="GD7" s="32"/>
      <c r="GE7" s="32"/>
      <c r="GF7" s="32"/>
      <c r="GG7" s="32"/>
      <c r="GH7" s="32"/>
      <c r="GI7" s="32"/>
      <c r="GJ7" s="32"/>
      <c r="GK7" s="32"/>
      <c r="GL7" s="32"/>
      <c r="GM7" s="32"/>
      <c r="GN7" s="32"/>
      <c r="GO7" s="32"/>
      <c r="GP7" s="32"/>
      <c r="GQ7" s="32"/>
      <c r="GR7" s="32"/>
      <c r="GS7" s="32"/>
      <c r="GT7" s="32"/>
      <c r="GU7" s="32"/>
      <c r="GV7" s="32"/>
      <c r="GW7" s="32"/>
      <c r="GX7" s="32"/>
      <c r="GY7" s="32"/>
      <c r="GZ7" s="32"/>
      <c r="HA7" s="32"/>
      <c r="HB7" s="32"/>
      <c r="HC7" s="32"/>
      <c r="HD7" s="32"/>
      <c r="HE7" s="32"/>
      <c r="HF7" s="32"/>
      <c r="HG7" s="32"/>
      <c r="HH7" s="32"/>
      <c r="HI7" s="32"/>
      <c r="HJ7" s="32"/>
      <c r="HK7" s="32"/>
      <c r="HL7" s="32"/>
      <c r="HM7" s="32"/>
      <c r="HN7" s="32"/>
      <c r="HO7" s="32"/>
      <c r="HP7" s="32"/>
      <c r="HQ7" s="32"/>
      <c r="HR7" s="32"/>
      <c r="HS7" s="32"/>
      <c r="HT7" s="32"/>
      <c r="HU7" s="32"/>
      <c r="HV7" s="32"/>
      <c r="HW7" s="32"/>
      <c r="HX7" s="32"/>
      <c r="HY7" s="32"/>
      <c r="HZ7" s="32"/>
      <c r="IA7" s="32"/>
      <c r="IB7" s="32"/>
      <c r="IC7" s="32"/>
      <c r="ID7" s="32"/>
      <c r="IE7" s="32"/>
      <c r="IF7" s="32"/>
      <c r="IG7" s="32"/>
      <c r="IH7" s="32"/>
      <c r="II7" s="32"/>
      <c r="IJ7" s="32"/>
      <c r="IK7" s="32"/>
      <c r="IL7" s="32"/>
      <c r="IM7" s="32"/>
      <c r="IN7" s="32"/>
      <c r="IO7" s="32"/>
      <c r="IP7" s="32"/>
      <c r="IQ7" s="32"/>
      <c r="IR7" s="32"/>
    </row>
    <row r="8" spans="1:252" s="1" customFormat="1" ht="15.6" customHeight="1">
      <c r="A8" s="1578"/>
      <c r="B8" s="1578"/>
      <c r="C8" s="1582"/>
      <c r="D8" s="468">
        <v>3</v>
      </c>
      <c r="E8" s="127" t="s">
        <v>114</v>
      </c>
      <c r="F8" s="91">
        <v>2</v>
      </c>
      <c r="G8" s="91">
        <v>2</v>
      </c>
      <c r="H8" s="91"/>
      <c r="I8" s="91"/>
      <c r="J8" s="467"/>
      <c r="K8" s="467"/>
      <c r="L8" s="433" t="s">
        <v>197</v>
      </c>
      <c r="M8" s="91"/>
      <c r="N8" s="468">
        <f t="shared" si="0"/>
        <v>64</v>
      </c>
      <c r="O8" s="468">
        <f>INT(N8/16)+IF(MOD(N8,16)&gt;9,1,0)</f>
        <v>4</v>
      </c>
      <c r="P8" s="1528"/>
      <c r="Q8" s="1530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  <c r="BU8" s="32"/>
      <c r="BV8" s="32"/>
      <c r="BW8" s="32"/>
      <c r="BX8" s="32"/>
      <c r="BY8" s="32"/>
      <c r="BZ8" s="32"/>
      <c r="CA8" s="32"/>
      <c r="CB8" s="32"/>
      <c r="CC8" s="32"/>
      <c r="CD8" s="32"/>
      <c r="CE8" s="32"/>
      <c r="CF8" s="32"/>
      <c r="CG8" s="32"/>
      <c r="CH8" s="32"/>
      <c r="CI8" s="32"/>
      <c r="CJ8" s="32"/>
      <c r="CK8" s="32"/>
      <c r="CL8" s="32"/>
      <c r="CM8" s="32"/>
      <c r="CN8" s="32"/>
      <c r="CO8" s="32"/>
      <c r="CP8" s="32"/>
      <c r="CQ8" s="32"/>
      <c r="CR8" s="32"/>
      <c r="CS8" s="32"/>
      <c r="CT8" s="32"/>
      <c r="CU8" s="32"/>
      <c r="CV8" s="32"/>
      <c r="CW8" s="32"/>
      <c r="CX8" s="32"/>
      <c r="CY8" s="32"/>
      <c r="CZ8" s="32"/>
      <c r="DA8" s="32"/>
      <c r="DB8" s="32"/>
      <c r="DC8" s="32"/>
      <c r="DD8" s="32"/>
      <c r="DE8" s="32"/>
      <c r="DF8" s="32"/>
      <c r="DG8" s="32"/>
      <c r="DH8" s="32"/>
      <c r="DI8" s="32"/>
      <c r="DJ8" s="32"/>
      <c r="DK8" s="32"/>
      <c r="DL8" s="32"/>
      <c r="DM8" s="32"/>
      <c r="DN8" s="32"/>
      <c r="DO8" s="32"/>
      <c r="DP8" s="32"/>
      <c r="DQ8" s="32"/>
      <c r="DR8" s="32"/>
      <c r="DS8" s="32"/>
      <c r="DT8" s="32"/>
      <c r="DU8" s="32"/>
      <c r="DV8" s="32"/>
      <c r="DW8" s="32"/>
      <c r="DX8" s="32"/>
      <c r="DY8" s="32"/>
      <c r="DZ8" s="32"/>
      <c r="EA8" s="32"/>
      <c r="EB8" s="32"/>
      <c r="EC8" s="32"/>
      <c r="ED8" s="32"/>
      <c r="EE8" s="32"/>
      <c r="EF8" s="32"/>
      <c r="EG8" s="32"/>
      <c r="EH8" s="32"/>
      <c r="EI8" s="32"/>
      <c r="EJ8" s="32"/>
      <c r="EK8" s="32"/>
      <c r="EL8" s="32"/>
      <c r="EM8" s="32"/>
      <c r="EN8" s="32"/>
      <c r="EO8" s="32"/>
      <c r="EP8" s="32"/>
      <c r="EQ8" s="32"/>
      <c r="ER8" s="32"/>
      <c r="ES8" s="32"/>
      <c r="ET8" s="32"/>
      <c r="EU8" s="32"/>
      <c r="EV8" s="32"/>
      <c r="EW8" s="32"/>
      <c r="EX8" s="32"/>
      <c r="EY8" s="32"/>
      <c r="EZ8" s="32"/>
      <c r="FA8" s="32"/>
      <c r="FB8" s="32"/>
      <c r="FC8" s="32"/>
      <c r="FD8" s="32"/>
      <c r="FE8" s="32"/>
      <c r="FF8" s="32"/>
      <c r="FG8" s="32"/>
      <c r="FH8" s="32"/>
      <c r="FI8" s="32"/>
      <c r="FJ8" s="32"/>
      <c r="FK8" s="32"/>
      <c r="FL8" s="32"/>
      <c r="FM8" s="32"/>
      <c r="FN8" s="32"/>
      <c r="FO8" s="32"/>
      <c r="FP8" s="32"/>
      <c r="FQ8" s="32"/>
      <c r="FR8" s="32"/>
      <c r="FS8" s="32"/>
      <c r="FT8" s="32"/>
      <c r="FU8" s="32"/>
      <c r="FV8" s="32"/>
      <c r="FW8" s="32"/>
      <c r="FX8" s="32"/>
      <c r="FY8" s="32"/>
      <c r="FZ8" s="32"/>
      <c r="GA8" s="32"/>
      <c r="GB8" s="32"/>
      <c r="GC8" s="32"/>
      <c r="GD8" s="32"/>
      <c r="GE8" s="32"/>
      <c r="GF8" s="32"/>
      <c r="GG8" s="32"/>
      <c r="GH8" s="32"/>
      <c r="GI8" s="32"/>
      <c r="GJ8" s="32"/>
      <c r="GK8" s="32"/>
      <c r="GL8" s="32"/>
      <c r="GM8" s="32"/>
      <c r="GN8" s="32"/>
      <c r="GO8" s="32"/>
      <c r="GP8" s="32"/>
      <c r="GQ8" s="32"/>
      <c r="GR8" s="32"/>
      <c r="GS8" s="32"/>
      <c r="GT8" s="32"/>
      <c r="GU8" s="32"/>
      <c r="GV8" s="32"/>
      <c r="GW8" s="32"/>
      <c r="GX8" s="32"/>
      <c r="GY8" s="32"/>
      <c r="GZ8" s="32"/>
      <c r="HA8" s="32"/>
      <c r="HB8" s="32"/>
      <c r="HC8" s="32"/>
      <c r="HD8" s="32"/>
      <c r="HE8" s="32"/>
      <c r="HF8" s="32"/>
      <c r="HG8" s="32"/>
      <c r="HH8" s="32"/>
      <c r="HI8" s="32"/>
      <c r="HJ8" s="32"/>
      <c r="HK8" s="32"/>
      <c r="HL8" s="32"/>
      <c r="HM8" s="32"/>
      <c r="HN8" s="32"/>
      <c r="HO8" s="32"/>
      <c r="HP8" s="32"/>
      <c r="HQ8" s="32"/>
      <c r="HR8" s="32"/>
      <c r="HS8" s="32"/>
      <c r="HT8" s="32"/>
      <c r="HU8" s="32"/>
      <c r="HV8" s="32"/>
      <c r="HW8" s="32"/>
      <c r="HX8" s="32"/>
      <c r="HY8" s="32"/>
      <c r="HZ8" s="32"/>
      <c r="IA8" s="32"/>
      <c r="IB8" s="32"/>
      <c r="IC8" s="32"/>
      <c r="ID8" s="32"/>
      <c r="IE8" s="32"/>
      <c r="IF8" s="32"/>
      <c r="IG8" s="32"/>
      <c r="IH8" s="32"/>
      <c r="II8" s="32"/>
      <c r="IJ8" s="32"/>
      <c r="IK8" s="32"/>
      <c r="IL8" s="32"/>
      <c r="IM8" s="32"/>
      <c r="IN8" s="32"/>
      <c r="IO8" s="32"/>
      <c r="IP8" s="32"/>
      <c r="IQ8" s="32"/>
      <c r="IR8" s="32"/>
    </row>
    <row r="9" spans="1:252" s="1" customFormat="1" ht="15.6" customHeight="1">
      <c r="A9" s="1578"/>
      <c r="B9" s="1578"/>
      <c r="C9" s="1582"/>
      <c r="D9" s="468">
        <v>4</v>
      </c>
      <c r="E9" s="127" t="s">
        <v>115</v>
      </c>
      <c r="F9" s="468"/>
      <c r="G9" s="468"/>
      <c r="H9" s="468"/>
      <c r="I9" s="76"/>
      <c r="J9" s="76">
        <v>2</v>
      </c>
      <c r="K9" s="468"/>
      <c r="L9" s="433" t="s">
        <v>197</v>
      </c>
      <c r="M9" s="468"/>
      <c r="N9" s="468">
        <f t="shared" si="0"/>
        <v>32</v>
      </c>
      <c r="O9" s="468">
        <f>INT(N9/16)+IF(MOD(N9,16)&gt;9,1,0)</f>
        <v>2</v>
      </c>
      <c r="P9" s="1528"/>
      <c r="Q9" s="1530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2"/>
      <c r="CD9" s="32"/>
      <c r="CE9" s="32"/>
      <c r="CF9" s="32"/>
      <c r="CG9" s="32"/>
      <c r="CH9" s="32"/>
      <c r="CI9" s="32"/>
      <c r="CJ9" s="32"/>
      <c r="CK9" s="32"/>
      <c r="CL9" s="32"/>
      <c r="CM9" s="32"/>
      <c r="CN9" s="32"/>
      <c r="CO9" s="32"/>
      <c r="CP9" s="32"/>
      <c r="CQ9" s="32"/>
      <c r="CR9" s="32"/>
      <c r="CS9" s="32"/>
      <c r="CT9" s="32"/>
      <c r="CU9" s="32"/>
      <c r="CV9" s="32"/>
      <c r="CW9" s="32"/>
      <c r="CX9" s="32"/>
      <c r="CY9" s="32"/>
      <c r="CZ9" s="32"/>
      <c r="DA9" s="32"/>
      <c r="DB9" s="32"/>
      <c r="DC9" s="32"/>
      <c r="DD9" s="32"/>
      <c r="DE9" s="32"/>
      <c r="DF9" s="32"/>
      <c r="DG9" s="32"/>
      <c r="DH9" s="32"/>
      <c r="DI9" s="32"/>
      <c r="DJ9" s="32"/>
      <c r="DK9" s="32"/>
      <c r="DL9" s="32"/>
      <c r="DM9" s="32"/>
      <c r="DN9" s="32"/>
      <c r="DO9" s="32"/>
      <c r="DP9" s="32"/>
      <c r="DQ9" s="32"/>
      <c r="DR9" s="32"/>
      <c r="DS9" s="32"/>
      <c r="DT9" s="32"/>
      <c r="DU9" s="32"/>
      <c r="DV9" s="32"/>
      <c r="DW9" s="32"/>
      <c r="DX9" s="32"/>
      <c r="DY9" s="32"/>
      <c r="DZ9" s="32"/>
      <c r="EA9" s="32"/>
      <c r="EB9" s="32"/>
      <c r="EC9" s="32"/>
      <c r="ED9" s="32"/>
      <c r="EE9" s="32"/>
      <c r="EF9" s="32"/>
      <c r="EG9" s="32"/>
      <c r="EH9" s="32"/>
      <c r="EI9" s="32"/>
      <c r="EJ9" s="32"/>
      <c r="EK9" s="32"/>
      <c r="EL9" s="32"/>
      <c r="EM9" s="32"/>
      <c r="EN9" s="32"/>
      <c r="EO9" s="32"/>
      <c r="EP9" s="32"/>
      <c r="EQ9" s="32"/>
      <c r="ER9" s="32"/>
      <c r="ES9" s="32"/>
      <c r="ET9" s="32"/>
      <c r="EU9" s="32"/>
      <c r="EV9" s="32"/>
      <c r="EW9" s="32"/>
      <c r="EX9" s="32"/>
      <c r="EY9" s="32"/>
      <c r="EZ9" s="32"/>
      <c r="FA9" s="32"/>
      <c r="FB9" s="32"/>
      <c r="FC9" s="32"/>
      <c r="FD9" s="32"/>
      <c r="FE9" s="32"/>
      <c r="FF9" s="32"/>
      <c r="FG9" s="32"/>
      <c r="FH9" s="32"/>
      <c r="FI9" s="32"/>
      <c r="FJ9" s="32"/>
      <c r="FK9" s="32"/>
      <c r="FL9" s="32"/>
      <c r="FM9" s="32"/>
      <c r="FN9" s="32"/>
      <c r="FO9" s="32"/>
      <c r="FP9" s="32"/>
      <c r="FQ9" s="32"/>
      <c r="FR9" s="32"/>
      <c r="FS9" s="32"/>
      <c r="FT9" s="32"/>
      <c r="FU9" s="32"/>
      <c r="FV9" s="32"/>
      <c r="FW9" s="32"/>
      <c r="FX9" s="32"/>
      <c r="FY9" s="32"/>
      <c r="FZ9" s="32"/>
      <c r="GA9" s="32"/>
      <c r="GB9" s="32"/>
      <c r="GC9" s="32"/>
      <c r="GD9" s="32"/>
      <c r="GE9" s="32"/>
      <c r="GF9" s="32"/>
      <c r="GG9" s="32"/>
      <c r="GH9" s="32"/>
      <c r="GI9" s="32"/>
      <c r="GJ9" s="32"/>
      <c r="GK9" s="32"/>
      <c r="GL9" s="32"/>
      <c r="GM9" s="32"/>
      <c r="GN9" s="32"/>
      <c r="GO9" s="32"/>
      <c r="GP9" s="32"/>
      <c r="GQ9" s="32"/>
      <c r="GR9" s="32"/>
      <c r="GS9" s="32"/>
      <c r="GT9" s="32"/>
      <c r="GU9" s="32"/>
      <c r="GV9" s="32"/>
      <c r="GW9" s="32"/>
      <c r="GX9" s="32"/>
      <c r="GY9" s="32"/>
      <c r="GZ9" s="32"/>
      <c r="HA9" s="32"/>
      <c r="HB9" s="32"/>
      <c r="HC9" s="32"/>
      <c r="HD9" s="32"/>
      <c r="HE9" s="32"/>
      <c r="HF9" s="32"/>
      <c r="HG9" s="32"/>
      <c r="HH9" s="32"/>
      <c r="HI9" s="32"/>
      <c r="HJ9" s="32"/>
      <c r="HK9" s="32"/>
      <c r="HL9" s="32"/>
      <c r="HM9" s="32"/>
      <c r="HN9" s="32"/>
      <c r="HO9" s="32"/>
      <c r="HP9" s="32"/>
      <c r="HQ9" s="32"/>
      <c r="HR9" s="32"/>
      <c r="HS9" s="32"/>
      <c r="HT9" s="32"/>
      <c r="HU9" s="32"/>
      <c r="HV9" s="32"/>
      <c r="HW9" s="32"/>
      <c r="HX9" s="32"/>
      <c r="HY9" s="32"/>
      <c r="HZ9" s="32"/>
      <c r="IA9" s="32"/>
      <c r="IB9" s="32"/>
      <c r="IC9" s="32"/>
      <c r="ID9" s="32"/>
      <c r="IE9" s="32"/>
      <c r="IF9" s="32"/>
      <c r="IG9" s="32"/>
      <c r="IH9" s="32"/>
      <c r="II9" s="32"/>
      <c r="IJ9" s="32"/>
      <c r="IK9" s="32"/>
      <c r="IL9" s="32"/>
      <c r="IM9" s="32"/>
      <c r="IN9" s="32"/>
      <c r="IO9" s="32"/>
      <c r="IP9" s="32"/>
      <c r="IQ9" s="32"/>
      <c r="IR9" s="32"/>
    </row>
    <row r="10" spans="1:252" s="1" customFormat="1" ht="15.6" customHeight="1">
      <c r="A10" s="1578"/>
      <c r="B10" s="1578"/>
      <c r="C10" s="1582"/>
      <c r="D10" s="468">
        <v>5</v>
      </c>
      <c r="E10" s="127" t="s">
        <v>117</v>
      </c>
      <c r="F10" s="91" t="s">
        <v>25</v>
      </c>
      <c r="G10" s="91" t="s">
        <v>25</v>
      </c>
      <c r="H10" s="468" t="s">
        <v>25</v>
      </c>
      <c r="I10" s="468" t="s">
        <v>25</v>
      </c>
      <c r="J10" s="468" t="s">
        <v>25</v>
      </c>
      <c r="K10" s="468"/>
      <c r="L10" s="468"/>
      <c r="M10" s="433" t="s">
        <v>197</v>
      </c>
      <c r="N10" s="468">
        <v>20</v>
      </c>
      <c r="O10" s="467">
        <v>1</v>
      </c>
      <c r="P10" s="1528"/>
      <c r="Q10" s="1530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2"/>
      <c r="BP10" s="32"/>
      <c r="BQ10" s="32"/>
      <c r="BR10" s="32"/>
      <c r="BS10" s="32"/>
      <c r="BT10" s="32"/>
      <c r="BU10" s="32"/>
      <c r="BV10" s="32"/>
      <c r="BW10" s="32"/>
      <c r="BX10" s="32"/>
      <c r="BY10" s="32"/>
      <c r="BZ10" s="32"/>
      <c r="CA10" s="32"/>
      <c r="CB10" s="32"/>
      <c r="CC10" s="32"/>
      <c r="CD10" s="32"/>
      <c r="CE10" s="32"/>
      <c r="CF10" s="32"/>
      <c r="CG10" s="32"/>
      <c r="CH10" s="32"/>
      <c r="CI10" s="32"/>
      <c r="CJ10" s="32"/>
      <c r="CK10" s="32"/>
      <c r="CL10" s="32"/>
      <c r="CM10" s="32"/>
      <c r="CN10" s="32"/>
      <c r="CO10" s="32"/>
      <c r="CP10" s="32"/>
      <c r="CQ10" s="32"/>
      <c r="CR10" s="32"/>
      <c r="CS10" s="32"/>
      <c r="CT10" s="32"/>
      <c r="CU10" s="32"/>
      <c r="CV10" s="32"/>
      <c r="CW10" s="32"/>
      <c r="CX10" s="32"/>
      <c r="CY10" s="32"/>
      <c r="CZ10" s="32"/>
      <c r="DA10" s="32"/>
      <c r="DB10" s="32"/>
      <c r="DC10" s="32"/>
      <c r="DD10" s="32"/>
      <c r="DE10" s="32"/>
      <c r="DF10" s="32"/>
      <c r="DG10" s="32"/>
      <c r="DH10" s="32"/>
      <c r="DI10" s="32"/>
      <c r="DJ10" s="32"/>
      <c r="DK10" s="32"/>
      <c r="DL10" s="32"/>
      <c r="DM10" s="32"/>
      <c r="DN10" s="32"/>
      <c r="DO10" s="32"/>
      <c r="DP10" s="32"/>
      <c r="DQ10" s="32"/>
      <c r="DR10" s="32"/>
      <c r="DS10" s="32"/>
      <c r="DT10" s="32"/>
      <c r="DU10" s="32"/>
      <c r="DV10" s="32"/>
      <c r="DW10" s="32"/>
      <c r="DX10" s="32"/>
      <c r="DY10" s="32"/>
      <c r="DZ10" s="32"/>
      <c r="EA10" s="32"/>
      <c r="EB10" s="32"/>
      <c r="EC10" s="32"/>
      <c r="ED10" s="32"/>
      <c r="EE10" s="32"/>
      <c r="EF10" s="32"/>
      <c r="EG10" s="32"/>
      <c r="EH10" s="32"/>
      <c r="EI10" s="32"/>
      <c r="EJ10" s="32"/>
      <c r="EK10" s="32"/>
      <c r="EL10" s="32"/>
      <c r="EM10" s="32"/>
      <c r="EN10" s="32"/>
      <c r="EO10" s="32"/>
      <c r="EP10" s="32"/>
      <c r="EQ10" s="32"/>
      <c r="ER10" s="32"/>
      <c r="ES10" s="32"/>
      <c r="ET10" s="32"/>
      <c r="EU10" s="32"/>
      <c r="EV10" s="32"/>
      <c r="EW10" s="32"/>
      <c r="EX10" s="32"/>
      <c r="EY10" s="32"/>
      <c r="EZ10" s="32"/>
      <c r="FA10" s="32"/>
      <c r="FB10" s="32"/>
      <c r="FC10" s="32"/>
      <c r="FD10" s="32"/>
      <c r="FE10" s="32"/>
      <c r="FF10" s="32"/>
      <c r="FG10" s="32"/>
      <c r="FH10" s="32"/>
      <c r="FI10" s="32"/>
      <c r="FJ10" s="32"/>
      <c r="FK10" s="32"/>
      <c r="FL10" s="32"/>
      <c r="FM10" s="32"/>
      <c r="FN10" s="32"/>
      <c r="FO10" s="32"/>
      <c r="FP10" s="32"/>
      <c r="FQ10" s="32"/>
      <c r="FR10" s="32"/>
      <c r="FS10" s="32"/>
      <c r="FT10" s="32"/>
      <c r="FU10" s="32"/>
      <c r="FV10" s="32"/>
      <c r="FW10" s="32"/>
      <c r="FX10" s="32"/>
      <c r="FY10" s="32"/>
      <c r="FZ10" s="32"/>
      <c r="GA10" s="32"/>
      <c r="GB10" s="32"/>
      <c r="GC10" s="32"/>
      <c r="GD10" s="32"/>
      <c r="GE10" s="32"/>
      <c r="GF10" s="32"/>
      <c r="GG10" s="32"/>
      <c r="GH10" s="32"/>
      <c r="GI10" s="32"/>
      <c r="GJ10" s="32"/>
      <c r="GK10" s="32"/>
      <c r="GL10" s="32"/>
      <c r="GM10" s="32"/>
      <c r="GN10" s="32"/>
      <c r="GO10" s="32"/>
      <c r="GP10" s="32"/>
      <c r="GQ10" s="32"/>
      <c r="GR10" s="32"/>
      <c r="GS10" s="32"/>
      <c r="GT10" s="32"/>
      <c r="GU10" s="32"/>
      <c r="GV10" s="32"/>
      <c r="GW10" s="32"/>
      <c r="GX10" s="32"/>
      <c r="GY10" s="32"/>
      <c r="GZ10" s="32"/>
      <c r="HA10" s="32"/>
      <c r="HB10" s="32"/>
      <c r="HC10" s="32"/>
      <c r="HD10" s="32"/>
      <c r="HE10" s="32"/>
      <c r="HF10" s="32"/>
      <c r="HG10" s="32"/>
      <c r="HH10" s="32"/>
      <c r="HI10" s="32"/>
      <c r="HJ10" s="32"/>
      <c r="HK10" s="32"/>
      <c r="HL10" s="32"/>
      <c r="HM10" s="32"/>
      <c r="HN10" s="32"/>
      <c r="HO10" s="32"/>
      <c r="HP10" s="32"/>
      <c r="HQ10" s="32"/>
      <c r="HR10" s="32"/>
      <c r="HS10" s="32"/>
      <c r="HT10" s="32"/>
      <c r="HU10" s="32"/>
      <c r="HV10" s="32"/>
      <c r="HW10" s="32"/>
      <c r="HX10" s="32"/>
      <c r="HY10" s="32"/>
      <c r="HZ10" s="32"/>
      <c r="IA10" s="32"/>
      <c r="IB10" s="32"/>
      <c r="IC10" s="32"/>
      <c r="ID10" s="32"/>
      <c r="IE10" s="32"/>
      <c r="IF10" s="32"/>
      <c r="IG10" s="32"/>
      <c r="IH10" s="32"/>
      <c r="II10" s="32"/>
      <c r="IJ10" s="32"/>
      <c r="IK10" s="32"/>
      <c r="IL10" s="32"/>
      <c r="IM10" s="32"/>
      <c r="IN10" s="32"/>
      <c r="IO10" s="32"/>
      <c r="IP10" s="32"/>
      <c r="IQ10" s="32"/>
      <c r="IR10" s="32"/>
    </row>
    <row r="11" spans="1:252" s="1" customFormat="1" ht="15.6" customHeight="1">
      <c r="A11" s="1578"/>
      <c r="B11" s="1578"/>
      <c r="C11" s="1582"/>
      <c r="D11" s="468">
        <v>6</v>
      </c>
      <c r="E11" s="127" t="s">
        <v>118</v>
      </c>
      <c r="F11" s="468" t="s">
        <v>28</v>
      </c>
      <c r="G11" s="468" t="s">
        <v>28</v>
      </c>
      <c r="H11" s="468" t="s">
        <v>28</v>
      </c>
      <c r="I11" s="468" t="s">
        <v>28</v>
      </c>
      <c r="J11" s="468"/>
      <c r="K11" s="468"/>
      <c r="L11" s="468"/>
      <c r="M11" s="433" t="s">
        <v>197</v>
      </c>
      <c r="N11" s="468">
        <v>24</v>
      </c>
      <c r="O11" s="467">
        <v>1</v>
      </c>
      <c r="P11" s="1528"/>
      <c r="Q11" s="1530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2"/>
      <c r="BP11" s="32"/>
      <c r="BQ11" s="32"/>
      <c r="BR11" s="32"/>
      <c r="BS11" s="32"/>
      <c r="BT11" s="32"/>
      <c r="BU11" s="32"/>
      <c r="BV11" s="32"/>
      <c r="BW11" s="32"/>
      <c r="BX11" s="32"/>
      <c r="BY11" s="32"/>
      <c r="BZ11" s="32"/>
      <c r="CA11" s="32"/>
      <c r="CB11" s="32"/>
      <c r="CC11" s="32"/>
      <c r="CD11" s="32"/>
      <c r="CE11" s="32"/>
      <c r="CF11" s="32"/>
      <c r="CG11" s="32"/>
      <c r="CH11" s="32"/>
      <c r="CI11" s="32"/>
      <c r="CJ11" s="32"/>
      <c r="CK11" s="32"/>
      <c r="CL11" s="32"/>
      <c r="CM11" s="32"/>
      <c r="CN11" s="32"/>
      <c r="CO11" s="32"/>
      <c r="CP11" s="32"/>
      <c r="CQ11" s="32"/>
      <c r="CR11" s="32"/>
      <c r="CS11" s="32"/>
      <c r="CT11" s="32"/>
      <c r="CU11" s="32"/>
      <c r="CV11" s="32"/>
      <c r="CW11" s="32"/>
      <c r="CX11" s="32"/>
      <c r="CY11" s="32"/>
      <c r="CZ11" s="32"/>
      <c r="DA11" s="32"/>
      <c r="DB11" s="32"/>
      <c r="DC11" s="32"/>
      <c r="DD11" s="32"/>
      <c r="DE11" s="32"/>
      <c r="DF11" s="32"/>
      <c r="DG11" s="32"/>
      <c r="DH11" s="32"/>
      <c r="DI11" s="32"/>
      <c r="DJ11" s="32"/>
      <c r="DK11" s="32"/>
      <c r="DL11" s="32"/>
      <c r="DM11" s="32"/>
      <c r="DN11" s="32"/>
      <c r="DO11" s="32"/>
      <c r="DP11" s="32"/>
      <c r="DQ11" s="32"/>
      <c r="DR11" s="32"/>
      <c r="DS11" s="32"/>
      <c r="DT11" s="32"/>
      <c r="DU11" s="32"/>
      <c r="DV11" s="32"/>
      <c r="DW11" s="32"/>
      <c r="DX11" s="32"/>
      <c r="DY11" s="32"/>
      <c r="DZ11" s="32"/>
      <c r="EA11" s="32"/>
      <c r="EB11" s="32"/>
      <c r="EC11" s="32"/>
      <c r="ED11" s="32"/>
      <c r="EE11" s="32"/>
      <c r="EF11" s="32"/>
      <c r="EG11" s="32"/>
      <c r="EH11" s="32"/>
      <c r="EI11" s="32"/>
      <c r="EJ11" s="32"/>
      <c r="EK11" s="32"/>
      <c r="EL11" s="32"/>
      <c r="EM11" s="32"/>
      <c r="EN11" s="32"/>
      <c r="EO11" s="32"/>
      <c r="EP11" s="32"/>
      <c r="EQ11" s="32"/>
      <c r="ER11" s="32"/>
      <c r="ES11" s="32"/>
      <c r="ET11" s="32"/>
      <c r="EU11" s="32"/>
      <c r="EV11" s="32"/>
      <c r="EW11" s="32"/>
      <c r="EX11" s="32"/>
      <c r="EY11" s="32"/>
      <c r="EZ11" s="32"/>
      <c r="FA11" s="32"/>
      <c r="FB11" s="32"/>
      <c r="FC11" s="32"/>
      <c r="FD11" s="32"/>
      <c r="FE11" s="32"/>
      <c r="FF11" s="32"/>
      <c r="FG11" s="32"/>
      <c r="FH11" s="32"/>
      <c r="FI11" s="32"/>
      <c r="FJ11" s="32"/>
      <c r="FK11" s="32"/>
      <c r="FL11" s="32"/>
      <c r="FM11" s="32"/>
      <c r="FN11" s="32"/>
      <c r="FO11" s="32"/>
      <c r="FP11" s="32"/>
      <c r="FQ11" s="32"/>
      <c r="FR11" s="32"/>
      <c r="FS11" s="32"/>
      <c r="FT11" s="32"/>
      <c r="FU11" s="32"/>
      <c r="FV11" s="32"/>
      <c r="FW11" s="32"/>
      <c r="FX11" s="32"/>
      <c r="FY11" s="32"/>
      <c r="FZ11" s="32"/>
      <c r="GA11" s="32"/>
      <c r="GB11" s="32"/>
      <c r="GC11" s="32"/>
      <c r="GD11" s="32"/>
      <c r="GE11" s="32"/>
      <c r="GF11" s="32"/>
      <c r="GG11" s="32"/>
      <c r="GH11" s="32"/>
      <c r="GI11" s="32"/>
      <c r="GJ11" s="32"/>
      <c r="GK11" s="32"/>
      <c r="GL11" s="32"/>
      <c r="GM11" s="32"/>
      <c r="GN11" s="32"/>
      <c r="GO11" s="32"/>
      <c r="GP11" s="32"/>
      <c r="GQ11" s="32"/>
      <c r="GR11" s="32"/>
      <c r="GS11" s="32"/>
      <c r="GT11" s="32"/>
      <c r="GU11" s="32"/>
      <c r="GV11" s="32"/>
      <c r="GW11" s="32"/>
      <c r="GX11" s="32"/>
      <c r="GY11" s="32"/>
      <c r="GZ11" s="32"/>
      <c r="HA11" s="32"/>
      <c r="HB11" s="32"/>
      <c r="HC11" s="32"/>
      <c r="HD11" s="32"/>
      <c r="HE11" s="32"/>
      <c r="HF11" s="32"/>
      <c r="HG11" s="32"/>
      <c r="HH11" s="32"/>
      <c r="HI11" s="32"/>
      <c r="HJ11" s="32"/>
      <c r="HK11" s="32"/>
      <c r="HL11" s="32"/>
      <c r="HM11" s="32"/>
      <c r="HN11" s="32"/>
      <c r="HO11" s="32"/>
      <c r="HP11" s="32"/>
      <c r="HQ11" s="32"/>
      <c r="HR11" s="32"/>
      <c r="HS11" s="32"/>
      <c r="HT11" s="32"/>
      <c r="HU11" s="32"/>
      <c r="HV11" s="32"/>
      <c r="HW11" s="32"/>
      <c r="HX11" s="32"/>
      <c r="HY11" s="32"/>
      <c r="HZ11" s="32"/>
      <c r="IA11" s="32"/>
      <c r="IB11" s="32"/>
      <c r="IC11" s="32"/>
      <c r="ID11" s="32"/>
      <c r="IE11" s="32"/>
      <c r="IF11" s="32"/>
      <c r="IG11" s="32"/>
      <c r="IH11" s="32"/>
      <c r="II11" s="32"/>
      <c r="IJ11" s="32"/>
      <c r="IK11" s="32"/>
      <c r="IL11" s="32"/>
      <c r="IM11" s="32"/>
      <c r="IN11" s="32"/>
      <c r="IO11" s="32"/>
      <c r="IP11" s="32"/>
      <c r="IQ11" s="32"/>
      <c r="IR11" s="32"/>
    </row>
    <row r="12" spans="1:252" s="1" customFormat="1" ht="15.6" customHeight="1">
      <c r="A12" s="1578"/>
      <c r="B12" s="1578"/>
      <c r="C12" s="1582"/>
      <c r="D12" s="468">
        <v>7</v>
      </c>
      <c r="E12" s="128" t="s">
        <v>119</v>
      </c>
      <c r="F12" s="468" t="s">
        <v>30</v>
      </c>
      <c r="G12" s="468"/>
      <c r="H12" s="468"/>
      <c r="I12" s="468"/>
      <c r="J12" s="468" t="s">
        <v>25</v>
      </c>
      <c r="K12" s="468"/>
      <c r="L12" s="468"/>
      <c r="M12" s="433" t="s">
        <v>197</v>
      </c>
      <c r="N12" s="468">
        <v>12</v>
      </c>
      <c r="O12" s="467">
        <v>1</v>
      </c>
      <c r="P12" s="1528"/>
      <c r="Q12" s="1530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32"/>
      <c r="BB12" s="32"/>
      <c r="BC12" s="32"/>
      <c r="BD12" s="32"/>
      <c r="BE12" s="32"/>
      <c r="BF12" s="32"/>
      <c r="BG12" s="32"/>
      <c r="BH12" s="32"/>
      <c r="BI12" s="32"/>
      <c r="BJ12" s="32"/>
      <c r="BK12" s="32"/>
      <c r="BL12" s="32"/>
      <c r="BM12" s="32"/>
      <c r="BN12" s="32"/>
      <c r="BO12" s="32"/>
      <c r="BP12" s="32"/>
      <c r="BQ12" s="32"/>
      <c r="BR12" s="32"/>
      <c r="BS12" s="32"/>
      <c r="BT12" s="32"/>
      <c r="BU12" s="32"/>
      <c r="BV12" s="32"/>
      <c r="BW12" s="32"/>
      <c r="BX12" s="32"/>
      <c r="BY12" s="32"/>
      <c r="BZ12" s="32"/>
      <c r="CA12" s="32"/>
      <c r="CB12" s="32"/>
      <c r="CC12" s="32"/>
      <c r="CD12" s="32"/>
      <c r="CE12" s="32"/>
      <c r="CF12" s="32"/>
      <c r="CG12" s="32"/>
      <c r="CH12" s="32"/>
      <c r="CI12" s="32"/>
      <c r="CJ12" s="32"/>
      <c r="CK12" s="32"/>
      <c r="CL12" s="32"/>
      <c r="CM12" s="32"/>
      <c r="CN12" s="32"/>
      <c r="CO12" s="32"/>
      <c r="CP12" s="32"/>
      <c r="CQ12" s="32"/>
      <c r="CR12" s="32"/>
      <c r="CS12" s="32"/>
      <c r="CT12" s="32"/>
      <c r="CU12" s="32"/>
      <c r="CV12" s="32"/>
      <c r="CW12" s="32"/>
      <c r="CX12" s="32"/>
      <c r="CY12" s="32"/>
      <c r="CZ12" s="32"/>
      <c r="DA12" s="32"/>
      <c r="DB12" s="32"/>
      <c r="DC12" s="32"/>
      <c r="DD12" s="32"/>
      <c r="DE12" s="32"/>
      <c r="DF12" s="32"/>
      <c r="DG12" s="32"/>
      <c r="DH12" s="32"/>
      <c r="DI12" s="32"/>
      <c r="DJ12" s="32"/>
      <c r="DK12" s="32"/>
      <c r="DL12" s="32"/>
      <c r="DM12" s="32"/>
      <c r="DN12" s="32"/>
      <c r="DO12" s="32"/>
      <c r="DP12" s="32"/>
      <c r="DQ12" s="32"/>
      <c r="DR12" s="32"/>
      <c r="DS12" s="32"/>
      <c r="DT12" s="32"/>
      <c r="DU12" s="32"/>
      <c r="DV12" s="32"/>
      <c r="DW12" s="32"/>
      <c r="DX12" s="32"/>
      <c r="DY12" s="32"/>
      <c r="DZ12" s="32"/>
      <c r="EA12" s="32"/>
      <c r="EB12" s="32"/>
      <c r="EC12" s="32"/>
      <c r="ED12" s="32"/>
      <c r="EE12" s="32"/>
      <c r="EF12" s="32"/>
      <c r="EG12" s="32"/>
      <c r="EH12" s="32"/>
      <c r="EI12" s="32"/>
      <c r="EJ12" s="32"/>
      <c r="EK12" s="32"/>
      <c r="EL12" s="32"/>
      <c r="EM12" s="32"/>
      <c r="EN12" s="32"/>
      <c r="EO12" s="32"/>
      <c r="EP12" s="32"/>
      <c r="EQ12" s="32"/>
      <c r="ER12" s="32"/>
      <c r="ES12" s="32"/>
      <c r="ET12" s="32"/>
      <c r="EU12" s="32"/>
      <c r="EV12" s="32"/>
      <c r="EW12" s="32"/>
      <c r="EX12" s="32"/>
      <c r="EY12" s="32"/>
      <c r="EZ12" s="32"/>
      <c r="FA12" s="32"/>
      <c r="FB12" s="32"/>
      <c r="FC12" s="32"/>
      <c r="FD12" s="32"/>
      <c r="FE12" s="32"/>
      <c r="FF12" s="32"/>
      <c r="FG12" s="32"/>
      <c r="FH12" s="32"/>
      <c r="FI12" s="32"/>
      <c r="FJ12" s="32"/>
      <c r="FK12" s="32"/>
      <c r="FL12" s="32"/>
      <c r="FM12" s="32"/>
      <c r="FN12" s="32"/>
      <c r="FO12" s="32"/>
      <c r="FP12" s="32"/>
      <c r="FQ12" s="32"/>
      <c r="FR12" s="32"/>
      <c r="FS12" s="32"/>
      <c r="FT12" s="32"/>
      <c r="FU12" s="32"/>
      <c r="FV12" s="32"/>
      <c r="FW12" s="32"/>
      <c r="FX12" s="32"/>
      <c r="FY12" s="32"/>
      <c r="FZ12" s="32"/>
      <c r="GA12" s="32"/>
      <c r="GB12" s="32"/>
      <c r="GC12" s="32"/>
      <c r="GD12" s="32"/>
      <c r="GE12" s="32"/>
      <c r="GF12" s="32"/>
      <c r="GG12" s="32"/>
      <c r="GH12" s="32"/>
      <c r="GI12" s="32"/>
      <c r="GJ12" s="32"/>
      <c r="GK12" s="32"/>
      <c r="GL12" s="32"/>
      <c r="GM12" s="32"/>
      <c r="GN12" s="32"/>
      <c r="GO12" s="32"/>
      <c r="GP12" s="32"/>
      <c r="GQ12" s="32"/>
      <c r="GR12" s="32"/>
      <c r="GS12" s="32"/>
      <c r="GT12" s="32"/>
      <c r="GU12" s="32"/>
      <c r="GV12" s="32"/>
      <c r="GW12" s="32"/>
      <c r="GX12" s="32"/>
      <c r="GY12" s="32"/>
      <c r="GZ12" s="32"/>
      <c r="HA12" s="32"/>
      <c r="HB12" s="32"/>
      <c r="HC12" s="32"/>
      <c r="HD12" s="32"/>
      <c r="HE12" s="32"/>
      <c r="HF12" s="32"/>
      <c r="HG12" s="32"/>
      <c r="HH12" s="32"/>
      <c r="HI12" s="32"/>
      <c r="HJ12" s="32"/>
      <c r="HK12" s="32"/>
      <c r="HL12" s="32"/>
      <c r="HM12" s="32"/>
      <c r="HN12" s="32"/>
      <c r="HO12" s="32"/>
      <c r="HP12" s="32"/>
      <c r="HQ12" s="32"/>
      <c r="HR12" s="32"/>
      <c r="HS12" s="32"/>
      <c r="HT12" s="32"/>
      <c r="HU12" s="32"/>
      <c r="HV12" s="32"/>
      <c r="HW12" s="32"/>
      <c r="HX12" s="32"/>
      <c r="HY12" s="32"/>
      <c r="HZ12" s="32"/>
      <c r="IA12" s="32"/>
      <c r="IB12" s="32"/>
      <c r="IC12" s="32"/>
      <c r="ID12" s="32"/>
      <c r="IE12" s="32"/>
      <c r="IF12" s="32"/>
      <c r="IG12" s="32"/>
      <c r="IH12" s="32"/>
      <c r="II12" s="32"/>
      <c r="IJ12" s="32"/>
      <c r="IK12" s="32"/>
      <c r="IL12" s="32"/>
      <c r="IM12" s="32"/>
      <c r="IN12" s="32"/>
      <c r="IO12" s="32"/>
      <c r="IP12" s="32"/>
      <c r="IQ12" s="32"/>
      <c r="IR12" s="32"/>
    </row>
    <row r="13" spans="1:252" s="1" customFormat="1" ht="15.6" customHeight="1">
      <c r="A13" s="1578"/>
      <c r="B13" s="1578"/>
      <c r="C13" s="1583" t="s">
        <v>332</v>
      </c>
      <c r="D13" s="468">
        <v>8</v>
      </c>
      <c r="E13" s="80" t="s">
        <v>521</v>
      </c>
      <c r="F13" s="467">
        <v>2</v>
      </c>
      <c r="G13" s="467"/>
      <c r="H13" s="467"/>
      <c r="I13" s="467"/>
      <c r="J13" s="467"/>
      <c r="K13" s="467"/>
      <c r="L13" s="433" t="s">
        <v>197</v>
      </c>
      <c r="M13" s="467"/>
      <c r="N13" s="468">
        <f t="shared" ref="N13:N31" si="1">F13*16+G13*16+H13*16+I13*16+J13*16+K13*19</f>
        <v>32</v>
      </c>
      <c r="O13" s="468">
        <f>INT(N13/16)+IF(MOD(N13,16)&gt;9,1,0)</f>
        <v>2</v>
      </c>
      <c r="P13" s="1528">
        <f>SUM(N13:N14)/(SUM(N6:N75))</f>
        <v>2.4297646165527716E-2</v>
      </c>
      <c r="Q13" s="1530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A13" s="32"/>
      <c r="BB13" s="32"/>
      <c r="BC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2"/>
      <c r="BP13" s="32"/>
      <c r="BQ13" s="32"/>
      <c r="BR13" s="32"/>
      <c r="BS13" s="32"/>
      <c r="BT13" s="32"/>
      <c r="BU13" s="32"/>
      <c r="BV13" s="32"/>
      <c r="BW13" s="32"/>
      <c r="BX13" s="32"/>
      <c r="BY13" s="32"/>
      <c r="BZ13" s="32"/>
      <c r="CA13" s="32"/>
      <c r="CB13" s="32"/>
      <c r="CC13" s="32"/>
      <c r="CD13" s="32"/>
      <c r="CE13" s="32"/>
      <c r="CF13" s="32"/>
      <c r="CG13" s="32"/>
      <c r="CH13" s="32"/>
      <c r="CI13" s="32"/>
      <c r="CJ13" s="32"/>
      <c r="CK13" s="32"/>
      <c r="CL13" s="32"/>
      <c r="CM13" s="32"/>
      <c r="CN13" s="32"/>
      <c r="CO13" s="32"/>
      <c r="CP13" s="32"/>
      <c r="CQ13" s="32"/>
      <c r="CR13" s="32"/>
      <c r="CS13" s="32"/>
      <c r="CT13" s="32"/>
      <c r="CU13" s="32"/>
      <c r="CV13" s="32"/>
      <c r="CW13" s="32"/>
      <c r="CX13" s="32"/>
      <c r="CY13" s="32"/>
      <c r="CZ13" s="32"/>
      <c r="DA13" s="32"/>
      <c r="DB13" s="32"/>
      <c r="DC13" s="32"/>
      <c r="DD13" s="32"/>
      <c r="DE13" s="32"/>
      <c r="DF13" s="32"/>
      <c r="DG13" s="32"/>
      <c r="DH13" s="32"/>
      <c r="DI13" s="32"/>
      <c r="DJ13" s="32"/>
      <c r="DK13" s="32"/>
      <c r="DL13" s="32"/>
      <c r="DM13" s="32"/>
      <c r="DN13" s="32"/>
      <c r="DO13" s="32"/>
      <c r="DP13" s="32"/>
      <c r="DQ13" s="32"/>
      <c r="DR13" s="32"/>
      <c r="DS13" s="32"/>
      <c r="DT13" s="32"/>
      <c r="DU13" s="32"/>
      <c r="DV13" s="32"/>
      <c r="DW13" s="32"/>
      <c r="DX13" s="32"/>
      <c r="DY13" s="32"/>
      <c r="DZ13" s="32"/>
      <c r="EA13" s="32"/>
      <c r="EB13" s="32"/>
      <c r="EC13" s="32"/>
      <c r="ED13" s="32"/>
      <c r="EE13" s="32"/>
      <c r="EF13" s="32"/>
      <c r="EG13" s="32"/>
      <c r="EH13" s="32"/>
      <c r="EI13" s="32"/>
      <c r="EJ13" s="32"/>
      <c r="EK13" s="32"/>
      <c r="EL13" s="32"/>
      <c r="EM13" s="32"/>
      <c r="EN13" s="32"/>
      <c r="EO13" s="32"/>
      <c r="EP13" s="32"/>
      <c r="EQ13" s="32"/>
      <c r="ER13" s="32"/>
      <c r="ES13" s="32"/>
      <c r="ET13" s="32"/>
      <c r="EU13" s="32"/>
      <c r="EV13" s="32"/>
      <c r="EW13" s="32"/>
      <c r="EX13" s="32"/>
      <c r="EY13" s="32"/>
      <c r="EZ13" s="32"/>
      <c r="FA13" s="32"/>
      <c r="FB13" s="32"/>
      <c r="FC13" s="32"/>
      <c r="FD13" s="32"/>
      <c r="FE13" s="32"/>
      <c r="FF13" s="32"/>
      <c r="FG13" s="32"/>
      <c r="FH13" s="32"/>
      <c r="FI13" s="32"/>
      <c r="FJ13" s="32"/>
      <c r="FK13" s="32"/>
      <c r="FL13" s="32"/>
      <c r="FM13" s="32"/>
      <c r="FN13" s="32"/>
      <c r="FO13" s="32"/>
      <c r="FP13" s="32"/>
      <c r="FQ13" s="32"/>
      <c r="FR13" s="32"/>
      <c r="FS13" s="32"/>
      <c r="FT13" s="32"/>
      <c r="FU13" s="32"/>
      <c r="FV13" s="32"/>
      <c r="FW13" s="32"/>
      <c r="FX13" s="32"/>
      <c r="FY13" s="32"/>
      <c r="FZ13" s="32"/>
      <c r="GA13" s="32"/>
      <c r="GB13" s="32"/>
      <c r="GC13" s="32"/>
      <c r="GD13" s="32"/>
      <c r="GE13" s="32"/>
      <c r="GF13" s="32"/>
      <c r="GG13" s="32"/>
      <c r="GH13" s="32"/>
      <c r="GI13" s="32"/>
      <c r="GJ13" s="32"/>
      <c r="GK13" s="32"/>
      <c r="GL13" s="32"/>
      <c r="GM13" s="32"/>
      <c r="GN13" s="32"/>
      <c r="GO13" s="32"/>
      <c r="GP13" s="32"/>
      <c r="GQ13" s="32"/>
      <c r="GR13" s="32"/>
      <c r="GS13" s="32"/>
      <c r="GT13" s="32"/>
      <c r="GU13" s="32"/>
      <c r="GV13" s="32"/>
      <c r="GW13" s="32"/>
      <c r="GX13" s="32"/>
      <c r="GY13" s="32"/>
      <c r="GZ13" s="32"/>
      <c r="HA13" s="32"/>
      <c r="HB13" s="32"/>
      <c r="HC13" s="32"/>
      <c r="HD13" s="32"/>
      <c r="HE13" s="32"/>
      <c r="HF13" s="32"/>
      <c r="HG13" s="32"/>
      <c r="HH13" s="32"/>
      <c r="HI13" s="32"/>
      <c r="HJ13" s="32"/>
      <c r="HK13" s="32"/>
      <c r="HL13" s="32"/>
      <c r="HM13" s="32"/>
      <c r="HN13" s="32"/>
      <c r="HO13" s="32"/>
      <c r="HP13" s="32"/>
      <c r="HQ13" s="32"/>
      <c r="HR13" s="32"/>
      <c r="HS13" s="32"/>
      <c r="HT13" s="32"/>
      <c r="HU13" s="32"/>
      <c r="HV13" s="32"/>
      <c r="HW13" s="32"/>
      <c r="HX13" s="32"/>
      <c r="HY13" s="32"/>
      <c r="HZ13" s="32"/>
      <c r="IA13" s="32"/>
      <c r="IB13" s="32"/>
      <c r="IC13" s="32"/>
      <c r="ID13" s="32"/>
      <c r="IE13" s="32"/>
      <c r="IF13" s="32"/>
      <c r="IG13" s="32"/>
      <c r="IH13" s="32"/>
      <c r="II13" s="32"/>
      <c r="IJ13" s="32"/>
      <c r="IK13" s="32"/>
      <c r="IL13" s="32"/>
      <c r="IM13" s="32"/>
      <c r="IN13" s="32"/>
      <c r="IO13" s="32"/>
      <c r="IP13" s="32"/>
      <c r="IQ13" s="32"/>
      <c r="IR13" s="32"/>
    </row>
    <row r="14" spans="1:252" s="1" customFormat="1" ht="15.6" customHeight="1">
      <c r="A14" s="1578"/>
      <c r="B14" s="1578"/>
      <c r="C14" s="1584"/>
      <c r="D14" s="468">
        <v>9</v>
      </c>
      <c r="E14" s="80" t="s">
        <v>522</v>
      </c>
      <c r="F14" s="467"/>
      <c r="G14" s="467">
        <v>2</v>
      </c>
      <c r="H14" s="467"/>
      <c r="I14" s="467"/>
      <c r="J14" s="467"/>
      <c r="K14" s="467"/>
      <c r="L14" s="433" t="s">
        <v>197</v>
      </c>
      <c r="M14" s="467"/>
      <c r="N14" s="468">
        <f t="shared" si="1"/>
        <v>32</v>
      </c>
      <c r="O14" s="468">
        <f>INT(N14/16)+IF(MOD(N14,16)&gt;9,1,0)</f>
        <v>2</v>
      </c>
      <c r="P14" s="1528"/>
      <c r="Q14" s="1530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2"/>
      <c r="BP14" s="32"/>
      <c r="BQ14" s="32"/>
      <c r="BR14" s="32"/>
      <c r="BS14" s="32"/>
      <c r="BT14" s="32"/>
      <c r="BU14" s="32"/>
      <c r="BV14" s="32"/>
      <c r="BW14" s="32"/>
      <c r="BX14" s="32"/>
      <c r="BY14" s="32"/>
      <c r="BZ14" s="32"/>
      <c r="CA14" s="32"/>
      <c r="CB14" s="32"/>
      <c r="CC14" s="32"/>
      <c r="CD14" s="32"/>
      <c r="CE14" s="32"/>
      <c r="CF14" s="32"/>
      <c r="CG14" s="32"/>
      <c r="CH14" s="32"/>
      <c r="CI14" s="32"/>
      <c r="CJ14" s="32"/>
      <c r="CK14" s="32"/>
      <c r="CL14" s="32"/>
      <c r="CM14" s="32"/>
      <c r="CN14" s="32"/>
      <c r="CO14" s="32"/>
      <c r="CP14" s="32"/>
      <c r="CQ14" s="32"/>
      <c r="CR14" s="32"/>
      <c r="CS14" s="32"/>
      <c r="CT14" s="32"/>
      <c r="CU14" s="32"/>
      <c r="CV14" s="32"/>
      <c r="CW14" s="32"/>
      <c r="CX14" s="32"/>
      <c r="CY14" s="32"/>
      <c r="CZ14" s="32"/>
      <c r="DA14" s="32"/>
      <c r="DB14" s="32"/>
      <c r="DC14" s="32"/>
      <c r="DD14" s="32"/>
      <c r="DE14" s="32"/>
      <c r="DF14" s="32"/>
      <c r="DG14" s="32"/>
      <c r="DH14" s="32"/>
      <c r="DI14" s="32"/>
      <c r="DJ14" s="32"/>
      <c r="DK14" s="32"/>
      <c r="DL14" s="32"/>
      <c r="DM14" s="32"/>
      <c r="DN14" s="32"/>
      <c r="DO14" s="32"/>
      <c r="DP14" s="32"/>
      <c r="DQ14" s="32"/>
      <c r="DR14" s="32"/>
      <c r="DS14" s="32"/>
      <c r="DT14" s="32"/>
      <c r="DU14" s="32"/>
      <c r="DV14" s="32"/>
      <c r="DW14" s="32"/>
      <c r="DX14" s="32"/>
      <c r="DY14" s="32"/>
      <c r="DZ14" s="32"/>
      <c r="EA14" s="32"/>
      <c r="EB14" s="32"/>
      <c r="EC14" s="32"/>
      <c r="ED14" s="32"/>
      <c r="EE14" s="32"/>
      <c r="EF14" s="32"/>
      <c r="EG14" s="32"/>
      <c r="EH14" s="32"/>
      <c r="EI14" s="32"/>
      <c r="EJ14" s="32"/>
      <c r="EK14" s="32"/>
      <c r="EL14" s="32"/>
      <c r="EM14" s="32"/>
      <c r="EN14" s="32"/>
      <c r="EO14" s="32"/>
      <c r="EP14" s="32"/>
      <c r="EQ14" s="32"/>
      <c r="ER14" s="32"/>
      <c r="ES14" s="32"/>
      <c r="ET14" s="32"/>
      <c r="EU14" s="32"/>
      <c r="EV14" s="32"/>
      <c r="EW14" s="32"/>
      <c r="EX14" s="32"/>
      <c r="EY14" s="32"/>
      <c r="EZ14" s="32"/>
      <c r="FA14" s="32"/>
      <c r="FB14" s="32"/>
      <c r="FC14" s="32"/>
      <c r="FD14" s="32"/>
      <c r="FE14" s="32"/>
      <c r="FF14" s="32"/>
      <c r="FG14" s="32"/>
      <c r="FH14" s="32"/>
      <c r="FI14" s="32"/>
      <c r="FJ14" s="32"/>
      <c r="FK14" s="32"/>
      <c r="FL14" s="32"/>
      <c r="FM14" s="32"/>
      <c r="FN14" s="32"/>
      <c r="FO14" s="32"/>
      <c r="FP14" s="32"/>
      <c r="FQ14" s="32"/>
      <c r="FR14" s="32"/>
      <c r="FS14" s="32"/>
      <c r="FT14" s="32"/>
      <c r="FU14" s="32"/>
      <c r="FV14" s="32"/>
      <c r="FW14" s="32"/>
      <c r="FX14" s="32"/>
      <c r="FY14" s="32"/>
      <c r="FZ14" s="32"/>
      <c r="GA14" s="32"/>
      <c r="GB14" s="32"/>
      <c r="GC14" s="32"/>
      <c r="GD14" s="32"/>
      <c r="GE14" s="32"/>
      <c r="GF14" s="32"/>
      <c r="GG14" s="32"/>
      <c r="GH14" s="32"/>
      <c r="GI14" s="32"/>
      <c r="GJ14" s="32"/>
      <c r="GK14" s="32"/>
      <c r="GL14" s="32"/>
      <c r="GM14" s="32"/>
      <c r="GN14" s="32"/>
      <c r="GO14" s="32"/>
      <c r="GP14" s="32"/>
      <c r="GQ14" s="32"/>
      <c r="GR14" s="32"/>
      <c r="GS14" s="32"/>
      <c r="GT14" s="32"/>
      <c r="GU14" s="32"/>
      <c r="GV14" s="32"/>
      <c r="GW14" s="32"/>
      <c r="GX14" s="32"/>
      <c r="GY14" s="32"/>
      <c r="GZ14" s="32"/>
      <c r="HA14" s="32"/>
      <c r="HB14" s="32"/>
      <c r="HC14" s="32"/>
      <c r="HD14" s="32"/>
      <c r="HE14" s="32"/>
      <c r="HF14" s="32"/>
      <c r="HG14" s="32"/>
      <c r="HH14" s="32"/>
      <c r="HI14" s="32"/>
      <c r="HJ14" s="32"/>
      <c r="HK14" s="32"/>
      <c r="HL14" s="32"/>
      <c r="HM14" s="32"/>
      <c r="HN14" s="32"/>
      <c r="HO14" s="32"/>
      <c r="HP14" s="32"/>
      <c r="HQ14" s="32"/>
      <c r="HR14" s="32"/>
      <c r="HS14" s="32"/>
      <c r="HT14" s="32"/>
      <c r="HU14" s="32"/>
      <c r="HV14" s="32"/>
      <c r="HW14" s="32"/>
      <c r="HX14" s="32"/>
      <c r="HY14" s="32"/>
      <c r="HZ14" s="32"/>
      <c r="IA14" s="32"/>
      <c r="IB14" s="32"/>
      <c r="IC14" s="32"/>
      <c r="ID14" s="32"/>
      <c r="IE14" s="32"/>
      <c r="IF14" s="32"/>
      <c r="IG14" s="32"/>
      <c r="IH14" s="32"/>
      <c r="II14" s="32"/>
      <c r="IJ14" s="32"/>
      <c r="IK14" s="32"/>
      <c r="IL14" s="32"/>
      <c r="IM14" s="32"/>
      <c r="IN14" s="32"/>
      <c r="IO14" s="32"/>
      <c r="IP14" s="32"/>
      <c r="IQ14" s="32"/>
      <c r="IR14" s="32"/>
    </row>
    <row r="15" spans="1:252" s="1" customFormat="1" ht="15.6" customHeight="1">
      <c r="A15" s="1579" t="s">
        <v>43</v>
      </c>
      <c r="B15" s="1534" t="s">
        <v>17</v>
      </c>
      <c r="C15" s="1585" t="s">
        <v>196</v>
      </c>
      <c r="D15" s="468">
        <v>10</v>
      </c>
      <c r="E15" s="77" t="s">
        <v>134</v>
      </c>
      <c r="F15" s="91">
        <v>2</v>
      </c>
      <c r="G15" s="91">
        <v>2</v>
      </c>
      <c r="H15" s="91">
        <v>2</v>
      </c>
      <c r="I15" s="91">
        <v>2</v>
      </c>
      <c r="J15" s="71"/>
      <c r="K15" s="71"/>
      <c r="L15" s="92"/>
      <c r="M15" s="433" t="s">
        <v>197</v>
      </c>
      <c r="N15" s="468">
        <f t="shared" si="1"/>
        <v>128</v>
      </c>
      <c r="O15" s="468">
        <f>INT(N15/16)+IF(MOD(N15,16)&gt;9,1,0)</f>
        <v>8</v>
      </c>
      <c r="P15" s="1528">
        <f>SUM(N15:N16)/(SUM(N6:N75))</f>
        <v>7.289293849658314E-2</v>
      </c>
      <c r="Q15" s="1530">
        <f>SUM(N15:N75)/(SUM(N6:N75))</f>
        <v>0.86940015186028852</v>
      </c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2"/>
      <c r="BP15" s="32"/>
      <c r="BQ15" s="32"/>
      <c r="BR15" s="32"/>
      <c r="BS15" s="32"/>
      <c r="BT15" s="32"/>
      <c r="BU15" s="32"/>
      <c r="BV15" s="32"/>
      <c r="BW15" s="32"/>
      <c r="BX15" s="32"/>
      <c r="BY15" s="32"/>
      <c r="BZ15" s="32"/>
      <c r="CA15" s="32"/>
      <c r="CB15" s="32"/>
      <c r="CC15" s="32"/>
      <c r="CD15" s="32"/>
      <c r="CE15" s="32"/>
      <c r="CF15" s="32"/>
      <c r="CG15" s="32"/>
      <c r="CH15" s="32"/>
      <c r="CI15" s="32"/>
      <c r="CJ15" s="32"/>
      <c r="CK15" s="32"/>
      <c r="CL15" s="32"/>
      <c r="CM15" s="32"/>
      <c r="CN15" s="32"/>
      <c r="CO15" s="32"/>
      <c r="CP15" s="32"/>
      <c r="CQ15" s="32"/>
      <c r="CR15" s="32"/>
      <c r="CS15" s="32"/>
      <c r="CT15" s="32"/>
      <c r="CU15" s="32"/>
      <c r="CV15" s="32"/>
      <c r="CW15" s="32"/>
      <c r="CX15" s="32"/>
      <c r="CY15" s="32"/>
      <c r="CZ15" s="32"/>
      <c r="DA15" s="32"/>
      <c r="DB15" s="32"/>
      <c r="DC15" s="32"/>
      <c r="DD15" s="32"/>
      <c r="DE15" s="32"/>
      <c r="DF15" s="32"/>
      <c r="DG15" s="32"/>
      <c r="DH15" s="32"/>
      <c r="DI15" s="32"/>
      <c r="DJ15" s="32"/>
      <c r="DK15" s="32"/>
      <c r="DL15" s="32"/>
      <c r="DM15" s="32"/>
      <c r="DN15" s="32"/>
      <c r="DO15" s="32"/>
      <c r="DP15" s="32"/>
      <c r="DQ15" s="32"/>
      <c r="DR15" s="32"/>
      <c r="DS15" s="32"/>
      <c r="DT15" s="32"/>
      <c r="DU15" s="32"/>
      <c r="DV15" s="32"/>
      <c r="DW15" s="32"/>
      <c r="DX15" s="32"/>
      <c r="DY15" s="32"/>
      <c r="DZ15" s="32"/>
      <c r="EA15" s="32"/>
      <c r="EB15" s="32"/>
      <c r="EC15" s="32"/>
      <c r="ED15" s="32"/>
      <c r="EE15" s="32"/>
      <c r="EF15" s="32"/>
      <c r="EG15" s="32"/>
      <c r="EH15" s="32"/>
      <c r="EI15" s="32"/>
      <c r="EJ15" s="32"/>
      <c r="EK15" s="32"/>
      <c r="EL15" s="32"/>
      <c r="EM15" s="32"/>
      <c r="EN15" s="32"/>
      <c r="EO15" s="32"/>
      <c r="EP15" s="32"/>
      <c r="EQ15" s="32"/>
      <c r="ER15" s="32"/>
      <c r="ES15" s="32"/>
      <c r="ET15" s="32"/>
      <c r="EU15" s="32"/>
      <c r="EV15" s="32"/>
      <c r="EW15" s="32"/>
      <c r="EX15" s="32"/>
      <c r="EY15" s="32"/>
      <c r="EZ15" s="32"/>
      <c r="FA15" s="32"/>
      <c r="FB15" s="32"/>
      <c r="FC15" s="32"/>
      <c r="FD15" s="32"/>
      <c r="FE15" s="32"/>
      <c r="FF15" s="32"/>
      <c r="FG15" s="32"/>
      <c r="FH15" s="32"/>
      <c r="FI15" s="32"/>
      <c r="FJ15" s="32"/>
      <c r="FK15" s="32"/>
      <c r="FL15" s="32"/>
      <c r="FM15" s="32"/>
      <c r="FN15" s="32"/>
      <c r="FO15" s="32"/>
      <c r="FP15" s="32"/>
      <c r="FQ15" s="32"/>
      <c r="FR15" s="32"/>
      <c r="FS15" s="32"/>
      <c r="FT15" s="32"/>
      <c r="FU15" s="32"/>
      <c r="FV15" s="32"/>
      <c r="FW15" s="32"/>
      <c r="FX15" s="32"/>
      <c r="FY15" s="32"/>
      <c r="FZ15" s="32"/>
      <c r="GA15" s="32"/>
      <c r="GB15" s="32"/>
      <c r="GC15" s="32"/>
      <c r="GD15" s="32"/>
      <c r="GE15" s="32"/>
      <c r="GF15" s="32"/>
      <c r="GG15" s="32"/>
      <c r="GH15" s="32"/>
      <c r="GI15" s="32"/>
      <c r="GJ15" s="32"/>
      <c r="GK15" s="32"/>
      <c r="GL15" s="32"/>
      <c r="GM15" s="32"/>
      <c r="GN15" s="32"/>
      <c r="GO15" s="32"/>
      <c r="GP15" s="32"/>
      <c r="GQ15" s="32"/>
      <c r="GR15" s="32"/>
      <c r="GS15" s="32"/>
      <c r="GT15" s="32"/>
      <c r="GU15" s="32"/>
      <c r="GV15" s="32"/>
      <c r="GW15" s="32"/>
      <c r="GX15" s="32"/>
      <c r="GY15" s="32"/>
      <c r="GZ15" s="32"/>
      <c r="HA15" s="32"/>
      <c r="HB15" s="32"/>
      <c r="HC15" s="32"/>
      <c r="HD15" s="32"/>
      <c r="HE15" s="32"/>
      <c r="HF15" s="32"/>
      <c r="HG15" s="32"/>
      <c r="HH15" s="32"/>
      <c r="HI15" s="32"/>
      <c r="HJ15" s="32"/>
      <c r="HK15" s="32"/>
      <c r="HL15" s="32"/>
      <c r="HM15" s="32"/>
      <c r="HN15" s="32"/>
      <c r="HO15" s="32"/>
      <c r="HP15" s="32"/>
      <c r="HQ15" s="32"/>
      <c r="HR15" s="32"/>
      <c r="HS15" s="32"/>
      <c r="HT15" s="32"/>
      <c r="HU15" s="32"/>
      <c r="HV15" s="32"/>
      <c r="HW15" s="32"/>
      <c r="HX15" s="32"/>
      <c r="HY15" s="32"/>
      <c r="HZ15" s="32"/>
      <c r="IA15" s="32"/>
      <c r="IB15" s="32"/>
      <c r="IC15" s="32"/>
      <c r="ID15" s="32"/>
      <c r="IE15" s="32"/>
      <c r="IF15" s="32"/>
      <c r="IG15" s="32"/>
      <c r="IH15" s="32"/>
      <c r="II15" s="32"/>
      <c r="IJ15" s="32"/>
      <c r="IK15" s="32"/>
      <c r="IL15" s="32"/>
      <c r="IM15" s="32"/>
      <c r="IN15" s="32"/>
      <c r="IO15" s="32"/>
      <c r="IP15" s="32"/>
      <c r="IQ15" s="32"/>
      <c r="IR15" s="32"/>
    </row>
    <row r="16" spans="1:252" s="1" customFormat="1" ht="15.6" customHeight="1">
      <c r="A16" s="1580"/>
      <c r="B16" s="1534"/>
      <c r="C16" s="1586"/>
      <c r="D16" s="468">
        <v>11</v>
      </c>
      <c r="E16" s="77" t="s">
        <v>135</v>
      </c>
      <c r="F16" s="91">
        <v>2</v>
      </c>
      <c r="G16" s="91">
        <v>2</v>
      </c>
      <c r="H16" s="71"/>
      <c r="I16" s="71"/>
      <c r="J16" s="71"/>
      <c r="K16" s="71"/>
      <c r="L16" s="92"/>
      <c r="M16" s="433" t="s">
        <v>197</v>
      </c>
      <c r="N16" s="468">
        <f t="shared" si="1"/>
        <v>64</v>
      </c>
      <c r="O16" s="468">
        <f>INT(N16/16)+IF(MOD(N16,16)&gt;9,1,0)</f>
        <v>4</v>
      </c>
      <c r="P16" s="1528"/>
      <c r="Q16" s="1530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32"/>
      <c r="BB16" s="32"/>
      <c r="BC16" s="32"/>
      <c r="BD16" s="32"/>
      <c r="BE16" s="32"/>
      <c r="BF16" s="32"/>
      <c r="BG16" s="32"/>
      <c r="BH16" s="32"/>
      <c r="BI16" s="32"/>
      <c r="BJ16" s="32"/>
      <c r="BK16" s="32"/>
      <c r="BL16" s="32"/>
      <c r="BM16" s="32"/>
      <c r="BN16" s="32"/>
      <c r="BO16" s="32"/>
      <c r="BP16" s="32"/>
      <c r="BQ16" s="32"/>
      <c r="BR16" s="32"/>
      <c r="BS16" s="32"/>
      <c r="BT16" s="32"/>
      <c r="BU16" s="32"/>
      <c r="BV16" s="32"/>
      <c r="BW16" s="32"/>
      <c r="BX16" s="32"/>
      <c r="BY16" s="32"/>
      <c r="BZ16" s="32"/>
      <c r="CA16" s="32"/>
      <c r="CB16" s="32"/>
      <c r="CC16" s="32"/>
      <c r="CD16" s="32"/>
      <c r="CE16" s="32"/>
      <c r="CF16" s="32"/>
      <c r="CG16" s="32"/>
      <c r="CH16" s="32"/>
      <c r="CI16" s="32"/>
      <c r="CJ16" s="32"/>
      <c r="CK16" s="32"/>
      <c r="CL16" s="32"/>
      <c r="CM16" s="32"/>
      <c r="CN16" s="32"/>
      <c r="CO16" s="32"/>
      <c r="CP16" s="32"/>
      <c r="CQ16" s="32"/>
      <c r="CR16" s="32"/>
      <c r="CS16" s="32"/>
      <c r="CT16" s="32"/>
      <c r="CU16" s="32"/>
      <c r="CV16" s="32"/>
      <c r="CW16" s="32"/>
      <c r="CX16" s="32"/>
      <c r="CY16" s="32"/>
      <c r="CZ16" s="32"/>
      <c r="DA16" s="32"/>
      <c r="DB16" s="32"/>
      <c r="DC16" s="32"/>
      <c r="DD16" s="32"/>
      <c r="DE16" s="32"/>
      <c r="DF16" s="32"/>
      <c r="DG16" s="32"/>
      <c r="DH16" s="32"/>
      <c r="DI16" s="32"/>
      <c r="DJ16" s="32"/>
      <c r="DK16" s="32"/>
      <c r="DL16" s="32"/>
      <c r="DM16" s="32"/>
      <c r="DN16" s="32"/>
      <c r="DO16" s="32"/>
      <c r="DP16" s="32"/>
      <c r="DQ16" s="32"/>
      <c r="DR16" s="32"/>
      <c r="DS16" s="32"/>
      <c r="DT16" s="32"/>
      <c r="DU16" s="32"/>
      <c r="DV16" s="32"/>
      <c r="DW16" s="32"/>
      <c r="DX16" s="32"/>
      <c r="DY16" s="32"/>
      <c r="DZ16" s="32"/>
      <c r="EA16" s="32"/>
      <c r="EB16" s="32"/>
      <c r="EC16" s="32"/>
      <c r="ED16" s="32"/>
      <c r="EE16" s="32"/>
      <c r="EF16" s="32"/>
      <c r="EG16" s="32"/>
      <c r="EH16" s="32"/>
      <c r="EI16" s="32"/>
      <c r="EJ16" s="32"/>
      <c r="EK16" s="32"/>
      <c r="EL16" s="32"/>
      <c r="EM16" s="32"/>
      <c r="EN16" s="32"/>
      <c r="EO16" s="32"/>
      <c r="EP16" s="32"/>
      <c r="EQ16" s="32"/>
      <c r="ER16" s="32"/>
      <c r="ES16" s="32"/>
      <c r="ET16" s="32"/>
      <c r="EU16" s="32"/>
      <c r="EV16" s="32"/>
      <c r="EW16" s="32"/>
      <c r="EX16" s="32"/>
      <c r="EY16" s="32"/>
      <c r="EZ16" s="32"/>
      <c r="FA16" s="32"/>
      <c r="FB16" s="32"/>
      <c r="FC16" s="32"/>
      <c r="FD16" s="32"/>
      <c r="FE16" s="32"/>
      <c r="FF16" s="32"/>
      <c r="FG16" s="32"/>
      <c r="FH16" s="32"/>
      <c r="FI16" s="32"/>
      <c r="FJ16" s="32"/>
      <c r="FK16" s="32"/>
      <c r="FL16" s="32"/>
      <c r="FM16" s="32"/>
      <c r="FN16" s="32"/>
      <c r="FO16" s="32"/>
      <c r="FP16" s="32"/>
      <c r="FQ16" s="32"/>
      <c r="FR16" s="32"/>
      <c r="FS16" s="32"/>
      <c r="FT16" s="32"/>
      <c r="FU16" s="32"/>
      <c r="FV16" s="32"/>
      <c r="FW16" s="32"/>
      <c r="FX16" s="32"/>
      <c r="FY16" s="32"/>
      <c r="FZ16" s="32"/>
      <c r="GA16" s="32"/>
      <c r="GB16" s="32"/>
      <c r="GC16" s="32"/>
      <c r="GD16" s="32"/>
      <c r="GE16" s="32"/>
      <c r="GF16" s="32"/>
      <c r="GG16" s="32"/>
      <c r="GH16" s="32"/>
      <c r="GI16" s="32"/>
      <c r="GJ16" s="32"/>
      <c r="GK16" s="32"/>
      <c r="GL16" s="32"/>
      <c r="GM16" s="32"/>
      <c r="GN16" s="32"/>
      <c r="GO16" s="32"/>
      <c r="GP16" s="32"/>
      <c r="GQ16" s="32"/>
      <c r="GR16" s="32"/>
      <c r="GS16" s="32"/>
      <c r="GT16" s="32"/>
      <c r="GU16" s="32"/>
      <c r="GV16" s="32"/>
      <c r="GW16" s="32"/>
      <c r="GX16" s="32"/>
      <c r="GY16" s="32"/>
      <c r="GZ16" s="32"/>
      <c r="HA16" s="32"/>
      <c r="HB16" s="32"/>
      <c r="HC16" s="32"/>
      <c r="HD16" s="32"/>
      <c r="HE16" s="32"/>
      <c r="HF16" s="32"/>
      <c r="HG16" s="32"/>
      <c r="HH16" s="32"/>
      <c r="HI16" s="32"/>
      <c r="HJ16" s="32"/>
      <c r="HK16" s="32"/>
      <c r="HL16" s="32"/>
      <c r="HM16" s="32"/>
      <c r="HN16" s="32"/>
      <c r="HO16" s="32"/>
      <c r="HP16" s="32"/>
      <c r="HQ16" s="32"/>
      <c r="HR16" s="32"/>
      <c r="HS16" s="32"/>
      <c r="HT16" s="32"/>
      <c r="HU16" s="32"/>
      <c r="HV16" s="32"/>
      <c r="HW16" s="32"/>
      <c r="HX16" s="32"/>
      <c r="HY16" s="32"/>
      <c r="HZ16" s="32"/>
      <c r="IA16" s="32"/>
      <c r="IB16" s="32"/>
      <c r="IC16" s="32"/>
      <c r="ID16" s="32"/>
      <c r="IE16" s="32"/>
      <c r="IF16" s="32"/>
      <c r="IG16" s="32"/>
      <c r="IH16" s="32"/>
      <c r="II16" s="32"/>
      <c r="IJ16" s="32"/>
      <c r="IK16" s="32"/>
      <c r="IL16" s="32"/>
      <c r="IM16" s="32"/>
      <c r="IN16" s="32"/>
      <c r="IO16" s="32"/>
      <c r="IP16" s="32"/>
      <c r="IQ16" s="32"/>
      <c r="IR16" s="32"/>
    </row>
    <row r="17" spans="1:252" s="1" customFormat="1" ht="15.6" customHeight="1">
      <c r="A17" s="1580"/>
      <c r="B17" s="1534"/>
      <c r="C17" s="1534" t="s">
        <v>198</v>
      </c>
      <c r="D17" s="468">
        <v>12</v>
      </c>
      <c r="E17" s="80" t="s">
        <v>523</v>
      </c>
      <c r="F17" s="467">
        <v>8</v>
      </c>
      <c r="G17" s="467"/>
      <c r="H17" s="467"/>
      <c r="I17" s="467"/>
      <c r="J17" s="467"/>
      <c r="K17" s="467"/>
      <c r="L17" s="433" t="s">
        <v>197</v>
      </c>
      <c r="M17" s="433"/>
      <c r="N17" s="468">
        <f t="shared" si="1"/>
        <v>128</v>
      </c>
      <c r="O17" s="468">
        <f t="shared" ref="O17:O31" si="2">INT(N17/16)+IF(MOD(N17,16)&gt;9,1,0)</f>
        <v>8</v>
      </c>
      <c r="P17" s="1528">
        <f>SUM(N17:N31)/(SUM(N6:N75))</f>
        <v>0.41305998481397116</v>
      </c>
      <c r="Q17" s="1530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32"/>
      <c r="BB17" s="32"/>
      <c r="BC17" s="32"/>
      <c r="BD17" s="32"/>
      <c r="BE17" s="32"/>
      <c r="BF17" s="32"/>
      <c r="BG17" s="32"/>
      <c r="BH17" s="32"/>
      <c r="BI17" s="32"/>
      <c r="BJ17" s="32"/>
      <c r="BK17" s="32"/>
      <c r="BL17" s="32"/>
      <c r="BM17" s="32"/>
      <c r="BN17" s="32"/>
      <c r="BO17" s="32"/>
      <c r="BP17" s="32"/>
      <c r="BQ17" s="32"/>
      <c r="BR17" s="32"/>
      <c r="BS17" s="32"/>
      <c r="BT17" s="32"/>
      <c r="BU17" s="32"/>
      <c r="BV17" s="32"/>
      <c r="BW17" s="32"/>
      <c r="BX17" s="32"/>
      <c r="BY17" s="32"/>
      <c r="BZ17" s="32"/>
      <c r="CA17" s="32"/>
      <c r="CB17" s="32"/>
      <c r="CC17" s="32"/>
      <c r="CD17" s="32"/>
      <c r="CE17" s="32"/>
      <c r="CF17" s="32"/>
      <c r="CG17" s="32"/>
      <c r="CH17" s="32"/>
      <c r="CI17" s="32"/>
      <c r="CJ17" s="32"/>
      <c r="CK17" s="32"/>
      <c r="CL17" s="32"/>
      <c r="CM17" s="32"/>
      <c r="CN17" s="32"/>
      <c r="CO17" s="32"/>
      <c r="CP17" s="32"/>
      <c r="CQ17" s="32"/>
      <c r="CR17" s="32"/>
      <c r="CS17" s="32"/>
      <c r="CT17" s="32"/>
      <c r="CU17" s="32"/>
      <c r="CV17" s="32"/>
      <c r="CW17" s="32"/>
      <c r="CX17" s="32"/>
      <c r="CY17" s="32"/>
      <c r="CZ17" s="32"/>
      <c r="DA17" s="32"/>
      <c r="DB17" s="32"/>
      <c r="DC17" s="32"/>
      <c r="DD17" s="32"/>
      <c r="DE17" s="32"/>
      <c r="DF17" s="32"/>
      <c r="DG17" s="32"/>
      <c r="DH17" s="32"/>
      <c r="DI17" s="32"/>
      <c r="DJ17" s="32"/>
      <c r="DK17" s="32"/>
      <c r="DL17" s="32"/>
      <c r="DM17" s="32"/>
      <c r="DN17" s="32"/>
      <c r="DO17" s="32"/>
      <c r="DP17" s="32"/>
      <c r="DQ17" s="32"/>
      <c r="DR17" s="32"/>
      <c r="DS17" s="32"/>
      <c r="DT17" s="32"/>
      <c r="DU17" s="32"/>
      <c r="DV17" s="32"/>
      <c r="DW17" s="32"/>
      <c r="DX17" s="32"/>
      <c r="DY17" s="32"/>
      <c r="DZ17" s="32"/>
      <c r="EA17" s="32"/>
      <c r="EB17" s="32"/>
      <c r="EC17" s="32"/>
      <c r="ED17" s="32"/>
      <c r="EE17" s="32"/>
      <c r="EF17" s="32"/>
      <c r="EG17" s="32"/>
      <c r="EH17" s="32"/>
      <c r="EI17" s="32"/>
      <c r="EJ17" s="32"/>
      <c r="EK17" s="32"/>
      <c r="EL17" s="32"/>
      <c r="EM17" s="32"/>
      <c r="EN17" s="32"/>
      <c r="EO17" s="32"/>
      <c r="EP17" s="32"/>
      <c r="EQ17" s="32"/>
      <c r="ER17" s="32"/>
      <c r="ES17" s="32"/>
      <c r="ET17" s="32"/>
      <c r="EU17" s="32"/>
      <c r="EV17" s="32"/>
      <c r="EW17" s="32"/>
      <c r="EX17" s="32"/>
      <c r="EY17" s="32"/>
      <c r="EZ17" s="32"/>
      <c r="FA17" s="32"/>
      <c r="FB17" s="32"/>
      <c r="FC17" s="32"/>
      <c r="FD17" s="32"/>
      <c r="FE17" s="32"/>
      <c r="FF17" s="32"/>
      <c r="FG17" s="32"/>
      <c r="FH17" s="32"/>
      <c r="FI17" s="32"/>
      <c r="FJ17" s="32"/>
      <c r="FK17" s="32"/>
      <c r="FL17" s="32"/>
      <c r="FM17" s="32"/>
      <c r="FN17" s="32"/>
      <c r="FO17" s="32"/>
      <c r="FP17" s="32"/>
      <c r="FQ17" s="32"/>
      <c r="FR17" s="32"/>
      <c r="FS17" s="32"/>
      <c r="FT17" s="32"/>
      <c r="FU17" s="32"/>
      <c r="FV17" s="32"/>
      <c r="FW17" s="32"/>
      <c r="FX17" s="32"/>
      <c r="FY17" s="32"/>
      <c r="FZ17" s="32"/>
      <c r="GA17" s="32"/>
      <c r="GB17" s="32"/>
      <c r="GC17" s="32"/>
      <c r="GD17" s="32"/>
      <c r="GE17" s="32"/>
      <c r="GF17" s="32"/>
      <c r="GG17" s="32"/>
      <c r="GH17" s="32"/>
      <c r="GI17" s="32"/>
      <c r="GJ17" s="32"/>
      <c r="GK17" s="32"/>
      <c r="GL17" s="32"/>
      <c r="GM17" s="32"/>
      <c r="GN17" s="32"/>
      <c r="GO17" s="32"/>
      <c r="GP17" s="32"/>
      <c r="GQ17" s="32"/>
      <c r="GR17" s="32"/>
      <c r="GS17" s="32"/>
      <c r="GT17" s="32"/>
      <c r="GU17" s="32"/>
      <c r="GV17" s="32"/>
      <c r="GW17" s="32"/>
      <c r="GX17" s="32"/>
      <c r="GY17" s="32"/>
      <c r="GZ17" s="32"/>
      <c r="HA17" s="32"/>
      <c r="HB17" s="32"/>
      <c r="HC17" s="32"/>
      <c r="HD17" s="32"/>
      <c r="HE17" s="32"/>
      <c r="HF17" s="32"/>
      <c r="HG17" s="32"/>
      <c r="HH17" s="32"/>
      <c r="HI17" s="32"/>
      <c r="HJ17" s="32"/>
      <c r="HK17" s="32"/>
      <c r="HL17" s="32"/>
      <c r="HM17" s="32"/>
      <c r="HN17" s="32"/>
      <c r="HO17" s="32"/>
      <c r="HP17" s="32"/>
      <c r="HQ17" s="32"/>
      <c r="HR17" s="32"/>
      <c r="HS17" s="32"/>
      <c r="HT17" s="32"/>
      <c r="HU17" s="32"/>
      <c r="HV17" s="32"/>
      <c r="HW17" s="32"/>
      <c r="HX17" s="32"/>
      <c r="HY17" s="32"/>
      <c r="HZ17" s="32"/>
      <c r="IA17" s="32"/>
      <c r="IB17" s="32"/>
      <c r="IC17" s="32"/>
      <c r="ID17" s="32"/>
      <c r="IE17" s="32"/>
      <c r="IF17" s="32"/>
      <c r="IG17" s="32"/>
      <c r="IH17" s="32"/>
      <c r="II17" s="32"/>
      <c r="IJ17" s="32"/>
      <c r="IK17" s="32"/>
      <c r="IL17" s="32"/>
      <c r="IM17" s="32"/>
      <c r="IN17" s="32"/>
      <c r="IO17" s="32"/>
      <c r="IP17" s="32"/>
      <c r="IQ17" s="32"/>
      <c r="IR17" s="32"/>
    </row>
    <row r="18" spans="1:252" s="1" customFormat="1" ht="15.6" customHeight="1">
      <c r="A18" s="1580"/>
      <c r="B18" s="1534"/>
      <c r="C18" s="1587"/>
      <c r="D18" s="468">
        <v>13</v>
      </c>
      <c r="E18" s="80" t="s">
        <v>524</v>
      </c>
      <c r="F18" s="467">
        <v>8</v>
      </c>
      <c r="G18" s="467"/>
      <c r="H18" s="467"/>
      <c r="I18" s="467"/>
      <c r="J18" s="467"/>
      <c r="K18" s="467"/>
      <c r="L18" s="433" t="s">
        <v>197</v>
      </c>
      <c r="M18" s="467"/>
      <c r="N18" s="468">
        <f t="shared" si="1"/>
        <v>128</v>
      </c>
      <c r="O18" s="468">
        <f t="shared" si="2"/>
        <v>8</v>
      </c>
      <c r="P18" s="1528"/>
      <c r="Q18" s="1530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  <c r="BD18" s="32"/>
      <c r="BE18" s="32"/>
      <c r="BF18" s="32"/>
      <c r="BG18" s="32"/>
      <c r="BH18" s="32"/>
      <c r="BI18" s="32"/>
      <c r="BJ18" s="32"/>
      <c r="BK18" s="32"/>
      <c r="BL18" s="32"/>
      <c r="BM18" s="32"/>
      <c r="BN18" s="32"/>
      <c r="BO18" s="32"/>
      <c r="BP18" s="32"/>
      <c r="BQ18" s="32"/>
      <c r="BR18" s="32"/>
      <c r="BS18" s="32"/>
      <c r="BT18" s="32"/>
      <c r="BU18" s="32"/>
      <c r="BV18" s="32"/>
      <c r="BW18" s="32"/>
      <c r="BX18" s="32"/>
      <c r="BY18" s="32"/>
      <c r="BZ18" s="32"/>
      <c r="CA18" s="32"/>
      <c r="CB18" s="32"/>
      <c r="CC18" s="32"/>
      <c r="CD18" s="32"/>
      <c r="CE18" s="32"/>
      <c r="CF18" s="32"/>
      <c r="CG18" s="32"/>
      <c r="CH18" s="32"/>
      <c r="CI18" s="32"/>
      <c r="CJ18" s="32"/>
      <c r="CK18" s="32"/>
      <c r="CL18" s="32"/>
      <c r="CM18" s="32"/>
      <c r="CN18" s="32"/>
      <c r="CO18" s="32"/>
      <c r="CP18" s="32"/>
      <c r="CQ18" s="32"/>
      <c r="CR18" s="32"/>
      <c r="CS18" s="32"/>
      <c r="CT18" s="32"/>
      <c r="CU18" s="32"/>
      <c r="CV18" s="32"/>
      <c r="CW18" s="32"/>
      <c r="CX18" s="32"/>
      <c r="CY18" s="32"/>
      <c r="CZ18" s="32"/>
      <c r="DA18" s="32"/>
      <c r="DB18" s="32"/>
      <c r="DC18" s="32"/>
      <c r="DD18" s="32"/>
      <c r="DE18" s="32"/>
      <c r="DF18" s="32"/>
      <c r="DG18" s="32"/>
      <c r="DH18" s="32"/>
      <c r="DI18" s="32"/>
      <c r="DJ18" s="32"/>
      <c r="DK18" s="32"/>
      <c r="DL18" s="32"/>
      <c r="DM18" s="32"/>
      <c r="DN18" s="32"/>
      <c r="DO18" s="32"/>
      <c r="DP18" s="32"/>
      <c r="DQ18" s="32"/>
      <c r="DR18" s="32"/>
      <c r="DS18" s="32"/>
      <c r="DT18" s="32"/>
      <c r="DU18" s="32"/>
      <c r="DV18" s="32"/>
      <c r="DW18" s="32"/>
      <c r="DX18" s="32"/>
      <c r="DY18" s="32"/>
      <c r="DZ18" s="32"/>
      <c r="EA18" s="32"/>
      <c r="EB18" s="32"/>
      <c r="EC18" s="32"/>
      <c r="ED18" s="32"/>
      <c r="EE18" s="32"/>
      <c r="EF18" s="32"/>
      <c r="EG18" s="32"/>
      <c r="EH18" s="32"/>
      <c r="EI18" s="32"/>
      <c r="EJ18" s="32"/>
      <c r="EK18" s="32"/>
      <c r="EL18" s="32"/>
      <c r="EM18" s="32"/>
      <c r="EN18" s="32"/>
      <c r="EO18" s="32"/>
      <c r="EP18" s="32"/>
      <c r="EQ18" s="32"/>
      <c r="ER18" s="32"/>
      <c r="ES18" s="32"/>
      <c r="ET18" s="32"/>
      <c r="EU18" s="32"/>
      <c r="EV18" s="32"/>
      <c r="EW18" s="32"/>
      <c r="EX18" s="32"/>
      <c r="EY18" s="32"/>
      <c r="EZ18" s="32"/>
      <c r="FA18" s="32"/>
      <c r="FB18" s="32"/>
      <c r="FC18" s="32"/>
      <c r="FD18" s="32"/>
      <c r="FE18" s="32"/>
      <c r="FF18" s="32"/>
      <c r="FG18" s="32"/>
      <c r="FH18" s="32"/>
      <c r="FI18" s="32"/>
      <c r="FJ18" s="32"/>
      <c r="FK18" s="32"/>
      <c r="FL18" s="32"/>
      <c r="FM18" s="32"/>
      <c r="FN18" s="32"/>
      <c r="FO18" s="32"/>
      <c r="FP18" s="32"/>
      <c r="FQ18" s="32"/>
      <c r="FR18" s="32"/>
      <c r="FS18" s="32"/>
      <c r="FT18" s="32"/>
      <c r="FU18" s="32"/>
      <c r="FV18" s="32"/>
      <c r="FW18" s="32"/>
      <c r="FX18" s="32"/>
      <c r="FY18" s="32"/>
      <c r="FZ18" s="32"/>
      <c r="GA18" s="32"/>
      <c r="GB18" s="32"/>
      <c r="GC18" s="32"/>
      <c r="GD18" s="32"/>
      <c r="GE18" s="32"/>
      <c r="GF18" s="32"/>
      <c r="GG18" s="32"/>
      <c r="GH18" s="32"/>
      <c r="GI18" s="32"/>
      <c r="GJ18" s="32"/>
      <c r="GK18" s="32"/>
      <c r="GL18" s="32"/>
      <c r="GM18" s="32"/>
      <c r="GN18" s="32"/>
      <c r="GO18" s="32"/>
      <c r="GP18" s="32"/>
      <c r="GQ18" s="32"/>
      <c r="GR18" s="32"/>
      <c r="GS18" s="32"/>
      <c r="GT18" s="32"/>
      <c r="GU18" s="32"/>
      <c r="GV18" s="32"/>
      <c r="GW18" s="32"/>
      <c r="GX18" s="32"/>
      <c r="GY18" s="32"/>
      <c r="GZ18" s="32"/>
      <c r="HA18" s="32"/>
      <c r="HB18" s="32"/>
      <c r="HC18" s="32"/>
      <c r="HD18" s="32"/>
      <c r="HE18" s="32"/>
      <c r="HF18" s="32"/>
      <c r="HG18" s="32"/>
      <c r="HH18" s="32"/>
      <c r="HI18" s="32"/>
      <c r="HJ18" s="32"/>
      <c r="HK18" s="32"/>
      <c r="HL18" s="32"/>
      <c r="HM18" s="32"/>
      <c r="HN18" s="32"/>
      <c r="HO18" s="32"/>
      <c r="HP18" s="32"/>
      <c r="HQ18" s="32"/>
      <c r="HR18" s="32"/>
      <c r="HS18" s="32"/>
      <c r="HT18" s="32"/>
      <c r="HU18" s="32"/>
      <c r="HV18" s="32"/>
      <c r="HW18" s="32"/>
      <c r="HX18" s="32"/>
      <c r="HY18" s="32"/>
      <c r="HZ18" s="32"/>
      <c r="IA18" s="32"/>
      <c r="IB18" s="32"/>
      <c r="IC18" s="32"/>
      <c r="ID18" s="32"/>
      <c r="IE18" s="32"/>
      <c r="IF18" s="32"/>
      <c r="IG18" s="32"/>
      <c r="IH18" s="32"/>
      <c r="II18" s="32"/>
      <c r="IJ18" s="32"/>
      <c r="IK18" s="32"/>
      <c r="IL18" s="32"/>
      <c r="IM18" s="32"/>
      <c r="IN18" s="32"/>
      <c r="IO18" s="32"/>
      <c r="IP18" s="32"/>
      <c r="IQ18" s="32"/>
      <c r="IR18" s="32"/>
    </row>
    <row r="19" spans="1:252" s="1" customFormat="1" ht="15.6" customHeight="1">
      <c r="A19" s="1580"/>
      <c r="B19" s="1534"/>
      <c r="C19" s="1587"/>
      <c r="D19" s="468">
        <v>14</v>
      </c>
      <c r="E19" s="129" t="s">
        <v>525</v>
      </c>
      <c r="F19" s="130">
        <v>0</v>
      </c>
      <c r="G19" s="467"/>
      <c r="H19" s="467"/>
      <c r="I19" s="467"/>
      <c r="J19" s="467"/>
      <c r="K19" s="467"/>
      <c r="L19" s="467"/>
      <c r="M19" s="467"/>
      <c r="N19" s="468">
        <f t="shared" si="1"/>
        <v>0</v>
      </c>
      <c r="O19" s="468">
        <f t="shared" si="2"/>
        <v>0</v>
      </c>
      <c r="P19" s="1528"/>
      <c r="Q19" s="1530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  <c r="BD19" s="32"/>
      <c r="BE19" s="32"/>
      <c r="BF19" s="32"/>
      <c r="BG19" s="32"/>
      <c r="BH19" s="32"/>
      <c r="BI19" s="32"/>
      <c r="BJ19" s="32"/>
      <c r="BK19" s="32"/>
      <c r="BL19" s="32"/>
      <c r="BM19" s="32"/>
      <c r="BN19" s="32"/>
      <c r="BO19" s="32"/>
      <c r="BP19" s="32"/>
      <c r="BQ19" s="32"/>
      <c r="BR19" s="32"/>
      <c r="BS19" s="32"/>
      <c r="BT19" s="32"/>
      <c r="BU19" s="32"/>
      <c r="BV19" s="32"/>
      <c r="BW19" s="32"/>
      <c r="BX19" s="32"/>
      <c r="BY19" s="32"/>
      <c r="BZ19" s="32"/>
      <c r="CA19" s="32"/>
      <c r="CB19" s="32"/>
      <c r="CC19" s="32"/>
      <c r="CD19" s="32"/>
      <c r="CE19" s="32"/>
      <c r="CF19" s="32"/>
      <c r="CG19" s="32"/>
      <c r="CH19" s="32"/>
      <c r="CI19" s="32"/>
      <c r="CJ19" s="32"/>
      <c r="CK19" s="32"/>
      <c r="CL19" s="32"/>
      <c r="CM19" s="32"/>
      <c r="CN19" s="32"/>
      <c r="CO19" s="32"/>
      <c r="CP19" s="32"/>
      <c r="CQ19" s="32"/>
      <c r="CR19" s="32"/>
      <c r="CS19" s="32"/>
      <c r="CT19" s="32"/>
      <c r="CU19" s="32"/>
      <c r="CV19" s="32"/>
      <c r="CW19" s="32"/>
      <c r="CX19" s="32"/>
      <c r="CY19" s="32"/>
      <c r="CZ19" s="32"/>
      <c r="DA19" s="32"/>
      <c r="DB19" s="32"/>
      <c r="DC19" s="32"/>
      <c r="DD19" s="32"/>
      <c r="DE19" s="32"/>
      <c r="DF19" s="32"/>
      <c r="DG19" s="32"/>
      <c r="DH19" s="32"/>
      <c r="DI19" s="32"/>
      <c r="DJ19" s="32"/>
      <c r="DK19" s="32"/>
      <c r="DL19" s="32"/>
      <c r="DM19" s="32"/>
      <c r="DN19" s="32"/>
      <c r="DO19" s="32"/>
      <c r="DP19" s="32"/>
      <c r="DQ19" s="32"/>
      <c r="DR19" s="32"/>
      <c r="DS19" s="32"/>
      <c r="DT19" s="32"/>
      <c r="DU19" s="32"/>
      <c r="DV19" s="32"/>
      <c r="DW19" s="32"/>
      <c r="DX19" s="32"/>
      <c r="DY19" s="32"/>
      <c r="DZ19" s="32"/>
      <c r="EA19" s="32"/>
      <c r="EB19" s="32"/>
      <c r="EC19" s="32"/>
      <c r="ED19" s="32"/>
      <c r="EE19" s="32"/>
      <c r="EF19" s="32"/>
      <c r="EG19" s="32"/>
      <c r="EH19" s="32"/>
      <c r="EI19" s="32"/>
      <c r="EJ19" s="32"/>
      <c r="EK19" s="32"/>
      <c r="EL19" s="32"/>
      <c r="EM19" s="32"/>
      <c r="EN19" s="32"/>
      <c r="EO19" s="32"/>
      <c r="EP19" s="32"/>
      <c r="EQ19" s="32"/>
      <c r="ER19" s="32"/>
      <c r="ES19" s="32"/>
      <c r="ET19" s="32"/>
      <c r="EU19" s="32"/>
      <c r="EV19" s="32"/>
      <c r="EW19" s="32"/>
      <c r="EX19" s="32"/>
      <c r="EY19" s="32"/>
      <c r="EZ19" s="32"/>
      <c r="FA19" s="32"/>
      <c r="FB19" s="32"/>
      <c r="FC19" s="32"/>
      <c r="FD19" s="32"/>
      <c r="FE19" s="32"/>
      <c r="FF19" s="32"/>
      <c r="FG19" s="32"/>
      <c r="FH19" s="32"/>
      <c r="FI19" s="32"/>
      <c r="FJ19" s="32"/>
      <c r="FK19" s="32"/>
      <c r="FL19" s="32"/>
      <c r="FM19" s="32"/>
      <c r="FN19" s="32"/>
      <c r="FO19" s="32"/>
      <c r="FP19" s="32"/>
      <c r="FQ19" s="32"/>
      <c r="FR19" s="32"/>
      <c r="FS19" s="32"/>
      <c r="FT19" s="32"/>
      <c r="FU19" s="32"/>
      <c r="FV19" s="32"/>
      <c r="FW19" s="32"/>
      <c r="FX19" s="32"/>
      <c r="FY19" s="32"/>
      <c r="FZ19" s="32"/>
      <c r="GA19" s="32"/>
      <c r="GB19" s="32"/>
      <c r="GC19" s="32"/>
      <c r="GD19" s="32"/>
      <c r="GE19" s="32"/>
      <c r="GF19" s="32"/>
      <c r="GG19" s="32"/>
      <c r="GH19" s="32"/>
      <c r="GI19" s="32"/>
      <c r="GJ19" s="32"/>
      <c r="GK19" s="32"/>
      <c r="GL19" s="32"/>
      <c r="GM19" s="32"/>
      <c r="GN19" s="32"/>
      <c r="GO19" s="32"/>
      <c r="GP19" s="32"/>
      <c r="GQ19" s="32"/>
      <c r="GR19" s="32"/>
      <c r="GS19" s="32"/>
      <c r="GT19" s="32"/>
      <c r="GU19" s="32"/>
      <c r="GV19" s="32"/>
      <c r="GW19" s="32"/>
      <c r="GX19" s="32"/>
      <c r="GY19" s="32"/>
      <c r="GZ19" s="32"/>
      <c r="HA19" s="32"/>
      <c r="HB19" s="32"/>
      <c r="HC19" s="32"/>
      <c r="HD19" s="32"/>
      <c r="HE19" s="32"/>
      <c r="HF19" s="32"/>
      <c r="HG19" s="32"/>
      <c r="HH19" s="32"/>
      <c r="HI19" s="32"/>
      <c r="HJ19" s="32"/>
      <c r="HK19" s="32"/>
      <c r="HL19" s="32"/>
      <c r="HM19" s="32"/>
      <c r="HN19" s="32"/>
      <c r="HO19" s="32"/>
      <c r="HP19" s="32"/>
      <c r="HQ19" s="32"/>
      <c r="HR19" s="32"/>
      <c r="HS19" s="32"/>
      <c r="HT19" s="32"/>
      <c r="HU19" s="32"/>
      <c r="HV19" s="32"/>
      <c r="HW19" s="32"/>
      <c r="HX19" s="32"/>
      <c r="HY19" s="32"/>
      <c r="HZ19" s="32"/>
      <c r="IA19" s="32"/>
      <c r="IB19" s="32"/>
      <c r="IC19" s="32"/>
      <c r="ID19" s="32"/>
      <c r="IE19" s="32"/>
      <c r="IF19" s="32"/>
      <c r="IG19" s="32"/>
      <c r="IH19" s="32"/>
      <c r="II19" s="32"/>
      <c r="IJ19" s="32"/>
      <c r="IK19" s="32"/>
      <c r="IL19" s="32"/>
      <c r="IM19" s="32"/>
      <c r="IN19" s="32"/>
      <c r="IO19" s="32"/>
      <c r="IP19" s="32"/>
      <c r="IQ19" s="32"/>
      <c r="IR19" s="32"/>
    </row>
    <row r="20" spans="1:252" s="1" customFormat="1" ht="15.6" customHeight="1">
      <c r="A20" s="1580"/>
      <c r="B20" s="1534"/>
      <c r="C20" s="1587"/>
      <c r="D20" s="468">
        <v>15</v>
      </c>
      <c r="E20" s="80" t="s">
        <v>526</v>
      </c>
      <c r="F20" s="467"/>
      <c r="G20" s="467">
        <v>4</v>
      </c>
      <c r="H20" s="467"/>
      <c r="I20" s="467"/>
      <c r="J20" s="467"/>
      <c r="K20" s="467"/>
      <c r="L20" s="433" t="s">
        <v>197</v>
      </c>
      <c r="M20" s="467"/>
      <c r="N20" s="468">
        <f t="shared" si="1"/>
        <v>64</v>
      </c>
      <c r="O20" s="468">
        <f t="shared" si="2"/>
        <v>4</v>
      </c>
      <c r="P20" s="1528"/>
      <c r="Q20" s="1530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  <c r="BD20" s="32"/>
      <c r="BE20" s="32"/>
      <c r="BF20" s="32"/>
      <c r="BG20" s="32"/>
      <c r="BH20" s="32"/>
      <c r="BI20" s="32"/>
      <c r="BJ20" s="32"/>
      <c r="BK20" s="32"/>
      <c r="BL20" s="32"/>
      <c r="BM20" s="32"/>
      <c r="BN20" s="32"/>
      <c r="BO20" s="32"/>
      <c r="BP20" s="32"/>
      <c r="BQ20" s="32"/>
      <c r="BR20" s="32"/>
      <c r="BS20" s="32"/>
      <c r="BT20" s="32"/>
      <c r="BU20" s="32"/>
      <c r="BV20" s="32"/>
      <c r="BW20" s="32"/>
      <c r="BX20" s="32"/>
      <c r="BY20" s="32"/>
      <c r="BZ20" s="32"/>
      <c r="CA20" s="32"/>
      <c r="CB20" s="32"/>
      <c r="CC20" s="32"/>
      <c r="CD20" s="32"/>
      <c r="CE20" s="32"/>
      <c r="CF20" s="32"/>
      <c r="CG20" s="32"/>
      <c r="CH20" s="32"/>
      <c r="CI20" s="32"/>
      <c r="CJ20" s="32"/>
      <c r="CK20" s="32"/>
      <c r="CL20" s="32"/>
      <c r="CM20" s="32"/>
      <c r="CN20" s="32"/>
      <c r="CO20" s="32"/>
      <c r="CP20" s="32"/>
      <c r="CQ20" s="32"/>
      <c r="CR20" s="32"/>
      <c r="CS20" s="32"/>
      <c r="CT20" s="32"/>
      <c r="CU20" s="32"/>
      <c r="CV20" s="32"/>
      <c r="CW20" s="32"/>
      <c r="CX20" s="32"/>
      <c r="CY20" s="32"/>
      <c r="CZ20" s="32"/>
      <c r="DA20" s="32"/>
      <c r="DB20" s="32"/>
      <c r="DC20" s="32"/>
      <c r="DD20" s="32"/>
      <c r="DE20" s="32"/>
      <c r="DF20" s="32"/>
      <c r="DG20" s="32"/>
      <c r="DH20" s="32"/>
      <c r="DI20" s="32"/>
      <c r="DJ20" s="32"/>
      <c r="DK20" s="32"/>
      <c r="DL20" s="32"/>
      <c r="DM20" s="32"/>
      <c r="DN20" s="32"/>
      <c r="DO20" s="32"/>
      <c r="DP20" s="32"/>
      <c r="DQ20" s="32"/>
      <c r="DR20" s="32"/>
      <c r="DS20" s="32"/>
      <c r="DT20" s="32"/>
      <c r="DU20" s="32"/>
      <c r="DV20" s="32"/>
      <c r="DW20" s="32"/>
      <c r="DX20" s="32"/>
      <c r="DY20" s="32"/>
      <c r="DZ20" s="32"/>
      <c r="EA20" s="32"/>
      <c r="EB20" s="32"/>
      <c r="EC20" s="32"/>
      <c r="ED20" s="32"/>
      <c r="EE20" s="32"/>
      <c r="EF20" s="32"/>
      <c r="EG20" s="32"/>
      <c r="EH20" s="32"/>
      <c r="EI20" s="32"/>
      <c r="EJ20" s="32"/>
      <c r="EK20" s="32"/>
      <c r="EL20" s="32"/>
      <c r="EM20" s="32"/>
      <c r="EN20" s="32"/>
      <c r="EO20" s="32"/>
      <c r="EP20" s="32"/>
      <c r="EQ20" s="32"/>
      <c r="ER20" s="32"/>
      <c r="ES20" s="32"/>
      <c r="ET20" s="32"/>
      <c r="EU20" s="32"/>
      <c r="EV20" s="32"/>
      <c r="EW20" s="32"/>
      <c r="EX20" s="32"/>
      <c r="EY20" s="32"/>
      <c r="EZ20" s="32"/>
      <c r="FA20" s="32"/>
      <c r="FB20" s="32"/>
      <c r="FC20" s="32"/>
      <c r="FD20" s="32"/>
      <c r="FE20" s="32"/>
      <c r="FF20" s="32"/>
      <c r="FG20" s="32"/>
      <c r="FH20" s="32"/>
      <c r="FI20" s="32"/>
      <c r="FJ20" s="32"/>
      <c r="FK20" s="32"/>
      <c r="FL20" s="32"/>
      <c r="FM20" s="32"/>
      <c r="FN20" s="32"/>
      <c r="FO20" s="32"/>
      <c r="FP20" s="32"/>
      <c r="FQ20" s="32"/>
      <c r="FR20" s="32"/>
      <c r="FS20" s="32"/>
      <c r="FT20" s="32"/>
      <c r="FU20" s="32"/>
      <c r="FV20" s="32"/>
      <c r="FW20" s="32"/>
      <c r="FX20" s="32"/>
      <c r="FY20" s="32"/>
      <c r="FZ20" s="32"/>
      <c r="GA20" s="32"/>
      <c r="GB20" s="32"/>
      <c r="GC20" s="32"/>
      <c r="GD20" s="32"/>
      <c r="GE20" s="32"/>
      <c r="GF20" s="32"/>
      <c r="GG20" s="32"/>
      <c r="GH20" s="32"/>
      <c r="GI20" s="32"/>
      <c r="GJ20" s="32"/>
      <c r="GK20" s="32"/>
      <c r="GL20" s="32"/>
      <c r="GM20" s="32"/>
      <c r="GN20" s="32"/>
      <c r="GO20" s="32"/>
      <c r="GP20" s="32"/>
      <c r="GQ20" s="32"/>
      <c r="GR20" s="32"/>
      <c r="GS20" s="32"/>
      <c r="GT20" s="32"/>
      <c r="GU20" s="32"/>
      <c r="GV20" s="32"/>
      <c r="GW20" s="32"/>
      <c r="GX20" s="32"/>
      <c r="GY20" s="32"/>
      <c r="GZ20" s="32"/>
      <c r="HA20" s="32"/>
      <c r="HB20" s="32"/>
      <c r="HC20" s="32"/>
      <c r="HD20" s="32"/>
      <c r="HE20" s="32"/>
      <c r="HF20" s="32"/>
      <c r="HG20" s="32"/>
      <c r="HH20" s="32"/>
      <c r="HI20" s="32"/>
      <c r="HJ20" s="32"/>
      <c r="HK20" s="32"/>
      <c r="HL20" s="32"/>
      <c r="HM20" s="32"/>
      <c r="HN20" s="32"/>
      <c r="HO20" s="32"/>
      <c r="HP20" s="32"/>
      <c r="HQ20" s="32"/>
      <c r="HR20" s="32"/>
      <c r="HS20" s="32"/>
      <c r="HT20" s="32"/>
      <c r="HU20" s="32"/>
      <c r="HV20" s="32"/>
      <c r="HW20" s="32"/>
      <c r="HX20" s="32"/>
      <c r="HY20" s="32"/>
      <c r="HZ20" s="32"/>
      <c r="IA20" s="32"/>
      <c r="IB20" s="32"/>
      <c r="IC20" s="32"/>
      <c r="ID20" s="32"/>
      <c r="IE20" s="32"/>
      <c r="IF20" s="32"/>
      <c r="IG20" s="32"/>
      <c r="IH20" s="32"/>
      <c r="II20" s="32"/>
      <c r="IJ20" s="32"/>
      <c r="IK20" s="32"/>
      <c r="IL20" s="32"/>
      <c r="IM20" s="32"/>
      <c r="IN20" s="32"/>
      <c r="IO20" s="32"/>
      <c r="IP20" s="32"/>
      <c r="IQ20" s="32"/>
      <c r="IR20" s="32"/>
    </row>
    <row r="21" spans="1:252" s="1" customFormat="1" ht="15.6" customHeight="1">
      <c r="A21" s="1580"/>
      <c r="B21" s="1534"/>
      <c r="C21" s="1587"/>
      <c r="D21" s="468">
        <v>16</v>
      </c>
      <c r="E21" s="80" t="s">
        <v>527</v>
      </c>
      <c r="F21" s="467"/>
      <c r="G21" s="467">
        <v>8</v>
      </c>
      <c r="H21" s="467"/>
      <c r="I21" s="467"/>
      <c r="J21" s="467"/>
      <c r="K21" s="467"/>
      <c r="L21" s="433" t="s">
        <v>197</v>
      </c>
      <c r="M21" s="467"/>
      <c r="N21" s="468">
        <f t="shared" si="1"/>
        <v>128</v>
      </c>
      <c r="O21" s="468">
        <f t="shared" si="2"/>
        <v>8</v>
      </c>
      <c r="P21" s="1528"/>
      <c r="Q21" s="1530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  <c r="BD21" s="32"/>
      <c r="BE21" s="32"/>
      <c r="BF21" s="32"/>
      <c r="BG21" s="32"/>
      <c r="BH21" s="32"/>
      <c r="BI21" s="32"/>
      <c r="BJ21" s="32"/>
      <c r="BK21" s="32"/>
      <c r="BL21" s="32"/>
      <c r="BM21" s="32"/>
      <c r="BN21" s="32"/>
      <c r="BO21" s="32"/>
      <c r="BP21" s="32"/>
      <c r="BQ21" s="32"/>
      <c r="BR21" s="32"/>
      <c r="BS21" s="32"/>
      <c r="BT21" s="32"/>
      <c r="BU21" s="32"/>
      <c r="BV21" s="32"/>
      <c r="BW21" s="32"/>
      <c r="BX21" s="32"/>
      <c r="BY21" s="32"/>
      <c r="BZ21" s="32"/>
      <c r="CA21" s="32"/>
      <c r="CB21" s="32"/>
      <c r="CC21" s="32"/>
      <c r="CD21" s="32"/>
      <c r="CE21" s="32"/>
      <c r="CF21" s="32"/>
      <c r="CG21" s="32"/>
      <c r="CH21" s="32"/>
      <c r="CI21" s="32"/>
      <c r="CJ21" s="32"/>
      <c r="CK21" s="32"/>
      <c r="CL21" s="32"/>
      <c r="CM21" s="32"/>
      <c r="CN21" s="32"/>
      <c r="CO21" s="32"/>
      <c r="CP21" s="32"/>
      <c r="CQ21" s="32"/>
      <c r="CR21" s="32"/>
      <c r="CS21" s="32"/>
      <c r="CT21" s="32"/>
      <c r="CU21" s="32"/>
      <c r="CV21" s="32"/>
      <c r="CW21" s="32"/>
      <c r="CX21" s="32"/>
      <c r="CY21" s="32"/>
      <c r="CZ21" s="32"/>
      <c r="DA21" s="32"/>
      <c r="DB21" s="32"/>
      <c r="DC21" s="32"/>
      <c r="DD21" s="32"/>
      <c r="DE21" s="32"/>
      <c r="DF21" s="32"/>
      <c r="DG21" s="32"/>
      <c r="DH21" s="32"/>
      <c r="DI21" s="32"/>
      <c r="DJ21" s="32"/>
      <c r="DK21" s="32"/>
      <c r="DL21" s="32"/>
      <c r="DM21" s="32"/>
      <c r="DN21" s="32"/>
      <c r="DO21" s="32"/>
      <c r="DP21" s="32"/>
      <c r="DQ21" s="32"/>
      <c r="DR21" s="32"/>
      <c r="DS21" s="32"/>
      <c r="DT21" s="32"/>
      <c r="DU21" s="32"/>
      <c r="DV21" s="32"/>
      <c r="DW21" s="32"/>
      <c r="DX21" s="32"/>
      <c r="DY21" s="32"/>
      <c r="DZ21" s="32"/>
      <c r="EA21" s="32"/>
      <c r="EB21" s="32"/>
      <c r="EC21" s="32"/>
      <c r="ED21" s="32"/>
      <c r="EE21" s="32"/>
      <c r="EF21" s="32"/>
      <c r="EG21" s="32"/>
      <c r="EH21" s="32"/>
      <c r="EI21" s="32"/>
      <c r="EJ21" s="32"/>
      <c r="EK21" s="32"/>
      <c r="EL21" s="32"/>
      <c r="EM21" s="32"/>
      <c r="EN21" s="32"/>
      <c r="EO21" s="32"/>
      <c r="EP21" s="32"/>
      <c r="EQ21" s="32"/>
      <c r="ER21" s="32"/>
      <c r="ES21" s="32"/>
      <c r="ET21" s="32"/>
      <c r="EU21" s="32"/>
      <c r="EV21" s="32"/>
      <c r="EW21" s="32"/>
      <c r="EX21" s="32"/>
      <c r="EY21" s="32"/>
      <c r="EZ21" s="32"/>
      <c r="FA21" s="32"/>
      <c r="FB21" s="32"/>
      <c r="FC21" s="32"/>
      <c r="FD21" s="32"/>
      <c r="FE21" s="32"/>
      <c r="FF21" s="32"/>
      <c r="FG21" s="32"/>
      <c r="FH21" s="32"/>
      <c r="FI21" s="32"/>
      <c r="FJ21" s="32"/>
      <c r="FK21" s="32"/>
      <c r="FL21" s="32"/>
      <c r="FM21" s="32"/>
      <c r="FN21" s="32"/>
      <c r="FO21" s="32"/>
      <c r="FP21" s="32"/>
      <c r="FQ21" s="32"/>
      <c r="FR21" s="32"/>
      <c r="FS21" s="32"/>
      <c r="FT21" s="32"/>
      <c r="FU21" s="32"/>
      <c r="FV21" s="32"/>
      <c r="FW21" s="32"/>
      <c r="FX21" s="32"/>
      <c r="FY21" s="32"/>
      <c r="FZ21" s="32"/>
      <c r="GA21" s="32"/>
      <c r="GB21" s="32"/>
      <c r="GC21" s="32"/>
      <c r="GD21" s="32"/>
      <c r="GE21" s="32"/>
      <c r="GF21" s="32"/>
      <c r="GG21" s="32"/>
      <c r="GH21" s="32"/>
      <c r="GI21" s="32"/>
      <c r="GJ21" s="32"/>
      <c r="GK21" s="32"/>
      <c r="GL21" s="32"/>
      <c r="GM21" s="32"/>
      <c r="GN21" s="32"/>
      <c r="GO21" s="32"/>
      <c r="GP21" s="32"/>
      <c r="GQ21" s="32"/>
      <c r="GR21" s="32"/>
      <c r="GS21" s="32"/>
      <c r="GT21" s="32"/>
      <c r="GU21" s="32"/>
      <c r="GV21" s="32"/>
      <c r="GW21" s="32"/>
      <c r="GX21" s="32"/>
      <c r="GY21" s="32"/>
      <c r="GZ21" s="32"/>
      <c r="HA21" s="32"/>
      <c r="HB21" s="32"/>
      <c r="HC21" s="32"/>
      <c r="HD21" s="32"/>
      <c r="HE21" s="32"/>
      <c r="HF21" s="32"/>
      <c r="HG21" s="32"/>
      <c r="HH21" s="32"/>
      <c r="HI21" s="32"/>
      <c r="HJ21" s="32"/>
      <c r="HK21" s="32"/>
      <c r="HL21" s="32"/>
      <c r="HM21" s="32"/>
      <c r="HN21" s="32"/>
      <c r="HO21" s="32"/>
      <c r="HP21" s="32"/>
      <c r="HQ21" s="32"/>
      <c r="HR21" s="32"/>
      <c r="HS21" s="32"/>
      <c r="HT21" s="32"/>
      <c r="HU21" s="32"/>
      <c r="HV21" s="32"/>
      <c r="HW21" s="32"/>
      <c r="HX21" s="32"/>
      <c r="HY21" s="32"/>
      <c r="HZ21" s="32"/>
      <c r="IA21" s="32"/>
      <c r="IB21" s="32"/>
      <c r="IC21" s="32"/>
      <c r="ID21" s="32"/>
      <c r="IE21" s="32"/>
      <c r="IF21" s="32"/>
      <c r="IG21" s="32"/>
      <c r="IH21" s="32"/>
      <c r="II21" s="32"/>
      <c r="IJ21" s="32"/>
      <c r="IK21" s="32"/>
      <c r="IL21" s="32"/>
      <c r="IM21" s="32"/>
      <c r="IN21" s="32"/>
      <c r="IO21" s="32"/>
      <c r="IP21" s="32"/>
      <c r="IQ21" s="32"/>
      <c r="IR21" s="32"/>
    </row>
    <row r="22" spans="1:252" s="1" customFormat="1" ht="15.6" customHeight="1">
      <c r="A22" s="1580"/>
      <c r="B22" s="1534"/>
      <c r="C22" s="1587"/>
      <c r="D22" s="468">
        <v>17</v>
      </c>
      <c r="E22" s="80" t="s">
        <v>528</v>
      </c>
      <c r="F22" s="467"/>
      <c r="G22" s="467">
        <v>4</v>
      </c>
      <c r="H22" s="467"/>
      <c r="I22" s="467"/>
      <c r="J22" s="467"/>
      <c r="K22" s="467"/>
      <c r="L22" s="433" t="s">
        <v>197</v>
      </c>
      <c r="M22" s="467"/>
      <c r="N22" s="468">
        <f t="shared" si="1"/>
        <v>64</v>
      </c>
      <c r="O22" s="468">
        <f t="shared" si="2"/>
        <v>4</v>
      </c>
      <c r="P22" s="1528"/>
      <c r="Q22" s="1530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  <c r="BD22" s="32"/>
      <c r="BE22" s="32"/>
      <c r="BF22" s="32"/>
      <c r="BG22" s="32"/>
      <c r="BH22" s="32"/>
      <c r="BI22" s="32"/>
      <c r="BJ22" s="32"/>
      <c r="BK22" s="32"/>
      <c r="BL22" s="32"/>
      <c r="BM22" s="32"/>
      <c r="BN22" s="32"/>
      <c r="BO22" s="32"/>
      <c r="BP22" s="32"/>
      <c r="BQ22" s="32"/>
      <c r="BR22" s="32"/>
      <c r="BS22" s="32"/>
      <c r="BT22" s="32"/>
      <c r="BU22" s="32"/>
      <c r="BV22" s="32"/>
      <c r="BW22" s="32"/>
      <c r="BX22" s="32"/>
      <c r="BY22" s="32"/>
      <c r="BZ22" s="32"/>
      <c r="CA22" s="32"/>
      <c r="CB22" s="32"/>
      <c r="CC22" s="32"/>
      <c r="CD22" s="32"/>
      <c r="CE22" s="32"/>
      <c r="CF22" s="32"/>
      <c r="CG22" s="32"/>
      <c r="CH22" s="32"/>
      <c r="CI22" s="32"/>
      <c r="CJ22" s="32"/>
      <c r="CK22" s="32"/>
      <c r="CL22" s="32"/>
      <c r="CM22" s="32"/>
      <c r="CN22" s="32"/>
      <c r="CO22" s="32"/>
      <c r="CP22" s="32"/>
      <c r="CQ22" s="32"/>
      <c r="CR22" s="32"/>
      <c r="CS22" s="32"/>
      <c r="CT22" s="32"/>
      <c r="CU22" s="32"/>
      <c r="CV22" s="32"/>
      <c r="CW22" s="32"/>
      <c r="CX22" s="32"/>
      <c r="CY22" s="32"/>
      <c r="CZ22" s="32"/>
      <c r="DA22" s="32"/>
      <c r="DB22" s="32"/>
      <c r="DC22" s="32"/>
      <c r="DD22" s="32"/>
      <c r="DE22" s="32"/>
      <c r="DF22" s="32"/>
      <c r="DG22" s="32"/>
      <c r="DH22" s="32"/>
      <c r="DI22" s="32"/>
      <c r="DJ22" s="32"/>
      <c r="DK22" s="32"/>
      <c r="DL22" s="32"/>
      <c r="DM22" s="32"/>
      <c r="DN22" s="32"/>
      <c r="DO22" s="32"/>
      <c r="DP22" s="32"/>
      <c r="DQ22" s="32"/>
      <c r="DR22" s="32"/>
      <c r="DS22" s="32"/>
      <c r="DT22" s="32"/>
      <c r="DU22" s="32"/>
      <c r="DV22" s="32"/>
      <c r="DW22" s="32"/>
      <c r="DX22" s="32"/>
      <c r="DY22" s="32"/>
      <c r="DZ22" s="32"/>
      <c r="EA22" s="32"/>
      <c r="EB22" s="32"/>
      <c r="EC22" s="32"/>
      <c r="ED22" s="32"/>
      <c r="EE22" s="32"/>
      <c r="EF22" s="32"/>
      <c r="EG22" s="32"/>
      <c r="EH22" s="32"/>
      <c r="EI22" s="32"/>
      <c r="EJ22" s="32"/>
      <c r="EK22" s="32"/>
      <c r="EL22" s="32"/>
      <c r="EM22" s="32"/>
      <c r="EN22" s="32"/>
      <c r="EO22" s="32"/>
      <c r="EP22" s="32"/>
      <c r="EQ22" s="32"/>
      <c r="ER22" s="32"/>
      <c r="ES22" s="32"/>
      <c r="ET22" s="32"/>
      <c r="EU22" s="32"/>
      <c r="EV22" s="32"/>
      <c r="EW22" s="32"/>
      <c r="EX22" s="32"/>
      <c r="EY22" s="32"/>
      <c r="EZ22" s="32"/>
      <c r="FA22" s="32"/>
      <c r="FB22" s="32"/>
      <c r="FC22" s="32"/>
      <c r="FD22" s="32"/>
      <c r="FE22" s="32"/>
      <c r="FF22" s="32"/>
      <c r="FG22" s="32"/>
      <c r="FH22" s="32"/>
      <c r="FI22" s="32"/>
      <c r="FJ22" s="32"/>
      <c r="FK22" s="32"/>
      <c r="FL22" s="32"/>
      <c r="FM22" s="32"/>
      <c r="FN22" s="32"/>
      <c r="FO22" s="32"/>
      <c r="FP22" s="32"/>
      <c r="FQ22" s="32"/>
      <c r="FR22" s="32"/>
      <c r="FS22" s="32"/>
      <c r="FT22" s="32"/>
      <c r="FU22" s="32"/>
      <c r="FV22" s="32"/>
      <c r="FW22" s="32"/>
      <c r="FX22" s="32"/>
      <c r="FY22" s="32"/>
      <c r="FZ22" s="32"/>
      <c r="GA22" s="32"/>
      <c r="GB22" s="32"/>
      <c r="GC22" s="32"/>
      <c r="GD22" s="32"/>
      <c r="GE22" s="32"/>
      <c r="GF22" s="32"/>
      <c r="GG22" s="32"/>
      <c r="GH22" s="32"/>
      <c r="GI22" s="32"/>
      <c r="GJ22" s="32"/>
      <c r="GK22" s="32"/>
      <c r="GL22" s="32"/>
      <c r="GM22" s="32"/>
      <c r="GN22" s="32"/>
      <c r="GO22" s="32"/>
      <c r="GP22" s="32"/>
      <c r="GQ22" s="32"/>
      <c r="GR22" s="32"/>
      <c r="GS22" s="32"/>
      <c r="GT22" s="32"/>
      <c r="GU22" s="32"/>
      <c r="GV22" s="32"/>
      <c r="GW22" s="32"/>
      <c r="GX22" s="32"/>
      <c r="GY22" s="32"/>
      <c r="GZ22" s="32"/>
      <c r="HA22" s="32"/>
      <c r="HB22" s="32"/>
      <c r="HC22" s="32"/>
      <c r="HD22" s="32"/>
      <c r="HE22" s="32"/>
      <c r="HF22" s="32"/>
      <c r="HG22" s="32"/>
      <c r="HH22" s="32"/>
      <c r="HI22" s="32"/>
      <c r="HJ22" s="32"/>
      <c r="HK22" s="32"/>
      <c r="HL22" s="32"/>
      <c r="HM22" s="32"/>
      <c r="HN22" s="32"/>
      <c r="HO22" s="32"/>
      <c r="HP22" s="32"/>
      <c r="HQ22" s="32"/>
      <c r="HR22" s="32"/>
      <c r="HS22" s="32"/>
      <c r="HT22" s="32"/>
      <c r="HU22" s="32"/>
      <c r="HV22" s="32"/>
      <c r="HW22" s="32"/>
      <c r="HX22" s="32"/>
      <c r="HY22" s="32"/>
      <c r="HZ22" s="32"/>
      <c r="IA22" s="32"/>
      <c r="IB22" s="32"/>
      <c r="IC22" s="32"/>
      <c r="ID22" s="32"/>
      <c r="IE22" s="32"/>
      <c r="IF22" s="32"/>
      <c r="IG22" s="32"/>
      <c r="IH22" s="32"/>
      <c r="II22" s="32"/>
      <c r="IJ22" s="32"/>
      <c r="IK22" s="32"/>
      <c r="IL22" s="32"/>
      <c r="IM22" s="32"/>
      <c r="IN22" s="32"/>
      <c r="IO22" s="32"/>
      <c r="IP22" s="32"/>
      <c r="IQ22" s="32"/>
      <c r="IR22" s="32"/>
    </row>
    <row r="23" spans="1:252" s="1" customFormat="1" ht="15.6" customHeight="1">
      <c r="A23" s="1580"/>
      <c r="B23" s="1534"/>
      <c r="C23" s="1587"/>
      <c r="D23" s="468">
        <v>18</v>
      </c>
      <c r="E23" s="80" t="s">
        <v>529</v>
      </c>
      <c r="F23" s="467"/>
      <c r="G23" s="467"/>
      <c r="H23" s="467">
        <v>4</v>
      </c>
      <c r="I23" s="467"/>
      <c r="J23" s="467"/>
      <c r="K23" s="467"/>
      <c r="L23" s="433" t="s">
        <v>197</v>
      </c>
      <c r="M23" s="467"/>
      <c r="N23" s="468">
        <f t="shared" si="1"/>
        <v>64</v>
      </c>
      <c r="O23" s="468">
        <f t="shared" si="2"/>
        <v>4</v>
      </c>
      <c r="P23" s="1528"/>
      <c r="Q23" s="1530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  <c r="BD23" s="32"/>
      <c r="BE23" s="32"/>
      <c r="BF23" s="32"/>
      <c r="BG23" s="32"/>
      <c r="BH23" s="32"/>
      <c r="BI23" s="32"/>
      <c r="BJ23" s="32"/>
      <c r="BK23" s="32"/>
      <c r="BL23" s="32"/>
      <c r="BM23" s="32"/>
      <c r="BN23" s="32"/>
      <c r="BO23" s="32"/>
      <c r="BP23" s="32"/>
      <c r="BQ23" s="32"/>
      <c r="BR23" s="32"/>
      <c r="BS23" s="32"/>
      <c r="BT23" s="32"/>
      <c r="BU23" s="32"/>
      <c r="BV23" s="32"/>
      <c r="BW23" s="32"/>
      <c r="BX23" s="32"/>
      <c r="BY23" s="32"/>
      <c r="BZ23" s="32"/>
      <c r="CA23" s="32"/>
      <c r="CB23" s="32"/>
      <c r="CC23" s="32"/>
      <c r="CD23" s="32"/>
      <c r="CE23" s="32"/>
      <c r="CF23" s="32"/>
      <c r="CG23" s="32"/>
      <c r="CH23" s="32"/>
      <c r="CI23" s="32"/>
      <c r="CJ23" s="32"/>
      <c r="CK23" s="32"/>
      <c r="CL23" s="32"/>
      <c r="CM23" s="32"/>
      <c r="CN23" s="32"/>
      <c r="CO23" s="32"/>
      <c r="CP23" s="32"/>
      <c r="CQ23" s="32"/>
      <c r="CR23" s="32"/>
      <c r="CS23" s="32"/>
      <c r="CT23" s="32"/>
      <c r="CU23" s="32"/>
      <c r="CV23" s="32"/>
      <c r="CW23" s="32"/>
      <c r="CX23" s="32"/>
      <c r="CY23" s="32"/>
      <c r="CZ23" s="32"/>
      <c r="DA23" s="32"/>
      <c r="DB23" s="32"/>
      <c r="DC23" s="32"/>
      <c r="DD23" s="32"/>
      <c r="DE23" s="32"/>
      <c r="DF23" s="32"/>
      <c r="DG23" s="32"/>
      <c r="DH23" s="32"/>
      <c r="DI23" s="32"/>
      <c r="DJ23" s="32"/>
      <c r="DK23" s="32"/>
      <c r="DL23" s="32"/>
      <c r="DM23" s="32"/>
      <c r="DN23" s="32"/>
      <c r="DO23" s="32"/>
      <c r="DP23" s="32"/>
      <c r="DQ23" s="32"/>
      <c r="DR23" s="32"/>
      <c r="DS23" s="32"/>
      <c r="DT23" s="32"/>
      <c r="DU23" s="32"/>
      <c r="DV23" s="32"/>
      <c r="DW23" s="32"/>
      <c r="DX23" s="32"/>
      <c r="DY23" s="32"/>
      <c r="DZ23" s="32"/>
      <c r="EA23" s="32"/>
      <c r="EB23" s="32"/>
      <c r="EC23" s="32"/>
      <c r="ED23" s="32"/>
      <c r="EE23" s="32"/>
      <c r="EF23" s="32"/>
      <c r="EG23" s="32"/>
      <c r="EH23" s="32"/>
      <c r="EI23" s="32"/>
      <c r="EJ23" s="32"/>
      <c r="EK23" s="32"/>
      <c r="EL23" s="32"/>
      <c r="EM23" s="32"/>
      <c r="EN23" s="32"/>
      <c r="EO23" s="32"/>
      <c r="EP23" s="32"/>
      <c r="EQ23" s="32"/>
      <c r="ER23" s="32"/>
      <c r="ES23" s="32"/>
      <c r="ET23" s="32"/>
      <c r="EU23" s="32"/>
      <c r="EV23" s="32"/>
      <c r="EW23" s="32"/>
      <c r="EX23" s="32"/>
      <c r="EY23" s="32"/>
      <c r="EZ23" s="32"/>
      <c r="FA23" s="32"/>
      <c r="FB23" s="32"/>
      <c r="FC23" s="32"/>
      <c r="FD23" s="32"/>
      <c r="FE23" s="32"/>
      <c r="FF23" s="32"/>
      <c r="FG23" s="32"/>
      <c r="FH23" s="32"/>
      <c r="FI23" s="32"/>
      <c r="FJ23" s="32"/>
      <c r="FK23" s="32"/>
      <c r="FL23" s="32"/>
      <c r="FM23" s="32"/>
      <c r="FN23" s="32"/>
      <c r="FO23" s="32"/>
      <c r="FP23" s="32"/>
      <c r="FQ23" s="32"/>
      <c r="FR23" s="32"/>
      <c r="FS23" s="32"/>
      <c r="FT23" s="32"/>
      <c r="FU23" s="32"/>
      <c r="FV23" s="32"/>
      <c r="FW23" s="32"/>
      <c r="FX23" s="32"/>
      <c r="FY23" s="32"/>
      <c r="FZ23" s="32"/>
      <c r="GA23" s="32"/>
      <c r="GB23" s="32"/>
      <c r="GC23" s="32"/>
      <c r="GD23" s="32"/>
      <c r="GE23" s="32"/>
      <c r="GF23" s="32"/>
      <c r="GG23" s="32"/>
      <c r="GH23" s="32"/>
      <c r="GI23" s="32"/>
      <c r="GJ23" s="32"/>
      <c r="GK23" s="32"/>
      <c r="GL23" s="32"/>
      <c r="GM23" s="32"/>
      <c r="GN23" s="32"/>
      <c r="GO23" s="32"/>
      <c r="GP23" s="32"/>
      <c r="GQ23" s="32"/>
      <c r="GR23" s="32"/>
      <c r="GS23" s="32"/>
      <c r="GT23" s="32"/>
      <c r="GU23" s="32"/>
      <c r="GV23" s="32"/>
      <c r="GW23" s="32"/>
      <c r="GX23" s="32"/>
      <c r="GY23" s="32"/>
      <c r="GZ23" s="32"/>
      <c r="HA23" s="32"/>
      <c r="HB23" s="32"/>
      <c r="HC23" s="32"/>
      <c r="HD23" s="32"/>
      <c r="HE23" s="32"/>
      <c r="HF23" s="32"/>
      <c r="HG23" s="32"/>
      <c r="HH23" s="32"/>
      <c r="HI23" s="32"/>
      <c r="HJ23" s="32"/>
      <c r="HK23" s="32"/>
      <c r="HL23" s="32"/>
      <c r="HM23" s="32"/>
      <c r="HN23" s="32"/>
      <c r="HO23" s="32"/>
      <c r="HP23" s="32"/>
      <c r="HQ23" s="32"/>
      <c r="HR23" s="32"/>
      <c r="HS23" s="32"/>
      <c r="HT23" s="32"/>
      <c r="HU23" s="32"/>
      <c r="HV23" s="32"/>
      <c r="HW23" s="32"/>
      <c r="HX23" s="32"/>
      <c r="HY23" s="32"/>
      <c r="HZ23" s="32"/>
      <c r="IA23" s="32"/>
      <c r="IB23" s="32"/>
      <c r="IC23" s="32"/>
      <c r="ID23" s="32"/>
      <c r="IE23" s="32"/>
      <c r="IF23" s="32"/>
      <c r="IG23" s="32"/>
      <c r="IH23" s="32"/>
      <c r="II23" s="32"/>
      <c r="IJ23" s="32"/>
      <c r="IK23" s="32"/>
      <c r="IL23" s="32"/>
      <c r="IM23" s="32"/>
      <c r="IN23" s="32"/>
      <c r="IO23" s="32"/>
      <c r="IP23" s="32"/>
      <c r="IQ23" s="32"/>
      <c r="IR23" s="32"/>
    </row>
    <row r="24" spans="1:252" s="1" customFormat="1" ht="15.6" customHeight="1">
      <c r="A24" s="1580"/>
      <c r="B24" s="1534"/>
      <c r="C24" s="1587"/>
      <c r="D24" s="468">
        <v>19</v>
      </c>
      <c r="E24" s="136" t="s">
        <v>950</v>
      </c>
      <c r="F24" s="467"/>
      <c r="G24" s="467"/>
      <c r="H24" s="467">
        <v>2</v>
      </c>
      <c r="I24" s="467"/>
      <c r="J24" s="467"/>
      <c r="K24" s="467"/>
      <c r="L24" s="433" t="s">
        <v>197</v>
      </c>
      <c r="M24" s="467"/>
      <c r="N24" s="468">
        <f t="shared" si="1"/>
        <v>32</v>
      </c>
      <c r="O24" s="468">
        <f t="shared" si="2"/>
        <v>2</v>
      </c>
      <c r="P24" s="1528"/>
      <c r="Q24" s="1530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2"/>
      <c r="BM24" s="32"/>
      <c r="BN24" s="32"/>
      <c r="BO24" s="32"/>
      <c r="BP24" s="32"/>
      <c r="BQ24" s="32"/>
      <c r="BR24" s="32"/>
      <c r="BS24" s="32"/>
      <c r="BT24" s="32"/>
      <c r="BU24" s="32"/>
      <c r="BV24" s="32"/>
      <c r="BW24" s="32"/>
      <c r="BX24" s="32"/>
      <c r="BY24" s="32"/>
      <c r="BZ24" s="32"/>
      <c r="CA24" s="32"/>
      <c r="CB24" s="32"/>
      <c r="CC24" s="32"/>
      <c r="CD24" s="32"/>
      <c r="CE24" s="32"/>
      <c r="CF24" s="32"/>
      <c r="CG24" s="32"/>
      <c r="CH24" s="32"/>
      <c r="CI24" s="32"/>
      <c r="CJ24" s="32"/>
      <c r="CK24" s="32"/>
      <c r="CL24" s="32"/>
      <c r="CM24" s="32"/>
      <c r="CN24" s="32"/>
      <c r="CO24" s="32"/>
      <c r="CP24" s="32"/>
      <c r="CQ24" s="32"/>
      <c r="CR24" s="32"/>
      <c r="CS24" s="32"/>
      <c r="CT24" s="32"/>
      <c r="CU24" s="32"/>
      <c r="CV24" s="32"/>
      <c r="CW24" s="32"/>
      <c r="CX24" s="32"/>
      <c r="CY24" s="32"/>
      <c r="CZ24" s="32"/>
      <c r="DA24" s="32"/>
      <c r="DB24" s="32"/>
      <c r="DC24" s="32"/>
      <c r="DD24" s="32"/>
      <c r="DE24" s="32"/>
      <c r="DF24" s="32"/>
      <c r="DG24" s="32"/>
      <c r="DH24" s="32"/>
      <c r="DI24" s="32"/>
      <c r="DJ24" s="32"/>
      <c r="DK24" s="32"/>
      <c r="DL24" s="32"/>
      <c r="DM24" s="32"/>
      <c r="DN24" s="32"/>
      <c r="DO24" s="32"/>
      <c r="DP24" s="32"/>
      <c r="DQ24" s="32"/>
      <c r="DR24" s="32"/>
      <c r="DS24" s="32"/>
      <c r="DT24" s="32"/>
      <c r="DU24" s="32"/>
      <c r="DV24" s="32"/>
      <c r="DW24" s="32"/>
      <c r="DX24" s="32"/>
      <c r="DY24" s="32"/>
      <c r="DZ24" s="32"/>
      <c r="EA24" s="32"/>
      <c r="EB24" s="32"/>
      <c r="EC24" s="32"/>
      <c r="ED24" s="32"/>
      <c r="EE24" s="32"/>
      <c r="EF24" s="32"/>
      <c r="EG24" s="32"/>
      <c r="EH24" s="32"/>
      <c r="EI24" s="32"/>
      <c r="EJ24" s="32"/>
      <c r="EK24" s="32"/>
      <c r="EL24" s="32"/>
      <c r="EM24" s="32"/>
      <c r="EN24" s="32"/>
      <c r="EO24" s="32"/>
      <c r="EP24" s="32"/>
      <c r="EQ24" s="32"/>
      <c r="ER24" s="32"/>
      <c r="ES24" s="32"/>
      <c r="ET24" s="32"/>
      <c r="EU24" s="32"/>
      <c r="EV24" s="32"/>
      <c r="EW24" s="32"/>
      <c r="EX24" s="32"/>
      <c r="EY24" s="32"/>
      <c r="EZ24" s="32"/>
      <c r="FA24" s="32"/>
      <c r="FB24" s="32"/>
      <c r="FC24" s="32"/>
      <c r="FD24" s="32"/>
      <c r="FE24" s="32"/>
      <c r="FF24" s="32"/>
      <c r="FG24" s="32"/>
      <c r="FH24" s="32"/>
      <c r="FI24" s="32"/>
      <c r="FJ24" s="32"/>
      <c r="FK24" s="32"/>
      <c r="FL24" s="32"/>
      <c r="FM24" s="32"/>
      <c r="FN24" s="32"/>
      <c r="FO24" s="32"/>
      <c r="FP24" s="32"/>
      <c r="FQ24" s="32"/>
      <c r="FR24" s="32"/>
      <c r="FS24" s="32"/>
      <c r="FT24" s="32"/>
      <c r="FU24" s="32"/>
      <c r="FV24" s="32"/>
      <c r="FW24" s="32"/>
      <c r="FX24" s="32"/>
      <c r="FY24" s="32"/>
      <c r="FZ24" s="32"/>
      <c r="GA24" s="32"/>
      <c r="GB24" s="32"/>
      <c r="GC24" s="32"/>
      <c r="GD24" s="32"/>
      <c r="GE24" s="32"/>
      <c r="GF24" s="32"/>
      <c r="GG24" s="32"/>
      <c r="GH24" s="32"/>
      <c r="GI24" s="32"/>
      <c r="GJ24" s="32"/>
      <c r="GK24" s="32"/>
      <c r="GL24" s="32"/>
      <c r="GM24" s="32"/>
      <c r="GN24" s="32"/>
      <c r="GO24" s="32"/>
      <c r="GP24" s="32"/>
      <c r="GQ24" s="32"/>
      <c r="GR24" s="32"/>
      <c r="GS24" s="32"/>
      <c r="GT24" s="32"/>
      <c r="GU24" s="32"/>
      <c r="GV24" s="32"/>
      <c r="GW24" s="32"/>
      <c r="GX24" s="32"/>
      <c r="GY24" s="32"/>
      <c r="GZ24" s="32"/>
      <c r="HA24" s="32"/>
      <c r="HB24" s="32"/>
      <c r="HC24" s="32"/>
      <c r="HD24" s="32"/>
      <c r="HE24" s="32"/>
      <c r="HF24" s="32"/>
      <c r="HG24" s="32"/>
      <c r="HH24" s="32"/>
      <c r="HI24" s="32"/>
      <c r="HJ24" s="32"/>
      <c r="HK24" s="32"/>
      <c r="HL24" s="32"/>
      <c r="HM24" s="32"/>
      <c r="HN24" s="32"/>
      <c r="HO24" s="32"/>
      <c r="HP24" s="32"/>
      <c r="HQ24" s="32"/>
      <c r="HR24" s="32"/>
      <c r="HS24" s="32"/>
      <c r="HT24" s="32"/>
      <c r="HU24" s="32"/>
      <c r="HV24" s="32"/>
      <c r="HW24" s="32"/>
      <c r="HX24" s="32"/>
      <c r="HY24" s="32"/>
      <c r="HZ24" s="32"/>
      <c r="IA24" s="32"/>
      <c r="IB24" s="32"/>
      <c r="IC24" s="32"/>
      <c r="ID24" s="32"/>
      <c r="IE24" s="32"/>
      <c r="IF24" s="32"/>
      <c r="IG24" s="32"/>
      <c r="IH24" s="32"/>
      <c r="II24" s="32"/>
      <c r="IJ24" s="32"/>
      <c r="IK24" s="32"/>
      <c r="IL24" s="32"/>
      <c r="IM24" s="32"/>
      <c r="IN24" s="32"/>
      <c r="IO24" s="32"/>
      <c r="IP24" s="32"/>
      <c r="IQ24" s="32"/>
      <c r="IR24" s="32"/>
    </row>
    <row r="25" spans="1:252" s="1" customFormat="1" ht="15.6" customHeight="1">
      <c r="A25" s="1580"/>
      <c r="B25" s="1534"/>
      <c r="C25" s="1587"/>
      <c r="D25" s="468">
        <v>20</v>
      </c>
      <c r="E25" s="80" t="s">
        <v>530</v>
      </c>
      <c r="F25" s="467"/>
      <c r="G25" s="467"/>
      <c r="H25" s="467">
        <v>4</v>
      </c>
      <c r="I25" s="467"/>
      <c r="J25" s="467"/>
      <c r="K25" s="467"/>
      <c r="L25" s="433" t="s">
        <v>197</v>
      </c>
      <c r="M25" s="467"/>
      <c r="N25" s="468">
        <f t="shared" si="1"/>
        <v>64</v>
      </c>
      <c r="O25" s="468">
        <f t="shared" si="2"/>
        <v>4</v>
      </c>
      <c r="P25" s="1528"/>
      <c r="Q25" s="1530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2"/>
      <c r="BP25" s="32"/>
      <c r="BQ25" s="32"/>
      <c r="BR25" s="32"/>
      <c r="BS25" s="32"/>
      <c r="BT25" s="32"/>
      <c r="BU25" s="32"/>
      <c r="BV25" s="32"/>
      <c r="BW25" s="32"/>
      <c r="BX25" s="32"/>
      <c r="BY25" s="32"/>
      <c r="BZ25" s="32"/>
      <c r="CA25" s="32"/>
      <c r="CB25" s="32"/>
      <c r="CC25" s="32"/>
      <c r="CD25" s="32"/>
      <c r="CE25" s="32"/>
      <c r="CF25" s="32"/>
      <c r="CG25" s="32"/>
      <c r="CH25" s="32"/>
      <c r="CI25" s="32"/>
      <c r="CJ25" s="32"/>
      <c r="CK25" s="32"/>
      <c r="CL25" s="32"/>
      <c r="CM25" s="32"/>
      <c r="CN25" s="32"/>
      <c r="CO25" s="32"/>
      <c r="CP25" s="32"/>
      <c r="CQ25" s="32"/>
      <c r="CR25" s="32"/>
      <c r="CS25" s="32"/>
      <c r="CT25" s="32"/>
      <c r="CU25" s="32"/>
      <c r="CV25" s="32"/>
      <c r="CW25" s="32"/>
      <c r="CX25" s="32"/>
      <c r="CY25" s="32"/>
      <c r="CZ25" s="32"/>
      <c r="DA25" s="32"/>
      <c r="DB25" s="32"/>
      <c r="DC25" s="32"/>
      <c r="DD25" s="32"/>
      <c r="DE25" s="32"/>
      <c r="DF25" s="32"/>
      <c r="DG25" s="32"/>
      <c r="DH25" s="32"/>
      <c r="DI25" s="32"/>
      <c r="DJ25" s="32"/>
      <c r="DK25" s="32"/>
      <c r="DL25" s="32"/>
      <c r="DM25" s="32"/>
      <c r="DN25" s="32"/>
      <c r="DO25" s="32"/>
      <c r="DP25" s="32"/>
      <c r="DQ25" s="32"/>
      <c r="DR25" s="32"/>
      <c r="DS25" s="32"/>
      <c r="DT25" s="32"/>
      <c r="DU25" s="32"/>
      <c r="DV25" s="32"/>
      <c r="DW25" s="32"/>
      <c r="DX25" s="32"/>
      <c r="DY25" s="32"/>
      <c r="DZ25" s="32"/>
      <c r="EA25" s="32"/>
      <c r="EB25" s="32"/>
      <c r="EC25" s="32"/>
      <c r="ED25" s="32"/>
      <c r="EE25" s="32"/>
      <c r="EF25" s="32"/>
      <c r="EG25" s="32"/>
      <c r="EH25" s="32"/>
      <c r="EI25" s="32"/>
      <c r="EJ25" s="32"/>
      <c r="EK25" s="32"/>
      <c r="EL25" s="32"/>
      <c r="EM25" s="32"/>
      <c r="EN25" s="32"/>
      <c r="EO25" s="32"/>
      <c r="EP25" s="32"/>
      <c r="EQ25" s="32"/>
      <c r="ER25" s="32"/>
      <c r="ES25" s="32"/>
      <c r="ET25" s="32"/>
      <c r="EU25" s="32"/>
      <c r="EV25" s="32"/>
      <c r="EW25" s="32"/>
      <c r="EX25" s="32"/>
      <c r="EY25" s="32"/>
      <c r="EZ25" s="32"/>
      <c r="FA25" s="32"/>
      <c r="FB25" s="32"/>
      <c r="FC25" s="32"/>
      <c r="FD25" s="32"/>
      <c r="FE25" s="32"/>
      <c r="FF25" s="32"/>
      <c r="FG25" s="32"/>
      <c r="FH25" s="32"/>
      <c r="FI25" s="32"/>
      <c r="FJ25" s="32"/>
      <c r="FK25" s="32"/>
      <c r="FL25" s="32"/>
      <c r="FM25" s="32"/>
      <c r="FN25" s="32"/>
      <c r="FO25" s="32"/>
      <c r="FP25" s="32"/>
      <c r="FQ25" s="32"/>
      <c r="FR25" s="32"/>
      <c r="FS25" s="32"/>
      <c r="FT25" s="32"/>
      <c r="FU25" s="32"/>
      <c r="FV25" s="32"/>
      <c r="FW25" s="32"/>
      <c r="FX25" s="32"/>
      <c r="FY25" s="32"/>
      <c r="FZ25" s="32"/>
      <c r="GA25" s="32"/>
      <c r="GB25" s="32"/>
      <c r="GC25" s="32"/>
      <c r="GD25" s="32"/>
      <c r="GE25" s="32"/>
      <c r="GF25" s="32"/>
      <c r="GG25" s="32"/>
      <c r="GH25" s="32"/>
      <c r="GI25" s="32"/>
      <c r="GJ25" s="32"/>
      <c r="GK25" s="32"/>
      <c r="GL25" s="32"/>
      <c r="GM25" s="32"/>
      <c r="GN25" s="32"/>
      <c r="GO25" s="32"/>
      <c r="GP25" s="32"/>
      <c r="GQ25" s="32"/>
      <c r="GR25" s="32"/>
      <c r="GS25" s="32"/>
      <c r="GT25" s="32"/>
      <c r="GU25" s="32"/>
      <c r="GV25" s="32"/>
      <c r="GW25" s="32"/>
      <c r="GX25" s="32"/>
      <c r="GY25" s="32"/>
      <c r="GZ25" s="32"/>
      <c r="HA25" s="32"/>
      <c r="HB25" s="32"/>
      <c r="HC25" s="32"/>
      <c r="HD25" s="32"/>
      <c r="HE25" s="32"/>
      <c r="HF25" s="32"/>
      <c r="HG25" s="32"/>
      <c r="HH25" s="32"/>
      <c r="HI25" s="32"/>
      <c r="HJ25" s="32"/>
      <c r="HK25" s="32"/>
      <c r="HL25" s="32"/>
      <c r="HM25" s="32"/>
      <c r="HN25" s="32"/>
      <c r="HO25" s="32"/>
      <c r="HP25" s="32"/>
      <c r="HQ25" s="32"/>
      <c r="HR25" s="32"/>
      <c r="HS25" s="32"/>
      <c r="HT25" s="32"/>
      <c r="HU25" s="32"/>
      <c r="HV25" s="32"/>
      <c r="HW25" s="32"/>
      <c r="HX25" s="32"/>
      <c r="HY25" s="32"/>
      <c r="HZ25" s="32"/>
      <c r="IA25" s="32"/>
      <c r="IB25" s="32"/>
      <c r="IC25" s="32"/>
      <c r="ID25" s="32"/>
      <c r="IE25" s="32"/>
      <c r="IF25" s="32"/>
      <c r="IG25" s="32"/>
      <c r="IH25" s="32"/>
      <c r="II25" s="32"/>
      <c r="IJ25" s="32"/>
      <c r="IK25" s="32"/>
      <c r="IL25" s="32"/>
      <c r="IM25" s="32"/>
      <c r="IN25" s="32"/>
      <c r="IO25" s="32"/>
      <c r="IP25" s="32"/>
      <c r="IQ25" s="32"/>
      <c r="IR25" s="32"/>
    </row>
    <row r="26" spans="1:252" s="1" customFormat="1" ht="15.6" customHeight="1">
      <c r="A26" s="1580"/>
      <c r="B26" s="1534"/>
      <c r="C26" s="1587"/>
      <c r="D26" s="468">
        <v>21</v>
      </c>
      <c r="E26" s="80" t="s">
        <v>531</v>
      </c>
      <c r="F26" s="467"/>
      <c r="G26" s="467"/>
      <c r="H26" s="467">
        <v>4</v>
      </c>
      <c r="I26" s="467"/>
      <c r="J26" s="467"/>
      <c r="K26" s="467"/>
      <c r="L26" s="433" t="s">
        <v>197</v>
      </c>
      <c r="M26" s="467"/>
      <c r="N26" s="468">
        <f t="shared" si="1"/>
        <v>64</v>
      </c>
      <c r="O26" s="468">
        <f t="shared" si="2"/>
        <v>4</v>
      </c>
      <c r="P26" s="1528"/>
      <c r="Q26" s="1530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2"/>
      <c r="BP26" s="32"/>
      <c r="BQ26" s="32"/>
      <c r="BR26" s="32"/>
      <c r="BS26" s="32"/>
      <c r="BT26" s="32"/>
      <c r="BU26" s="32"/>
      <c r="BV26" s="32"/>
      <c r="BW26" s="32"/>
      <c r="BX26" s="32"/>
      <c r="BY26" s="32"/>
      <c r="BZ26" s="32"/>
      <c r="CA26" s="32"/>
      <c r="CB26" s="32"/>
      <c r="CC26" s="32"/>
      <c r="CD26" s="32"/>
      <c r="CE26" s="32"/>
      <c r="CF26" s="32"/>
      <c r="CG26" s="32"/>
      <c r="CH26" s="32"/>
      <c r="CI26" s="32"/>
      <c r="CJ26" s="32"/>
      <c r="CK26" s="32"/>
      <c r="CL26" s="32"/>
      <c r="CM26" s="32"/>
      <c r="CN26" s="32"/>
      <c r="CO26" s="32"/>
      <c r="CP26" s="32"/>
      <c r="CQ26" s="32"/>
      <c r="CR26" s="32"/>
      <c r="CS26" s="32"/>
      <c r="CT26" s="32"/>
      <c r="CU26" s="32"/>
      <c r="CV26" s="32"/>
      <c r="CW26" s="32"/>
      <c r="CX26" s="32"/>
      <c r="CY26" s="32"/>
      <c r="CZ26" s="32"/>
      <c r="DA26" s="32"/>
      <c r="DB26" s="32"/>
      <c r="DC26" s="32"/>
      <c r="DD26" s="32"/>
      <c r="DE26" s="32"/>
      <c r="DF26" s="32"/>
      <c r="DG26" s="32"/>
      <c r="DH26" s="32"/>
      <c r="DI26" s="32"/>
      <c r="DJ26" s="32"/>
      <c r="DK26" s="32"/>
      <c r="DL26" s="32"/>
      <c r="DM26" s="32"/>
      <c r="DN26" s="32"/>
      <c r="DO26" s="32"/>
      <c r="DP26" s="32"/>
      <c r="DQ26" s="32"/>
      <c r="DR26" s="32"/>
      <c r="DS26" s="32"/>
      <c r="DT26" s="32"/>
      <c r="DU26" s="32"/>
      <c r="DV26" s="32"/>
      <c r="DW26" s="32"/>
      <c r="DX26" s="32"/>
      <c r="DY26" s="32"/>
      <c r="DZ26" s="32"/>
      <c r="EA26" s="32"/>
      <c r="EB26" s="32"/>
      <c r="EC26" s="32"/>
      <c r="ED26" s="32"/>
      <c r="EE26" s="32"/>
      <c r="EF26" s="32"/>
      <c r="EG26" s="32"/>
      <c r="EH26" s="32"/>
      <c r="EI26" s="32"/>
      <c r="EJ26" s="32"/>
      <c r="EK26" s="32"/>
      <c r="EL26" s="32"/>
      <c r="EM26" s="32"/>
      <c r="EN26" s="32"/>
      <c r="EO26" s="32"/>
      <c r="EP26" s="32"/>
      <c r="EQ26" s="32"/>
      <c r="ER26" s="32"/>
      <c r="ES26" s="32"/>
      <c r="ET26" s="32"/>
      <c r="EU26" s="32"/>
      <c r="EV26" s="32"/>
      <c r="EW26" s="32"/>
      <c r="EX26" s="32"/>
      <c r="EY26" s="32"/>
      <c r="EZ26" s="32"/>
      <c r="FA26" s="32"/>
      <c r="FB26" s="32"/>
      <c r="FC26" s="32"/>
      <c r="FD26" s="32"/>
      <c r="FE26" s="32"/>
      <c r="FF26" s="32"/>
      <c r="FG26" s="32"/>
      <c r="FH26" s="32"/>
      <c r="FI26" s="32"/>
      <c r="FJ26" s="32"/>
      <c r="FK26" s="32"/>
      <c r="FL26" s="32"/>
      <c r="FM26" s="32"/>
      <c r="FN26" s="32"/>
      <c r="FO26" s="32"/>
      <c r="FP26" s="32"/>
      <c r="FQ26" s="32"/>
      <c r="FR26" s="32"/>
      <c r="FS26" s="32"/>
      <c r="FT26" s="32"/>
      <c r="FU26" s="32"/>
      <c r="FV26" s="32"/>
      <c r="FW26" s="32"/>
      <c r="FX26" s="32"/>
      <c r="FY26" s="32"/>
      <c r="FZ26" s="32"/>
      <c r="GA26" s="32"/>
      <c r="GB26" s="32"/>
      <c r="GC26" s="32"/>
      <c r="GD26" s="32"/>
      <c r="GE26" s="32"/>
      <c r="GF26" s="32"/>
      <c r="GG26" s="32"/>
      <c r="GH26" s="32"/>
      <c r="GI26" s="32"/>
      <c r="GJ26" s="32"/>
      <c r="GK26" s="32"/>
      <c r="GL26" s="32"/>
      <c r="GM26" s="32"/>
      <c r="GN26" s="32"/>
      <c r="GO26" s="32"/>
      <c r="GP26" s="32"/>
      <c r="GQ26" s="32"/>
      <c r="GR26" s="32"/>
      <c r="GS26" s="32"/>
      <c r="GT26" s="32"/>
      <c r="GU26" s="32"/>
      <c r="GV26" s="32"/>
      <c r="GW26" s="32"/>
      <c r="GX26" s="32"/>
      <c r="GY26" s="32"/>
      <c r="GZ26" s="32"/>
      <c r="HA26" s="32"/>
      <c r="HB26" s="32"/>
      <c r="HC26" s="32"/>
      <c r="HD26" s="32"/>
      <c r="HE26" s="32"/>
      <c r="HF26" s="32"/>
      <c r="HG26" s="32"/>
      <c r="HH26" s="32"/>
      <c r="HI26" s="32"/>
      <c r="HJ26" s="32"/>
      <c r="HK26" s="32"/>
      <c r="HL26" s="32"/>
      <c r="HM26" s="32"/>
      <c r="HN26" s="32"/>
      <c r="HO26" s="32"/>
      <c r="HP26" s="32"/>
      <c r="HQ26" s="32"/>
      <c r="HR26" s="32"/>
      <c r="HS26" s="32"/>
      <c r="HT26" s="32"/>
      <c r="HU26" s="32"/>
      <c r="HV26" s="32"/>
      <c r="HW26" s="32"/>
      <c r="HX26" s="32"/>
      <c r="HY26" s="32"/>
      <c r="HZ26" s="32"/>
      <c r="IA26" s="32"/>
      <c r="IB26" s="32"/>
      <c r="IC26" s="32"/>
      <c r="ID26" s="32"/>
      <c r="IE26" s="32"/>
      <c r="IF26" s="32"/>
      <c r="IG26" s="32"/>
      <c r="IH26" s="32"/>
      <c r="II26" s="32"/>
      <c r="IJ26" s="32"/>
      <c r="IK26" s="32"/>
      <c r="IL26" s="32"/>
      <c r="IM26" s="32"/>
      <c r="IN26" s="32"/>
      <c r="IO26" s="32"/>
      <c r="IP26" s="32"/>
      <c r="IQ26" s="32"/>
      <c r="IR26" s="32"/>
    </row>
    <row r="27" spans="1:252" s="1" customFormat="1" ht="15.6" customHeight="1">
      <c r="A27" s="1580"/>
      <c r="B27" s="1534"/>
      <c r="C27" s="1587"/>
      <c r="D27" s="468">
        <v>22</v>
      </c>
      <c r="E27" s="80" t="s">
        <v>532</v>
      </c>
      <c r="F27" s="467"/>
      <c r="G27" s="467"/>
      <c r="H27" s="467"/>
      <c r="I27" s="467">
        <v>4</v>
      </c>
      <c r="J27" s="467"/>
      <c r="K27" s="467"/>
      <c r="L27" s="433" t="s">
        <v>197</v>
      </c>
      <c r="M27" s="467"/>
      <c r="N27" s="468">
        <f t="shared" si="1"/>
        <v>64</v>
      </c>
      <c r="O27" s="468">
        <f t="shared" si="2"/>
        <v>4</v>
      </c>
      <c r="P27" s="1528"/>
      <c r="Q27" s="1530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2"/>
      <c r="BP27" s="32"/>
      <c r="BQ27" s="32"/>
      <c r="BR27" s="32"/>
      <c r="BS27" s="32"/>
      <c r="BT27" s="32"/>
      <c r="BU27" s="32"/>
      <c r="BV27" s="32"/>
      <c r="BW27" s="32"/>
      <c r="BX27" s="32"/>
      <c r="BY27" s="32"/>
      <c r="BZ27" s="32"/>
      <c r="CA27" s="32"/>
      <c r="CB27" s="32"/>
      <c r="CC27" s="32"/>
      <c r="CD27" s="32"/>
      <c r="CE27" s="32"/>
      <c r="CF27" s="32"/>
      <c r="CG27" s="32"/>
      <c r="CH27" s="32"/>
      <c r="CI27" s="32"/>
      <c r="CJ27" s="32"/>
      <c r="CK27" s="32"/>
      <c r="CL27" s="32"/>
      <c r="CM27" s="32"/>
      <c r="CN27" s="32"/>
      <c r="CO27" s="32"/>
      <c r="CP27" s="32"/>
      <c r="CQ27" s="32"/>
      <c r="CR27" s="32"/>
      <c r="CS27" s="32"/>
      <c r="CT27" s="32"/>
      <c r="CU27" s="32"/>
      <c r="CV27" s="32"/>
      <c r="CW27" s="32"/>
      <c r="CX27" s="32"/>
      <c r="CY27" s="32"/>
      <c r="CZ27" s="32"/>
      <c r="DA27" s="32"/>
      <c r="DB27" s="32"/>
      <c r="DC27" s="32"/>
      <c r="DD27" s="32"/>
      <c r="DE27" s="32"/>
      <c r="DF27" s="32"/>
      <c r="DG27" s="32"/>
      <c r="DH27" s="32"/>
      <c r="DI27" s="32"/>
      <c r="DJ27" s="32"/>
      <c r="DK27" s="32"/>
      <c r="DL27" s="32"/>
      <c r="DM27" s="32"/>
      <c r="DN27" s="32"/>
      <c r="DO27" s="32"/>
      <c r="DP27" s="32"/>
      <c r="DQ27" s="32"/>
      <c r="DR27" s="32"/>
      <c r="DS27" s="32"/>
      <c r="DT27" s="32"/>
      <c r="DU27" s="32"/>
      <c r="DV27" s="32"/>
      <c r="DW27" s="32"/>
      <c r="DX27" s="32"/>
      <c r="DY27" s="32"/>
      <c r="DZ27" s="32"/>
      <c r="EA27" s="32"/>
      <c r="EB27" s="32"/>
      <c r="EC27" s="32"/>
      <c r="ED27" s="32"/>
      <c r="EE27" s="32"/>
      <c r="EF27" s="32"/>
      <c r="EG27" s="32"/>
      <c r="EH27" s="32"/>
      <c r="EI27" s="32"/>
      <c r="EJ27" s="32"/>
      <c r="EK27" s="32"/>
      <c r="EL27" s="32"/>
      <c r="EM27" s="32"/>
      <c r="EN27" s="32"/>
      <c r="EO27" s="32"/>
      <c r="EP27" s="32"/>
      <c r="EQ27" s="32"/>
      <c r="ER27" s="32"/>
      <c r="ES27" s="32"/>
      <c r="ET27" s="32"/>
      <c r="EU27" s="32"/>
      <c r="EV27" s="32"/>
      <c r="EW27" s="32"/>
      <c r="EX27" s="32"/>
      <c r="EY27" s="32"/>
      <c r="EZ27" s="32"/>
      <c r="FA27" s="32"/>
      <c r="FB27" s="32"/>
      <c r="FC27" s="32"/>
      <c r="FD27" s="32"/>
      <c r="FE27" s="32"/>
      <c r="FF27" s="32"/>
      <c r="FG27" s="32"/>
      <c r="FH27" s="32"/>
      <c r="FI27" s="32"/>
      <c r="FJ27" s="32"/>
      <c r="FK27" s="32"/>
      <c r="FL27" s="32"/>
      <c r="FM27" s="32"/>
      <c r="FN27" s="32"/>
      <c r="FO27" s="32"/>
      <c r="FP27" s="32"/>
      <c r="FQ27" s="32"/>
      <c r="FR27" s="32"/>
      <c r="FS27" s="32"/>
      <c r="FT27" s="32"/>
      <c r="FU27" s="32"/>
      <c r="FV27" s="32"/>
      <c r="FW27" s="32"/>
      <c r="FX27" s="32"/>
      <c r="FY27" s="32"/>
      <c r="FZ27" s="32"/>
      <c r="GA27" s="32"/>
      <c r="GB27" s="32"/>
      <c r="GC27" s="32"/>
      <c r="GD27" s="32"/>
      <c r="GE27" s="32"/>
      <c r="GF27" s="32"/>
      <c r="GG27" s="32"/>
      <c r="GH27" s="32"/>
      <c r="GI27" s="32"/>
      <c r="GJ27" s="32"/>
      <c r="GK27" s="32"/>
      <c r="GL27" s="32"/>
      <c r="GM27" s="32"/>
      <c r="GN27" s="32"/>
      <c r="GO27" s="32"/>
      <c r="GP27" s="32"/>
      <c r="GQ27" s="32"/>
      <c r="GR27" s="32"/>
      <c r="GS27" s="32"/>
      <c r="GT27" s="32"/>
      <c r="GU27" s="32"/>
      <c r="GV27" s="32"/>
      <c r="GW27" s="32"/>
      <c r="GX27" s="32"/>
      <c r="GY27" s="32"/>
      <c r="GZ27" s="32"/>
      <c r="HA27" s="32"/>
      <c r="HB27" s="32"/>
      <c r="HC27" s="32"/>
      <c r="HD27" s="32"/>
      <c r="HE27" s="32"/>
      <c r="HF27" s="32"/>
      <c r="HG27" s="32"/>
      <c r="HH27" s="32"/>
      <c r="HI27" s="32"/>
      <c r="HJ27" s="32"/>
      <c r="HK27" s="32"/>
      <c r="HL27" s="32"/>
      <c r="HM27" s="32"/>
      <c r="HN27" s="32"/>
      <c r="HO27" s="32"/>
      <c r="HP27" s="32"/>
      <c r="HQ27" s="32"/>
      <c r="HR27" s="32"/>
      <c r="HS27" s="32"/>
      <c r="HT27" s="32"/>
      <c r="HU27" s="32"/>
      <c r="HV27" s="32"/>
      <c r="HW27" s="32"/>
      <c r="HX27" s="32"/>
      <c r="HY27" s="32"/>
      <c r="HZ27" s="32"/>
      <c r="IA27" s="32"/>
      <c r="IB27" s="32"/>
      <c r="IC27" s="32"/>
      <c r="ID27" s="32"/>
      <c r="IE27" s="32"/>
      <c r="IF27" s="32"/>
      <c r="IG27" s="32"/>
      <c r="IH27" s="32"/>
      <c r="II27" s="32"/>
      <c r="IJ27" s="32"/>
      <c r="IK27" s="32"/>
      <c r="IL27" s="32"/>
      <c r="IM27" s="32"/>
      <c r="IN27" s="32"/>
      <c r="IO27" s="32"/>
      <c r="IP27" s="32"/>
      <c r="IQ27" s="32"/>
      <c r="IR27" s="32"/>
    </row>
    <row r="28" spans="1:252" s="1" customFormat="1" ht="15.6" customHeight="1">
      <c r="A28" s="1580"/>
      <c r="B28" s="1534"/>
      <c r="C28" s="1587"/>
      <c r="D28" s="468">
        <v>23</v>
      </c>
      <c r="E28" s="136" t="s">
        <v>951</v>
      </c>
      <c r="F28" s="467"/>
      <c r="G28" s="467"/>
      <c r="H28" s="467">
        <v>2</v>
      </c>
      <c r="I28" s="467"/>
      <c r="J28" s="467"/>
      <c r="K28" s="467"/>
      <c r="L28" s="433" t="s">
        <v>197</v>
      </c>
      <c r="M28" s="467"/>
      <c r="N28" s="468">
        <f t="shared" si="1"/>
        <v>32</v>
      </c>
      <c r="O28" s="468">
        <f t="shared" si="2"/>
        <v>2</v>
      </c>
      <c r="P28" s="1528"/>
      <c r="Q28" s="1530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2"/>
      <c r="BZ28" s="32"/>
      <c r="CA28" s="32"/>
      <c r="CB28" s="32"/>
      <c r="CC28" s="32"/>
      <c r="CD28" s="32"/>
      <c r="CE28" s="32"/>
      <c r="CF28" s="32"/>
      <c r="CG28" s="32"/>
      <c r="CH28" s="32"/>
      <c r="CI28" s="32"/>
      <c r="CJ28" s="32"/>
      <c r="CK28" s="32"/>
      <c r="CL28" s="32"/>
      <c r="CM28" s="32"/>
      <c r="CN28" s="32"/>
      <c r="CO28" s="32"/>
      <c r="CP28" s="32"/>
      <c r="CQ28" s="32"/>
      <c r="CR28" s="32"/>
      <c r="CS28" s="32"/>
      <c r="CT28" s="32"/>
      <c r="CU28" s="32"/>
      <c r="CV28" s="32"/>
      <c r="CW28" s="32"/>
      <c r="CX28" s="32"/>
      <c r="CY28" s="32"/>
      <c r="CZ28" s="32"/>
      <c r="DA28" s="32"/>
      <c r="DB28" s="32"/>
      <c r="DC28" s="32"/>
      <c r="DD28" s="32"/>
      <c r="DE28" s="32"/>
      <c r="DF28" s="32"/>
      <c r="DG28" s="32"/>
      <c r="DH28" s="32"/>
      <c r="DI28" s="32"/>
      <c r="DJ28" s="32"/>
      <c r="DK28" s="32"/>
      <c r="DL28" s="32"/>
      <c r="DM28" s="32"/>
      <c r="DN28" s="32"/>
      <c r="DO28" s="32"/>
      <c r="DP28" s="32"/>
      <c r="DQ28" s="32"/>
      <c r="DR28" s="32"/>
      <c r="DS28" s="32"/>
      <c r="DT28" s="32"/>
      <c r="DU28" s="32"/>
      <c r="DV28" s="32"/>
      <c r="DW28" s="32"/>
      <c r="DX28" s="32"/>
      <c r="DY28" s="32"/>
      <c r="DZ28" s="32"/>
      <c r="EA28" s="32"/>
      <c r="EB28" s="32"/>
      <c r="EC28" s="32"/>
      <c r="ED28" s="32"/>
      <c r="EE28" s="32"/>
      <c r="EF28" s="32"/>
      <c r="EG28" s="32"/>
      <c r="EH28" s="32"/>
      <c r="EI28" s="32"/>
      <c r="EJ28" s="32"/>
      <c r="EK28" s="32"/>
      <c r="EL28" s="32"/>
      <c r="EM28" s="32"/>
      <c r="EN28" s="32"/>
      <c r="EO28" s="32"/>
      <c r="EP28" s="32"/>
      <c r="EQ28" s="32"/>
      <c r="ER28" s="32"/>
      <c r="ES28" s="32"/>
      <c r="ET28" s="32"/>
      <c r="EU28" s="32"/>
      <c r="EV28" s="32"/>
      <c r="EW28" s="32"/>
      <c r="EX28" s="32"/>
      <c r="EY28" s="32"/>
      <c r="EZ28" s="32"/>
      <c r="FA28" s="32"/>
      <c r="FB28" s="32"/>
      <c r="FC28" s="32"/>
      <c r="FD28" s="32"/>
      <c r="FE28" s="32"/>
      <c r="FF28" s="32"/>
      <c r="FG28" s="32"/>
      <c r="FH28" s="32"/>
      <c r="FI28" s="32"/>
      <c r="FJ28" s="32"/>
      <c r="FK28" s="32"/>
      <c r="FL28" s="32"/>
      <c r="FM28" s="32"/>
      <c r="FN28" s="32"/>
      <c r="FO28" s="32"/>
      <c r="FP28" s="32"/>
      <c r="FQ28" s="32"/>
      <c r="FR28" s="32"/>
      <c r="FS28" s="32"/>
      <c r="FT28" s="32"/>
      <c r="FU28" s="32"/>
      <c r="FV28" s="32"/>
      <c r="FW28" s="32"/>
      <c r="FX28" s="32"/>
      <c r="FY28" s="32"/>
      <c r="FZ28" s="32"/>
      <c r="GA28" s="32"/>
      <c r="GB28" s="32"/>
      <c r="GC28" s="32"/>
      <c r="GD28" s="32"/>
      <c r="GE28" s="32"/>
      <c r="GF28" s="32"/>
      <c r="GG28" s="32"/>
      <c r="GH28" s="32"/>
      <c r="GI28" s="32"/>
      <c r="GJ28" s="32"/>
      <c r="GK28" s="32"/>
      <c r="GL28" s="32"/>
      <c r="GM28" s="32"/>
      <c r="GN28" s="32"/>
      <c r="GO28" s="32"/>
      <c r="GP28" s="32"/>
      <c r="GQ28" s="32"/>
      <c r="GR28" s="32"/>
      <c r="GS28" s="32"/>
      <c r="GT28" s="32"/>
      <c r="GU28" s="32"/>
      <c r="GV28" s="32"/>
      <c r="GW28" s="32"/>
      <c r="GX28" s="32"/>
      <c r="GY28" s="32"/>
      <c r="GZ28" s="32"/>
      <c r="HA28" s="32"/>
      <c r="HB28" s="32"/>
      <c r="HC28" s="32"/>
      <c r="HD28" s="32"/>
      <c r="HE28" s="32"/>
      <c r="HF28" s="32"/>
      <c r="HG28" s="32"/>
      <c r="HH28" s="32"/>
      <c r="HI28" s="32"/>
      <c r="HJ28" s="32"/>
      <c r="HK28" s="32"/>
      <c r="HL28" s="32"/>
      <c r="HM28" s="32"/>
      <c r="HN28" s="32"/>
      <c r="HO28" s="32"/>
      <c r="HP28" s="32"/>
      <c r="HQ28" s="32"/>
      <c r="HR28" s="32"/>
      <c r="HS28" s="32"/>
      <c r="HT28" s="32"/>
      <c r="HU28" s="32"/>
      <c r="HV28" s="32"/>
      <c r="HW28" s="32"/>
      <c r="HX28" s="32"/>
      <c r="HY28" s="32"/>
      <c r="HZ28" s="32"/>
      <c r="IA28" s="32"/>
      <c r="IB28" s="32"/>
      <c r="IC28" s="32"/>
      <c r="ID28" s="32"/>
      <c r="IE28" s="32"/>
      <c r="IF28" s="32"/>
      <c r="IG28" s="32"/>
      <c r="IH28" s="32"/>
      <c r="II28" s="32"/>
      <c r="IJ28" s="32"/>
      <c r="IK28" s="32"/>
      <c r="IL28" s="32"/>
      <c r="IM28" s="32"/>
      <c r="IN28" s="32"/>
      <c r="IO28" s="32"/>
      <c r="IP28" s="32"/>
      <c r="IQ28" s="32"/>
      <c r="IR28" s="32"/>
    </row>
    <row r="29" spans="1:252" s="1" customFormat="1" ht="15.6" customHeight="1">
      <c r="A29" s="1580"/>
      <c r="B29" s="1534"/>
      <c r="C29" s="1587"/>
      <c r="D29" s="468">
        <v>24</v>
      </c>
      <c r="E29" s="80" t="s">
        <v>533</v>
      </c>
      <c r="F29" s="467"/>
      <c r="G29" s="467"/>
      <c r="H29" s="467">
        <v>2</v>
      </c>
      <c r="I29" s="467">
        <v>4</v>
      </c>
      <c r="J29" s="467"/>
      <c r="K29" s="467"/>
      <c r="L29" s="433" t="s">
        <v>197</v>
      </c>
      <c r="M29" s="467"/>
      <c r="N29" s="468">
        <f t="shared" si="1"/>
        <v>96</v>
      </c>
      <c r="O29" s="468">
        <f t="shared" si="2"/>
        <v>6</v>
      </c>
      <c r="P29" s="1528"/>
      <c r="Q29" s="1530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2"/>
      <c r="BP29" s="32"/>
      <c r="BQ29" s="32"/>
      <c r="BR29" s="32"/>
      <c r="BS29" s="32"/>
      <c r="BT29" s="32"/>
      <c r="BU29" s="32"/>
      <c r="BV29" s="32"/>
      <c r="BW29" s="32"/>
      <c r="BX29" s="32"/>
      <c r="BY29" s="32"/>
      <c r="BZ29" s="32"/>
      <c r="CA29" s="32"/>
      <c r="CB29" s="32"/>
      <c r="CC29" s="32"/>
      <c r="CD29" s="32"/>
      <c r="CE29" s="32"/>
      <c r="CF29" s="32"/>
      <c r="CG29" s="32"/>
      <c r="CH29" s="32"/>
      <c r="CI29" s="32"/>
      <c r="CJ29" s="32"/>
      <c r="CK29" s="32"/>
      <c r="CL29" s="32"/>
      <c r="CM29" s="32"/>
      <c r="CN29" s="32"/>
      <c r="CO29" s="32"/>
      <c r="CP29" s="32"/>
      <c r="CQ29" s="32"/>
      <c r="CR29" s="32"/>
      <c r="CS29" s="32"/>
      <c r="CT29" s="32"/>
      <c r="CU29" s="32"/>
      <c r="CV29" s="32"/>
      <c r="CW29" s="32"/>
      <c r="CX29" s="32"/>
      <c r="CY29" s="32"/>
      <c r="CZ29" s="32"/>
      <c r="DA29" s="32"/>
      <c r="DB29" s="32"/>
      <c r="DC29" s="32"/>
      <c r="DD29" s="32"/>
      <c r="DE29" s="32"/>
      <c r="DF29" s="32"/>
      <c r="DG29" s="32"/>
      <c r="DH29" s="32"/>
      <c r="DI29" s="32"/>
      <c r="DJ29" s="32"/>
      <c r="DK29" s="32"/>
      <c r="DL29" s="32"/>
      <c r="DM29" s="32"/>
      <c r="DN29" s="32"/>
      <c r="DO29" s="32"/>
      <c r="DP29" s="32"/>
      <c r="DQ29" s="32"/>
      <c r="DR29" s="32"/>
      <c r="DS29" s="32"/>
      <c r="DT29" s="32"/>
      <c r="DU29" s="32"/>
      <c r="DV29" s="32"/>
      <c r="DW29" s="32"/>
      <c r="DX29" s="32"/>
      <c r="DY29" s="32"/>
      <c r="DZ29" s="32"/>
      <c r="EA29" s="32"/>
      <c r="EB29" s="32"/>
      <c r="EC29" s="32"/>
      <c r="ED29" s="32"/>
      <c r="EE29" s="32"/>
      <c r="EF29" s="32"/>
      <c r="EG29" s="32"/>
      <c r="EH29" s="32"/>
      <c r="EI29" s="32"/>
      <c r="EJ29" s="32"/>
      <c r="EK29" s="32"/>
      <c r="EL29" s="32"/>
      <c r="EM29" s="32"/>
      <c r="EN29" s="32"/>
      <c r="EO29" s="32"/>
      <c r="EP29" s="32"/>
      <c r="EQ29" s="32"/>
      <c r="ER29" s="32"/>
      <c r="ES29" s="32"/>
      <c r="ET29" s="32"/>
      <c r="EU29" s="32"/>
      <c r="EV29" s="32"/>
      <c r="EW29" s="32"/>
      <c r="EX29" s="32"/>
      <c r="EY29" s="32"/>
      <c r="EZ29" s="32"/>
      <c r="FA29" s="32"/>
      <c r="FB29" s="32"/>
      <c r="FC29" s="32"/>
      <c r="FD29" s="32"/>
      <c r="FE29" s="32"/>
      <c r="FF29" s="32"/>
      <c r="FG29" s="32"/>
      <c r="FH29" s="32"/>
      <c r="FI29" s="32"/>
      <c r="FJ29" s="32"/>
      <c r="FK29" s="32"/>
      <c r="FL29" s="32"/>
      <c r="FM29" s="32"/>
      <c r="FN29" s="32"/>
      <c r="FO29" s="32"/>
      <c r="FP29" s="32"/>
      <c r="FQ29" s="32"/>
      <c r="FR29" s="32"/>
      <c r="FS29" s="32"/>
      <c r="FT29" s="32"/>
      <c r="FU29" s="32"/>
      <c r="FV29" s="32"/>
      <c r="FW29" s="32"/>
      <c r="FX29" s="32"/>
      <c r="FY29" s="32"/>
      <c r="FZ29" s="32"/>
      <c r="GA29" s="32"/>
      <c r="GB29" s="32"/>
      <c r="GC29" s="32"/>
      <c r="GD29" s="32"/>
      <c r="GE29" s="32"/>
      <c r="GF29" s="32"/>
      <c r="GG29" s="32"/>
      <c r="GH29" s="32"/>
      <c r="GI29" s="32"/>
      <c r="GJ29" s="32"/>
      <c r="GK29" s="32"/>
      <c r="GL29" s="32"/>
      <c r="GM29" s="32"/>
      <c r="GN29" s="32"/>
      <c r="GO29" s="32"/>
      <c r="GP29" s="32"/>
      <c r="GQ29" s="32"/>
      <c r="GR29" s="32"/>
      <c r="GS29" s="32"/>
      <c r="GT29" s="32"/>
      <c r="GU29" s="32"/>
      <c r="GV29" s="32"/>
      <c r="GW29" s="32"/>
      <c r="GX29" s="32"/>
      <c r="GY29" s="32"/>
      <c r="GZ29" s="32"/>
      <c r="HA29" s="32"/>
      <c r="HB29" s="32"/>
      <c r="HC29" s="32"/>
      <c r="HD29" s="32"/>
      <c r="HE29" s="32"/>
      <c r="HF29" s="32"/>
      <c r="HG29" s="32"/>
      <c r="HH29" s="32"/>
      <c r="HI29" s="32"/>
      <c r="HJ29" s="32"/>
      <c r="HK29" s="32"/>
      <c r="HL29" s="32"/>
      <c r="HM29" s="32"/>
      <c r="HN29" s="32"/>
      <c r="HO29" s="32"/>
      <c r="HP29" s="32"/>
      <c r="HQ29" s="32"/>
      <c r="HR29" s="32"/>
      <c r="HS29" s="32"/>
      <c r="HT29" s="32"/>
      <c r="HU29" s="32"/>
      <c r="HV29" s="32"/>
      <c r="HW29" s="32"/>
      <c r="HX29" s="32"/>
      <c r="HY29" s="32"/>
      <c r="HZ29" s="32"/>
      <c r="IA29" s="32"/>
      <c r="IB29" s="32"/>
      <c r="IC29" s="32"/>
      <c r="ID29" s="32"/>
      <c r="IE29" s="32"/>
      <c r="IF29" s="32"/>
      <c r="IG29" s="32"/>
      <c r="IH29" s="32"/>
      <c r="II29" s="32"/>
      <c r="IJ29" s="32"/>
      <c r="IK29" s="32"/>
      <c r="IL29" s="32"/>
      <c r="IM29" s="32"/>
      <c r="IN29" s="32"/>
      <c r="IO29" s="32"/>
      <c r="IP29" s="32"/>
      <c r="IQ29" s="32"/>
      <c r="IR29" s="32"/>
    </row>
    <row r="30" spans="1:252" s="1" customFormat="1" ht="15.6" customHeight="1">
      <c r="A30" s="1580"/>
      <c r="B30" s="1534"/>
      <c r="C30" s="1587"/>
      <c r="D30" s="468">
        <v>25</v>
      </c>
      <c r="E30" s="80" t="s">
        <v>534</v>
      </c>
      <c r="F30" s="467"/>
      <c r="G30" s="467"/>
      <c r="H30" s="467"/>
      <c r="I30" s="467">
        <v>6</v>
      </c>
      <c r="J30" s="467"/>
      <c r="K30" s="467"/>
      <c r="L30" s="433" t="s">
        <v>197</v>
      </c>
      <c r="M30" s="467"/>
      <c r="N30" s="468">
        <f t="shared" si="1"/>
        <v>96</v>
      </c>
      <c r="O30" s="468">
        <f t="shared" si="2"/>
        <v>6</v>
      </c>
      <c r="P30" s="1528"/>
      <c r="Q30" s="1530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  <c r="BD30" s="32"/>
      <c r="BE30" s="32"/>
      <c r="BF30" s="32"/>
      <c r="BG30" s="32"/>
      <c r="BH30" s="32"/>
      <c r="BI30" s="32"/>
      <c r="BJ30" s="32"/>
      <c r="BK30" s="32"/>
      <c r="BL30" s="32"/>
      <c r="BM30" s="32"/>
      <c r="BN30" s="32"/>
      <c r="BO30" s="32"/>
      <c r="BP30" s="32"/>
      <c r="BQ30" s="32"/>
      <c r="BR30" s="32"/>
      <c r="BS30" s="32"/>
      <c r="BT30" s="32"/>
      <c r="BU30" s="32"/>
      <c r="BV30" s="32"/>
      <c r="BW30" s="32"/>
      <c r="BX30" s="32"/>
      <c r="BY30" s="32"/>
      <c r="BZ30" s="32"/>
      <c r="CA30" s="32"/>
      <c r="CB30" s="32"/>
      <c r="CC30" s="32"/>
      <c r="CD30" s="32"/>
      <c r="CE30" s="32"/>
      <c r="CF30" s="32"/>
      <c r="CG30" s="32"/>
      <c r="CH30" s="32"/>
      <c r="CI30" s="32"/>
      <c r="CJ30" s="32"/>
      <c r="CK30" s="32"/>
      <c r="CL30" s="32"/>
      <c r="CM30" s="32"/>
      <c r="CN30" s="32"/>
      <c r="CO30" s="32"/>
      <c r="CP30" s="32"/>
      <c r="CQ30" s="32"/>
      <c r="CR30" s="32"/>
      <c r="CS30" s="32"/>
      <c r="CT30" s="32"/>
      <c r="CU30" s="32"/>
      <c r="CV30" s="32"/>
      <c r="CW30" s="32"/>
      <c r="CX30" s="32"/>
      <c r="CY30" s="32"/>
      <c r="CZ30" s="32"/>
      <c r="DA30" s="32"/>
      <c r="DB30" s="32"/>
      <c r="DC30" s="32"/>
      <c r="DD30" s="32"/>
      <c r="DE30" s="32"/>
      <c r="DF30" s="32"/>
      <c r="DG30" s="32"/>
      <c r="DH30" s="32"/>
      <c r="DI30" s="32"/>
      <c r="DJ30" s="32"/>
      <c r="DK30" s="32"/>
      <c r="DL30" s="32"/>
      <c r="DM30" s="32"/>
      <c r="DN30" s="32"/>
      <c r="DO30" s="32"/>
      <c r="DP30" s="32"/>
      <c r="DQ30" s="32"/>
      <c r="DR30" s="32"/>
      <c r="DS30" s="32"/>
      <c r="DT30" s="32"/>
      <c r="DU30" s="32"/>
      <c r="DV30" s="32"/>
      <c r="DW30" s="32"/>
      <c r="DX30" s="32"/>
      <c r="DY30" s="32"/>
      <c r="DZ30" s="32"/>
      <c r="EA30" s="32"/>
      <c r="EB30" s="32"/>
      <c r="EC30" s="32"/>
      <c r="ED30" s="32"/>
      <c r="EE30" s="32"/>
      <c r="EF30" s="32"/>
      <c r="EG30" s="32"/>
      <c r="EH30" s="32"/>
      <c r="EI30" s="32"/>
      <c r="EJ30" s="32"/>
      <c r="EK30" s="32"/>
      <c r="EL30" s="32"/>
      <c r="EM30" s="32"/>
      <c r="EN30" s="32"/>
      <c r="EO30" s="32"/>
      <c r="EP30" s="32"/>
      <c r="EQ30" s="32"/>
      <c r="ER30" s="32"/>
      <c r="ES30" s="32"/>
      <c r="ET30" s="32"/>
      <c r="EU30" s="32"/>
      <c r="EV30" s="32"/>
      <c r="EW30" s="32"/>
      <c r="EX30" s="32"/>
      <c r="EY30" s="32"/>
      <c r="EZ30" s="32"/>
      <c r="FA30" s="32"/>
      <c r="FB30" s="32"/>
      <c r="FC30" s="32"/>
      <c r="FD30" s="32"/>
      <c r="FE30" s="32"/>
      <c r="FF30" s="32"/>
      <c r="FG30" s="32"/>
      <c r="FH30" s="32"/>
      <c r="FI30" s="32"/>
      <c r="FJ30" s="32"/>
      <c r="FK30" s="32"/>
      <c r="FL30" s="32"/>
      <c r="FM30" s="32"/>
      <c r="FN30" s="32"/>
      <c r="FO30" s="32"/>
      <c r="FP30" s="32"/>
      <c r="FQ30" s="32"/>
      <c r="FR30" s="32"/>
      <c r="FS30" s="32"/>
      <c r="FT30" s="32"/>
      <c r="FU30" s="32"/>
      <c r="FV30" s="32"/>
      <c r="FW30" s="32"/>
      <c r="FX30" s="32"/>
      <c r="FY30" s="32"/>
      <c r="FZ30" s="32"/>
      <c r="GA30" s="32"/>
      <c r="GB30" s="32"/>
      <c r="GC30" s="32"/>
      <c r="GD30" s="32"/>
      <c r="GE30" s="32"/>
      <c r="GF30" s="32"/>
      <c r="GG30" s="32"/>
      <c r="GH30" s="32"/>
      <c r="GI30" s="32"/>
      <c r="GJ30" s="32"/>
      <c r="GK30" s="32"/>
      <c r="GL30" s="32"/>
      <c r="GM30" s="32"/>
      <c r="GN30" s="32"/>
      <c r="GO30" s="32"/>
      <c r="GP30" s="32"/>
      <c r="GQ30" s="32"/>
      <c r="GR30" s="32"/>
      <c r="GS30" s="32"/>
      <c r="GT30" s="32"/>
      <c r="GU30" s="32"/>
      <c r="GV30" s="32"/>
      <c r="GW30" s="32"/>
      <c r="GX30" s="32"/>
      <c r="GY30" s="32"/>
      <c r="GZ30" s="32"/>
      <c r="HA30" s="32"/>
      <c r="HB30" s="32"/>
      <c r="HC30" s="32"/>
      <c r="HD30" s="32"/>
      <c r="HE30" s="32"/>
      <c r="HF30" s="32"/>
      <c r="HG30" s="32"/>
      <c r="HH30" s="32"/>
      <c r="HI30" s="32"/>
      <c r="HJ30" s="32"/>
      <c r="HK30" s="32"/>
      <c r="HL30" s="32"/>
      <c r="HM30" s="32"/>
      <c r="HN30" s="32"/>
      <c r="HO30" s="32"/>
      <c r="HP30" s="32"/>
      <c r="HQ30" s="32"/>
      <c r="HR30" s="32"/>
      <c r="HS30" s="32"/>
      <c r="HT30" s="32"/>
      <c r="HU30" s="32"/>
      <c r="HV30" s="32"/>
      <c r="HW30" s="32"/>
      <c r="HX30" s="32"/>
      <c r="HY30" s="32"/>
      <c r="HZ30" s="32"/>
      <c r="IA30" s="32"/>
      <c r="IB30" s="32"/>
      <c r="IC30" s="32"/>
      <c r="ID30" s="32"/>
      <c r="IE30" s="32"/>
      <c r="IF30" s="32"/>
      <c r="IG30" s="32"/>
      <c r="IH30" s="32"/>
      <c r="II30" s="32"/>
      <c r="IJ30" s="32"/>
      <c r="IK30" s="32"/>
      <c r="IL30" s="32"/>
      <c r="IM30" s="32"/>
      <c r="IN30" s="32"/>
      <c r="IO30" s="32"/>
      <c r="IP30" s="32"/>
      <c r="IQ30" s="32"/>
      <c r="IR30" s="32"/>
    </row>
    <row r="31" spans="1:252" s="1" customFormat="1" ht="15.6" customHeight="1">
      <c r="A31" s="1580"/>
      <c r="B31" s="1534"/>
      <c r="C31" s="1587"/>
      <c r="D31" s="468">
        <v>26</v>
      </c>
      <c r="E31" s="80" t="s">
        <v>535</v>
      </c>
      <c r="F31" s="467"/>
      <c r="G31" s="467"/>
      <c r="H31" s="467"/>
      <c r="I31" s="467">
        <v>4</v>
      </c>
      <c r="J31" s="467"/>
      <c r="K31" s="467"/>
      <c r="L31" s="433" t="s">
        <v>197</v>
      </c>
      <c r="M31" s="467"/>
      <c r="N31" s="468">
        <f t="shared" si="1"/>
        <v>64</v>
      </c>
      <c r="O31" s="468">
        <f t="shared" si="2"/>
        <v>4</v>
      </c>
      <c r="P31" s="1528"/>
      <c r="Q31" s="1530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2"/>
      <c r="BP31" s="32"/>
      <c r="BQ31" s="32"/>
      <c r="BR31" s="32"/>
      <c r="BS31" s="32"/>
      <c r="BT31" s="32"/>
      <c r="BU31" s="32"/>
      <c r="BV31" s="32"/>
      <c r="BW31" s="32"/>
      <c r="BX31" s="32"/>
      <c r="BY31" s="32"/>
      <c r="BZ31" s="32"/>
      <c r="CA31" s="32"/>
      <c r="CB31" s="32"/>
      <c r="CC31" s="32"/>
      <c r="CD31" s="32"/>
      <c r="CE31" s="32"/>
      <c r="CF31" s="32"/>
      <c r="CG31" s="32"/>
      <c r="CH31" s="32"/>
      <c r="CI31" s="32"/>
      <c r="CJ31" s="32"/>
      <c r="CK31" s="32"/>
      <c r="CL31" s="32"/>
      <c r="CM31" s="32"/>
      <c r="CN31" s="32"/>
      <c r="CO31" s="32"/>
      <c r="CP31" s="32"/>
      <c r="CQ31" s="32"/>
      <c r="CR31" s="32"/>
      <c r="CS31" s="32"/>
      <c r="CT31" s="32"/>
      <c r="CU31" s="32"/>
      <c r="CV31" s="32"/>
      <c r="CW31" s="32"/>
      <c r="CX31" s="32"/>
      <c r="CY31" s="32"/>
      <c r="CZ31" s="32"/>
      <c r="DA31" s="32"/>
      <c r="DB31" s="32"/>
      <c r="DC31" s="32"/>
      <c r="DD31" s="32"/>
      <c r="DE31" s="32"/>
      <c r="DF31" s="32"/>
      <c r="DG31" s="32"/>
      <c r="DH31" s="32"/>
      <c r="DI31" s="32"/>
      <c r="DJ31" s="32"/>
      <c r="DK31" s="32"/>
      <c r="DL31" s="32"/>
      <c r="DM31" s="32"/>
      <c r="DN31" s="32"/>
      <c r="DO31" s="32"/>
      <c r="DP31" s="32"/>
      <c r="DQ31" s="32"/>
      <c r="DR31" s="32"/>
      <c r="DS31" s="32"/>
      <c r="DT31" s="32"/>
      <c r="DU31" s="32"/>
      <c r="DV31" s="32"/>
      <c r="DW31" s="32"/>
      <c r="DX31" s="32"/>
      <c r="DY31" s="32"/>
      <c r="DZ31" s="32"/>
      <c r="EA31" s="32"/>
      <c r="EB31" s="32"/>
      <c r="EC31" s="32"/>
      <c r="ED31" s="32"/>
      <c r="EE31" s="32"/>
      <c r="EF31" s="32"/>
      <c r="EG31" s="32"/>
      <c r="EH31" s="32"/>
      <c r="EI31" s="32"/>
      <c r="EJ31" s="32"/>
      <c r="EK31" s="32"/>
      <c r="EL31" s="32"/>
      <c r="EM31" s="32"/>
      <c r="EN31" s="32"/>
      <c r="EO31" s="32"/>
      <c r="EP31" s="32"/>
      <c r="EQ31" s="32"/>
      <c r="ER31" s="32"/>
      <c r="ES31" s="32"/>
      <c r="ET31" s="32"/>
      <c r="EU31" s="32"/>
      <c r="EV31" s="32"/>
      <c r="EW31" s="32"/>
      <c r="EX31" s="32"/>
      <c r="EY31" s="32"/>
      <c r="EZ31" s="32"/>
      <c r="FA31" s="32"/>
      <c r="FB31" s="32"/>
      <c r="FC31" s="32"/>
      <c r="FD31" s="32"/>
      <c r="FE31" s="32"/>
      <c r="FF31" s="32"/>
      <c r="FG31" s="32"/>
      <c r="FH31" s="32"/>
      <c r="FI31" s="32"/>
      <c r="FJ31" s="32"/>
      <c r="FK31" s="32"/>
      <c r="FL31" s="32"/>
      <c r="FM31" s="32"/>
      <c r="FN31" s="32"/>
      <c r="FO31" s="32"/>
      <c r="FP31" s="32"/>
      <c r="FQ31" s="32"/>
      <c r="FR31" s="32"/>
      <c r="FS31" s="32"/>
      <c r="FT31" s="32"/>
      <c r="FU31" s="32"/>
      <c r="FV31" s="32"/>
      <c r="FW31" s="32"/>
      <c r="FX31" s="32"/>
      <c r="FY31" s="32"/>
      <c r="FZ31" s="32"/>
      <c r="GA31" s="32"/>
      <c r="GB31" s="32"/>
      <c r="GC31" s="32"/>
      <c r="GD31" s="32"/>
      <c r="GE31" s="32"/>
      <c r="GF31" s="32"/>
      <c r="GG31" s="32"/>
      <c r="GH31" s="32"/>
      <c r="GI31" s="32"/>
      <c r="GJ31" s="32"/>
      <c r="GK31" s="32"/>
      <c r="GL31" s="32"/>
      <c r="GM31" s="32"/>
      <c r="GN31" s="32"/>
      <c r="GO31" s="32"/>
      <c r="GP31" s="32"/>
      <c r="GQ31" s="32"/>
      <c r="GR31" s="32"/>
      <c r="GS31" s="32"/>
      <c r="GT31" s="32"/>
      <c r="GU31" s="32"/>
      <c r="GV31" s="32"/>
      <c r="GW31" s="32"/>
      <c r="GX31" s="32"/>
      <c r="GY31" s="32"/>
      <c r="GZ31" s="32"/>
      <c r="HA31" s="32"/>
      <c r="HB31" s="32"/>
      <c r="HC31" s="32"/>
      <c r="HD31" s="32"/>
      <c r="HE31" s="32"/>
      <c r="HF31" s="32"/>
      <c r="HG31" s="32"/>
      <c r="HH31" s="32"/>
      <c r="HI31" s="32"/>
      <c r="HJ31" s="32"/>
      <c r="HK31" s="32"/>
      <c r="HL31" s="32"/>
      <c r="HM31" s="32"/>
      <c r="HN31" s="32"/>
      <c r="HO31" s="32"/>
      <c r="HP31" s="32"/>
      <c r="HQ31" s="32"/>
      <c r="HR31" s="32"/>
      <c r="HS31" s="32"/>
      <c r="HT31" s="32"/>
      <c r="HU31" s="32"/>
      <c r="HV31" s="32"/>
      <c r="HW31" s="32"/>
      <c r="HX31" s="32"/>
      <c r="HY31" s="32"/>
      <c r="HZ31" s="32"/>
      <c r="IA31" s="32"/>
      <c r="IB31" s="32"/>
      <c r="IC31" s="32"/>
      <c r="ID31" s="32"/>
      <c r="IE31" s="32"/>
      <c r="IF31" s="32"/>
      <c r="IG31" s="32"/>
      <c r="IH31" s="32"/>
      <c r="II31" s="32"/>
      <c r="IJ31" s="32"/>
      <c r="IK31" s="32"/>
      <c r="IL31" s="32"/>
      <c r="IM31" s="32"/>
      <c r="IN31" s="32"/>
      <c r="IO31" s="32"/>
      <c r="IP31" s="32"/>
      <c r="IQ31" s="32"/>
      <c r="IR31" s="32"/>
    </row>
    <row r="32" spans="1:252" s="1" customFormat="1" ht="15.6" customHeight="1">
      <c r="A32" s="1580"/>
      <c r="B32" s="1534"/>
      <c r="C32" s="1534" t="s">
        <v>352</v>
      </c>
      <c r="D32" s="468">
        <v>27</v>
      </c>
      <c r="E32" s="82" t="s">
        <v>149</v>
      </c>
      <c r="F32" s="468" t="s">
        <v>60</v>
      </c>
      <c r="G32" s="468"/>
      <c r="H32" s="468"/>
      <c r="I32" s="468"/>
      <c r="J32" s="468"/>
      <c r="K32" s="468"/>
      <c r="L32" s="468"/>
      <c r="M32" s="468"/>
      <c r="N32" s="468">
        <v>60</v>
      </c>
      <c r="O32" s="468">
        <v>2</v>
      </c>
      <c r="P32" s="1528">
        <f>SUM(N32:N39)/(SUM(N6:N75))</f>
        <v>0.26195899772209569</v>
      </c>
      <c r="Q32" s="1530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2"/>
      <c r="BP32" s="32"/>
      <c r="BQ32" s="32"/>
      <c r="BR32" s="32"/>
      <c r="BS32" s="32"/>
      <c r="BT32" s="32"/>
      <c r="BU32" s="32"/>
      <c r="BV32" s="32"/>
      <c r="BW32" s="32"/>
      <c r="BX32" s="32"/>
      <c r="BY32" s="32"/>
      <c r="BZ32" s="32"/>
      <c r="CA32" s="32"/>
      <c r="CB32" s="32"/>
      <c r="CC32" s="32"/>
      <c r="CD32" s="32"/>
      <c r="CE32" s="32"/>
      <c r="CF32" s="32"/>
      <c r="CG32" s="32"/>
      <c r="CH32" s="32"/>
      <c r="CI32" s="32"/>
      <c r="CJ32" s="32"/>
      <c r="CK32" s="32"/>
      <c r="CL32" s="32"/>
      <c r="CM32" s="32"/>
      <c r="CN32" s="32"/>
      <c r="CO32" s="32"/>
      <c r="CP32" s="32"/>
      <c r="CQ32" s="32"/>
      <c r="CR32" s="32"/>
      <c r="CS32" s="32"/>
      <c r="CT32" s="32"/>
      <c r="CU32" s="32"/>
      <c r="CV32" s="32"/>
      <c r="CW32" s="32"/>
      <c r="CX32" s="32"/>
      <c r="CY32" s="32"/>
      <c r="CZ32" s="32"/>
      <c r="DA32" s="32"/>
      <c r="DB32" s="32"/>
      <c r="DC32" s="32"/>
      <c r="DD32" s="32"/>
      <c r="DE32" s="32"/>
      <c r="DF32" s="32"/>
      <c r="DG32" s="32"/>
      <c r="DH32" s="32"/>
      <c r="DI32" s="32"/>
      <c r="DJ32" s="32"/>
      <c r="DK32" s="32"/>
      <c r="DL32" s="32"/>
      <c r="DM32" s="32"/>
      <c r="DN32" s="32"/>
      <c r="DO32" s="32"/>
      <c r="DP32" s="32"/>
      <c r="DQ32" s="32"/>
      <c r="DR32" s="32"/>
      <c r="DS32" s="32"/>
      <c r="DT32" s="32"/>
      <c r="DU32" s="32"/>
      <c r="DV32" s="32"/>
      <c r="DW32" s="32"/>
      <c r="DX32" s="32"/>
      <c r="DY32" s="32"/>
      <c r="DZ32" s="32"/>
      <c r="EA32" s="32"/>
      <c r="EB32" s="32"/>
      <c r="EC32" s="32"/>
      <c r="ED32" s="32"/>
      <c r="EE32" s="32"/>
      <c r="EF32" s="32"/>
      <c r="EG32" s="32"/>
      <c r="EH32" s="32"/>
      <c r="EI32" s="32"/>
      <c r="EJ32" s="32"/>
      <c r="EK32" s="32"/>
      <c r="EL32" s="32"/>
      <c r="EM32" s="32"/>
      <c r="EN32" s="32"/>
      <c r="EO32" s="32"/>
      <c r="EP32" s="32"/>
      <c r="EQ32" s="32"/>
      <c r="ER32" s="32"/>
      <c r="ES32" s="32"/>
      <c r="ET32" s="32"/>
      <c r="EU32" s="32"/>
      <c r="EV32" s="32"/>
      <c r="EW32" s="32"/>
      <c r="EX32" s="32"/>
      <c r="EY32" s="32"/>
      <c r="EZ32" s="32"/>
      <c r="FA32" s="32"/>
      <c r="FB32" s="32"/>
      <c r="FC32" s="32"/>
      <c r="FD32" s="32"/>
      <c r="FE32" s="32"/>
      <c r="FF32" s="32"/>
      <c r="FG32" s="32"/>
      <c r="FH32" s="32"/>
      <c r="FI32" s="32"/>
      <c r="FJ32" s="32"/>
      <c r="FK32" s="32"/>
      <c r="FL32" s="32"/>
      <c r="FM32" s="32"/>
      <c r="FN32" s="32"/>
      <c r="FO32" s="32"/>
      <c r="FP32" s="32"/>
      <c r="FQ32" s="32"/>
      <c r="FR32" s="32"/>
      <c r="FS32" s="32"/>
      <c r="FT32" s="32"/>
      <c r="FU32" s="32"/>
      <c r="FV32" s="32"/>
      <c r="FW32" s="32"/>
      <c r="FX32" s="32"/>
      <c r="FY32" s="32"/>
      <c r="FZ32" s="32"/>
      <c r="GA32" s="32"/>
      <c r="GB32" s="32"/>
      <c r="GC32" s="32"/>
      <c r="GD32" s="32"/>
      <c r="GE32" s="32"/>
      <c r="GF32" s="32"/>
      <c r="GG32" s="32"/>
      <c r="GH32" s="32"/>
      <c r="GI32" s="32"/>
      <c r="GJ32" s="32"/>
      <c r="GK32" s="32"/>
      <c r="GL32" s="32"/>
      <c r="GM32" s="32"/>
      <c r="GN32" s="32"/>
      <c r="GO32" s="32"/>
      <c r="GP32" s="32"/>
      <c r="GQ32" s="32"/>
      <c r="GR32" s="32"/>
      <c r="GS32" s="32"/>
      <c r="GT32" s="32"/>
      <c r="GU32" s="32"/>
      <c r="GV32" s="32"/>
      <c r="GW32" s="32"/>
      <c r="GX32" s="32"/>
      <c r="GY32" s="32"/>
      <c r="GZ32" s="32"/>
      <c r="HA32" s="32"/>
      <c r="HB32" s="32"/>
      <c r="HC32" s="32"/>
      <c r="HD32" s="32"/>
      <c r="HE32" s="32"/>
      <c r="HF32" s="32"/>
      <c r="HG32" s="32"/>
      <c r="HH32" s="32"/>
      <c r="HI32" s="32"/>
      <c r="HJ32" s="32"/>
      <c r="HK32" s="32"/>
      <c r="HL32" s="32"/>
      <c r="HM32" s="32"/>
      <c r="HN32" s="32"/>
      <c r="HO32" s="32"/>
      <c r="HP32" s="32"/>
      <c r="HQ32" s="32"/>
      <c r="HR32" s="32"/>
      <c r="HS32" s="32"/>
      <c r="HT32" s="32"/>
      <c r="HU32" s="32"/>
      <c r="HV32" s="32"/>
      <c r="HW32" s="32"/>
      <c r="HX32" s="32"/>
      <c r="HY32" s="32"/>
      <c r="HZ32" s="32"/>
      <c r="IA32" s="32"/>
      <c r="IB32" s="32"/>
      <c r="IC32" s="32"/>
      <c r="ID32" s="32"/>
      <c r="IE32" s="32"/>
      <c r="IF32" s="32"/>
      <c r="IG32" s="32"/>
      <c r="IH32" s="32"/>
      <c r="II32" s="32"/>
      <c r="IJ32" s="32"/>
      <c r="IK32" s="32"/>
      <c r="IL32" s="32"/>
      <c r="IM32" s="32"/>
      <c r="IN32" s="32"/>
      <c r="IO32" s="32"/>
      <c r="IP32" s="32"/>
      <c r="IQ32" s="32"/>
      <c r="IR32" s="32"/>
    </row>
    <row r="33" spans="1:252" s="1" customFormat="1" ht="15.6" customHeight="1">
      <c r="A33" s="1580"/>
      <c r="B33" s="1534"/>
      <c r="C33" s="1534"/>
      <c r="D33" s="468">
        <v>28</v>
      </c>
      <c r="E33" s="82" t="s">
        <v>150</v>
      </c>
      <c r="F33" s="468" t="s">
        <v>69</v>
      </c>
      <c r="G33" s="468"/>
      <c r="H33" s="468"/>
      <c r="I33" s="468"/>
      <c r="J33" s="468"/>
      <c r="K33" s="468"/>
      <c r="L33" s="468"/>
      <c r="M33" s="468"/>
      <c r="N33" s="468">
        <v>30</v>
      </c>
      <c r="O33" s="468">
        <v>1</v>
      </c>
      <c r="P33" s="1528"/>
      <c r="Q33" s="1530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2"/>
      <c r="BP33" s="32"/>
      <c r="BQ33" s="32"/>
      <c r="BR33" s="32"/>
      <c r="BS33" s="32"/>
      <c r="BT33" s="32"/>
      <c r="BU33" s="32"/>
      <c r="BV33" s="32"/>
      <c r="BW33" s="32"/>
      <c r="BX33" s="32"/>
      <c r="BY33" s="32"/>
      <c r="BZ33" s="32"/>
      <c r="CA33" s="32"/>
      <c r="CB33" s="32"/>
      <c r="CC33" s="32"/>
      <c r="CD33" s="32"/>
      <c r="CE33" s="32"/>
      <c r="CF33" s="32"/>
      <c r="CG33" s="32"/>
      <c r="CH33" s="32"/>
      <c r="CI33" s="32"/>
      <c r="CJ33" s="32"/>
      <c r="CK33" s="32"/>
      <c r="CL33" s="32"/>
      <c r="CM33" s="32"/>
      <c r="CN33" s="32"/>
      <c r="CO33" s="32"/>
      <c r="CP33" s="32"/>
      <c r="CQ33" s="32"/>
      <c r="CR33" s="32"/>
      <c r="CS33" s="32"/>
      <c r="CT33" s="32"/>
      <c r="CU33" s="32"/>
      <c r="CV33" s="32"/>
      <c r="CW33" s="32"/>
      <c r="CX33" s="32"/>
      <c r="CY33" s="32"/>
      <c r="CZ33" s="32"/>
      <c r="DA33" s="32"/>
      <c r="DB33" s="32"/>
      <c r="DC33" s="32"/>
      <c r="DD33" s="32"/>
      <c r="DE33" s="32"/>
      <c r="DF33" s="32"/>
      <c r="DG33" s="32"/>
      <c r="DH33" s="32"/>
      <c r="DI33" s="32"/>
      <c r="DJ33" s="32"/>
      <c r="DK33" s="32"/>
      <c r="DL33" s="32"/>
      <c r="DM33" s="32"/>
      <c r="DN33" s="32"/>
      <c r="DO33" s="32"/>
      <c r="DP33" s="32"/>
      <c r="DQ33" s="32"/>
      <c r="DR33" s="32"/>
      <c r="DS33" s="32"/>
      <c r="DT33" s="32"/>
      <c r="DU33" s="32"/>
      <c r="DV33" s="32"/>
      <c r="DW33" s="32"/>
      <c r="DX33" s="32"/>
      <c r="DY33" s="32"/>
      <c r="DZ33" s="32"/>
      <c r="EA33" s="32"/>
      <c r="EB33" s="32"/>
      <c r="EC33" s="32"/>
      <c r="ED33" s="32"/>
      <c r="EE33" s="32"/>
      <c r="EF33" s="32"/>
      <c r="EG33" s="32"/>
      <c r="EH33" s="32"/>
      <c r="EI33" s="32"/>
      <c r="EJ33" s="32"/>
      <c r="EK33" s="32"/>
      <c r="EL33" s="32"/>
      <c r="EM33" s="32"/>
      <c r="EN33" s="32"/>
      <c r="EO33" s="32"/>
      <c r="EP33" s="32"/>
      <c r="EQ33" s="32"/>
      <c r="ER33" s="32"/>
      <c r="ES33" s="32"/>
      <c r="ET33" s="32"/>
      <c r="EU33" s="32"/>
      <c r="EV33" s="32"/>
      <c r="EW33" s="32"/>
      <c r="EX33" s="32"/>
      <c r="EY33" s="32"/>
      <c r="EZ33" s="32"/>
      <c r="FA33" s="32"/>
      <c r="FB33" s="32"/>
      <c r="FC33" s="32"/>
      <c r="FD33" s="32"/>
      <c r="FE33" s="32"/>
      <c r="FF33" s="32"/>
      <c r="FG33" s="32"/>
      <c r="FH33" s="32"/>
      <c r="FI33" s="32"/>
      <c r="FJ33" s="32"/>
      <c r="FK33" s="32"/>
      <c r="FL33" s="32"/>
      <c r="FM33" s="32"/>
      <c r="FN33" s="32"/>
      <c r="FO33" s="32"/>
      <c r="FP33" s="32"/>
      <c r="FQ33" s="32"/>
      <c r="FR33" s="32"/>
      <c r="FS33" s="32"/>
      <c r="FT33" s="32"/>
      <c r="FU33" s="32"/>
      <c r="FV33" s="32"/>
      <c r="FW33" s="32"/>
      <c r="FX33" s="32"/>
      <c r="FY33" s="32"/>
      <c r="FZ33" s="32"/>
      <c r="GA33" s="32"/>
      <c r="GB33" s="32"/>
      <c r="GC33" s="32"/>
      <c r="GD33" s="32"/>
      <c r="GE33" s="32"/>
      <c r="GF33" s="32"/>
      <c r="GG33" s="32"/>
      <c r="GH33" s="32"/>
      <c r="GI33" s="32"/>
      <c r="GJ33" s="32"/>
      <c r="GK33" s="32"/>
      <c r="GL33" s="32"/>
      <c r="GM33" s="32"/>
      <c r="GN33" s="32"/>
      <c r="GO33" s="32"/>
      <c r="GP33" s="32"/>
      <c r="GQ33" s="32"/>
      <c r="GR33" s="32"/>
      <c r="GS33" s="32"/>
      <c r="GT33" s="32"/>
      <c r="GU33" s="32"/>
      <c r="GV33" s="32"/>
      <c r="GW33" s="32"/>
      <c r="GX33" s="32"/>
      <c r="GY33" s="32"/>
      <c r="GZ33" s="32"/>
      <c r="HA33" s="32"/>
      <c r="HB33" s="32"/>
      <c r="HC33" s="32"/>
      <c r="HD33" s="32"/>
      <c r="HE33" s="32"/>
      <c r="HF33" s="32"/>
      <c r="HG33" s="32"/>
      <c r="HH33" s="32"/>
      <c r="HI33" s="32"/>
      <c r="HJ33" s="32"/>
      <c r="HK33" s="32"/>
      <c r="HL33" s="32"/>
      <c r="HM33" s="32"/>
      <c r="HN33" s="32"/>
      <c r="HO33" s="32"/>
      <c r="HP33" s="32"/>
      <c r="HQ33" s="32"/>
      <c r="HR33" s="32"/>
      <c r="HS33" s="32"/>
      <c r="HT33" s="32"/>
      <c r="HU33" s="32"/>
      <c r="HV33" s="32"/>
      <c r="HW33" s="32"/>
      <c r="HX33" s="32"/>
      <c r="HY33" s="32"/>
      <c r="HZ33" s="32"/>
      <c r="IA33" s="32"/>
      <c r="IB33" s="32"/>
      <c r="IC33" s="32"/>
      <c r="ID33" s="32"/>
      <c r="IE33" s="32"/>
      <c r="IF33" s="32"/>
      <c r="IG33" s="32"/>
      <c r="IH33" s="32"/>
      <c r="II33" s="32"/>
      <c r="IJ33" s="32"/>
      <c r="IK33" s="32"/>
      <c r="IL33" s="32"/>
      <c r="IM33" s="32"/>
      <c r="IN33" s="32"/>
      <c r="IO33" s="32"/>
      <c r="IP33" s="32"/>
      <c r="IQ33" s="32"/>
      <c r="IR33" s="32"/>
    </row>
    <row r="34" spans="1:252" s="1" customFormat="1" ht="15.6" customHeight="1">
      <c r="A34" s="1580"/>
      <c r="B34" s="1534"/>
      <c r="C34" s="1534"/>
      <c r="D34" s="468">
        <v>29</v>
      </c>
      <c r="E34" s="131" t="s">
        <v>151</v>
      </c>
      <c r="F34" s="468"/>
      <c r="G34" s="468"/>
      <c r="H34" s="468"/>
      <c r="I34" s="468"/>
      <c r="J34" s="468"/>
      <c r="K34" s="468"/>
      <c r="L34" s="468"/>
      <c r="M34" s="468"/>
      <c r="N34" s="468" t="s">
        <v>152</v>
      </c>
      <c r="O34" s="468"/>
      <c r="P34" s="1528"/>
      <c r="Q34" s="1530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2"/>
      <c r="BP34" s="32"/>
      <c r="BQ34" s="32"/>
      <c r="BR34" s="32"/>
      <c r="BS34" s="32"/>
      <c r="BT34" s="32"/>
      <c r="BU34" s="32"/>
      <c r="BV34" s="32"/>
      <c r="BW34" s="32"/>
      <c r="BX34" s="32"/>
      <c r="BY34" s="32"/>
      <c r="BZ34" s="32"/>
      <c r="CA34" s="32"/>
      <c r="CB34" s="32"/>
      <c r="CC34" s="32"/>
      <c r="CD34" s="32"/>
      <c r="CE34" s="32"/>
      <c r="CF34" s="32"/>
      <c r="CG34" s="32"/>
      <c r="CH34" s="32"/>
      <c r="CI34" s="32"/>
      <c r="CJ34" s="32"/>
      <c r="CK34" s="32"/>
      <c r="CL34" s="32"/>
      <c r="CM34" s="32"/>
      <c r="CN34" s="32"/>
      <c r="CO34" s="32"/>
      <c r="CP34" s="32"/>
      <c r="CQ34" s="32"/>
      <c r="CR34" s="32"/>
      <c r="CS34" s="32"/>
      <c r="CT34" s="32"/>
      <c r="CU34" s="32"/>
      <c r="CV34" s="32"/>
      <c r="CW34" s="32"/>
      <c r="CX34" s="32"/>
      <c r="CY34" s="32"/>
      <c r="CZ34" s="32"/>
      <c r="DA34" s="32"/>
      <c r="DB34" s="32"/>
      <c r="DC34" s="32"/>
      <c r="DD34" s="32"/>
      <c r="DE34" s="32"/>
      <c r="DF34" s="32"/>
      <c r="DG34" s="32"/>
      <c r="DH34" s="32"/>
      <c r="DI34" s="32"/>
      <c r="DJ34" s="32"/>
      <c r="DK34" s="32"/>
      <c r="DL34" s="32"/>
      <c r="DM34" s="32"/>
      <c r="DN34" s="32"/>
      <c r="DO34" s="32"/>
      <c r="DP34" s="32"/>
      <c r="DQ34" s="32"/>
      <c r="DR34" s="32"/>
      <c r="DS34" s="32"/>
      <c r="DT34" s="32"/>
      <c r="DU34" s="32"/>
      <c r="DV34" s="32"/>
      <c r="DW34" s="32"/>
      <c r="DX34" s="32"/>
      <c r="DY34" s="32"/>
      <c r="DZ34" s="32"/>
      <c r="EA34" s="32"/>
      <c r="EB34" s="32"/>
      <c r="EC34" s="32"/>
      <c r="ED34" s="32"/>
      <c r="EE34" s="32"/>
      <c r="EF34" s="32"/>
      <c r="EG34" s="32"/>
      <c r="EH34" s="32"/>
      <c r="EI34" s="32"/>
      <c r="EJ34" s="32"/>
      <c r="EK34" s="32"/>
      <c r="EL34" s="32"/>
      <c r="EM34" s="32"/>
      <c r="EN34" s="32"/>
      <c r="EO34" s="32"/>
      <c r="EP34" s="32"/>
      <c r="EQ34" s="32"/>
      <c r="ER34" s="32"/>
      <c r="ES34" s="32"/>
      <c r="ET34" s="32"/>
      <c r="EU34" s="32"/>
      <c r="EV34" s="32"/>
      <c r="EW34" s="32"/>
      <c r="EX34" s="32"/>
      <c r="EY34" s="32"/>
      <c r="EZ34" s="32"/>
      <c r="FA34" s="32"/>
      <c r="FB34" s="32"/>
      <c r="FC34" s="32"/>
      <c r="FD34" s="32"/>
      <c r="FE34" s="32"/>
      <c r="FF34" s="32"/>
      <c r="FG34" s="32"/>
      <c r="FH34" s="32"/>
      <c r="FI34" s="32"/>
      <c r="FJ34" s="32"/>
      <c r="FK34" s="32"/>
      <c r="FL34" s="32"/>
      <c r="FM34" s="32"/>
      <c r="FN34" s="32"/>
      <c r="FO34" s="32"/>
      <c r="FP34" s="32"/>
      <c r="FQ34" s="32"/>
      <c r="FR34" s="32"/>
      <c r="FS34" s="32"/>
      <c r="FT34" s="32"/>
      <c r="FU34" s="32"/>
      <c r="FV34" s="32"/>
      <c r="FW34" s="32"/>
      <c r="FX34" s="32"/>
      <c r="FY34" s="32"/>
      <c r="FZ34" s="32"/>
      <c r="GA34" s="32"/>
      <c r="GB34" s="32"/>
      <c r="GC34" s="32"/>
      <c r="GD34" s="32"/>
      <c r="GE34" s="32"/>
      <c r="GF34" s="32"/>
      <c r="GG34" s="32"/>
      <c r="GH34" s="32"/>
      <c r="GI34" s="32"/>
      <c r="GJ34" s="32"/>
      <c r="GK34" s="32"/>
      <c r="GL34" s="32"/>
      <c r="GM34" s="32"/>
      <c r="GN34" s="32"/>
      <c r="GO34" s="32"/>
      <c r="GP34" s="32"/>
      <c r="GQ34" s="32"/>
      <c r="GR34" s="32"/>
      <c r="GS34" s="32"/>
      <c r="GT34" s="32"/>
      <c r="GU34" s="32"/>
      <c r="GV34" s="32"/>
      <c r="GW34" s="32"/>
      <c r="GX34" s="32"/>
      <c r="GY34" s="32"/>
      <c r="GZ34" s="32"/>
      <c r="HA34" s="32"/>
      <c r="HB34" s="32"/>
      <c r="HC34" s="32"/>
      <c r="HD34" s="32"/>
      <c r="HE34" s="32"/>
      <c r="HF34" s="32"/>
      <c r="HG34" s="32"/>
      <c r="HH34" s="32"/>
      <c r="HI34" s="32"/>
      <c r="HJ34" s="32"/>
      <c r="HK34" s="32"/>
      <c r="HL34" s="32"/>
      <c r="HM34" s="32"/>
      <c r="HN34" s="32"/>
      <c r="HO34" s="32"/>
      <c r="HP34" s="32"/>
      <c r="HQ34" s="32"/>
      <c r="HR34" s="32"/>
      <c r="HS34" s="32"/>
      <c r="HT34" s="32"/>
      <c r="HU34" s="32"/>
      <c r="HV34" s="32"/>
      <c r="HW34" s="32"/>
      <c r="HX34" s="32"/>
      <c r="HY34" s="32"/>
      <c r="HZ34" s="32"/>
      <c r="IA34" s="32"/>
      <c r="IB34" s="32"/>
      <c r="IC34" s="32"/>
      <c r="ID34" s="32"/>
      <c r="IE34" s="32"/>
      <c r="IF34" s="32"/>
      <c r="IG34" s="32"/>
      <c r="IH34" s="32"/>
      <c r="II34" s="32"/>
      <c r="IJ34" s="32"/>
      <c r="IK34" s="32"/>
      <c r="IL34" s="32"/>
      <c r="IM34" s="32"/>
      <c r="IN34" s="32"/>
      <c r="IO34" s="32"/>
      <c r="IP34" s="32"/>
      <c r="IQ34" s="32"/>
      <c r="IR34" s="32"/>
    </row>
    <row r="35" spans="1:252" s="1" customFormat="1" ht="15.6" customHeight="1">
      <c r="A35" s="1580"/>
      <c r="B35" s="1534"/>
      <c r="C35" s="1534"/>
      <c r="D35" s="468">
        <v>30</v>
      </c>
      <c r="E35" s="85" t="s">
        <v>495</v>
      </c>
      <c r="F35" s="71"/>
      <c r="G35" s="71"/>
      <c r="H35" s="71"/>
      <c r="I35" s="71"/>
      <c r="J35" s="71"/>
      <c r="K35" s="71"/>
      <c r="L35" s="92"/>
      <c r="M35" s="92"/>
      <c r="N35" s="92" t="s">
        <v>152</v>
      </c>
      <c r="O35" s="468"/>
      <c r="P35" s="1528"/>
      <c r="Q35" s="1530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2"/>
      <c r="BP35" s="32"/>
      <c r="BQ35" s="32"/>
      <c r="BR35" s="32"/>
      <c r="BS35" s="32"/>
      <c r="BT35" s="32"/>
      <c r="BU35" s="32"/>
      <c r="BV35" s="32"/>
      <c r="BW35" s="32"/>
      <c r="BX35" s="32"/>
      <c r="BY35" s="32"/>
      <c r="BZ35" s="32"/>
      <c r="CA35" s="32"/>
      <c r="CB35" s="32"/>
      <c r="CC35" s="32"/>
      <c r="CD35" s="32"/>
      <c r="CE35" s="32"/>
      <c r="CF35" s="32"/>
      <c r="CG35" s="32"/>
      <c r="CH35" s="32"/>
      <c r="CI35" s="32"/>
      <c r="CJ35" s="32"/>
      <c r="CK35" s="32"/>
      <c r="CL35" s="32"/>
      <c r="CM35" s="32"/>
      <c r="CN35" s="32"/>
      <c r="CO35" s="32"/>
      <c r="CP35" s="32"/>
      <c r="CQ35" s="32"/>
      <c r="CR35" s="32"/>
      <c r="CS35" s="32"/>
      <c r="CT35" s="32"/>
      <c r="CU35" s="32"/>
      <c r="CV35" s="32"/>
      <c r="CW35" s="32"/>
      <c r="CX35" s="32"/>
      <c r="CY35" s="32"/>
      <c r="CZ35" s="32"/>
      <c r="DA35" s="32"/>
      <c r="DB35" s="32"/>
      <c r="DC35" s="32"/>
      <c r="DD35" s="32"/>
      <c r="DE35" s="32"/>
      <c r="DF35" s="32"/>
      <c r="DG35" s="32"/>
      <c r="DH35" s="32"/>
      <c r="DI35" s="32"/>
      <c r="DJ35" s="32"/>
      <c r="DK35" s="32"/>
      <c r="DL35" s="32"/>
      <c r="DM35" s="32"/>
      <c r="DN35" s="32"/>
      <c r="DO35" s="32"/>
      <c r="DP35" s="32"/>
      <c r="DQ35" s="32"/>
      <c r="DR35" s="32"/>
      <c r="DS35" s="32"/>
      <c r="DT35" s="32"/>
      <c r="DU35" s="32"/>
      <c r="DV35" s="32"/>
      <c r="DW35" s="32"/>
      <c r="DX35" s="32"/>
      <c r="DY35" s="32"/>
      <c r="DZ35" s="32"/>
      <c r="EA35" s="32"/>
      <c r="EB35" s="32"/>
      <c r="EC35" s="32"/>
      <c r="ED35" s="32"/>
      <c r="EE35" s="32"/>
      <c r="EF35" s="32"/>
      <c r="EG35" s="32"/>
      <c r="EH35" s="32"/>
      <c r="EI35" s="32"/>
      <c r="EJ35" s="32"/>
      <c r="EK35" s="32"/>
      <c r="EL35" s="32"/>
      <c r="EM35" s="32"/>
      <c r="EN35" s="32"/>
      <c r="EO35" s="32"/>
      <c r="EP35" s="32"/>
      <c r="EQ35" s="32"/>
      <c r="ER35" s="32"/>
      <c r="ES35" s="32"/>
      <c r="ET35" s="32"/>
      <c r="EU35" s="32"/>
      <c r="EV35" s="32"/>
      <c r="EW35" s="32"/>
      <c r="EX35" s="32"/>
      <c r="EY35" s="32"/>
      <c r="EZ35" s="32"/>
      <c r="FA35" s="32"/>
      <c r="FB35" s="32"/>
      <c r="FC35" s="32"/>
      <c r="FD35" s="32"/>
      <c r="FE35" s="32"/>
      <c r="FF35" s="32"/>
      <c r="FG35" s="32"/>
      <c r="FH35" s="32"/>
      <c r="FI35" s="32"/>
      <c r="FJ35" s="32"/>
      <c r="FK35" s="32"/>
      <c r="FL35" s="32"/>
      <c r="FM35" s="32"/>
      <c r="FN35" s="32"/>
      <c r="FO35" s="32"/>
      <c r="FP35" s="32"/>
      <c r="FQ35" s="32"/>
      <c r="FR35" s="32"/>
      <c r="FS35" s="32"/>
      <c r="FT35" s="32"/>
      <c r="FU35" s="32"/>
      <c r="FV35" s="32"/>
      <c r="FW35" s="32"/>
      <c r="FX35" s="32"/>
      <c r="FY35" s="32"/>
      <c r="FZ35" s="32"/>
      <c r="GA35" s="32"/>
      <c r="GB35" s="32"/>
      <c r="GC35" s="32"/>
      <c r="GD35" s="32"/>
      <c r="GE35" s="32"/>
      <c r="GF35" s="32"/>
      <c r="GG35" s="32"/>
      <c r="GH35" s="32"/>
      <c r="GI35" s="32"/>
      <c r="GJ35" s="32"/>
      <c r="GK35" s="32"/>
      <c r="GL35" s="32"/>
      <c r="GM35" s="32"/>
      <c r="GN35" s="32"/>
      <c r="GO35" s="32"/>
      <c r="GP35" s="32"/>
      <c r="GQ35" s="32"/>
      <c r="GR35" s="32"/>
      <c r="GS35" s="32"/>
      <c r="GT35" s="32"/>
      <c r="GU35" s="32"/>
      <c r="GV35" s="32"/>
      <c r="GW35" s="32"/>
      <c r="GX35" s="32"/>
      <c r="GY35" s="32"/>
      <c r="GZ35" s="32"/>
      <c r="HA35" s="32"/>
      <c r="HB35" s="32"/>
      <c r="HC35" s="32"/>
      <c r="HD35" s="32"/>
      <c r="HE35" s="32"/>
      <c r="HF35" s="32"/>
      <c r="HG35" s="32"/>
      <c r="HH35" s="32"/>
      <c r="HI35" s="32"/>
      <c r="HJ35" s="32"/>
      <c r="HK35" s="32"/>
      <c r="HL35" s="32"/>
      <c r="HM35" s="32"/>
      <c r="HN35" s="32"/>
      <c r="HO35" s="32"/>
      <c r="HP35" s="32"/>
      <c r="HQ35" s="32"/>
      <c r="HR35" s="32"/>
      <c r="HS35" s="32"/>
      <c r="HT35" s="32"/>
      <c r="HU35" s="32"/>
      <c r="HV35" s="32"/>
      <c r="HW35" s="32"/>
      <c r="HX35" s="32"/>
      <c r="HY35" s="32"/>
      <c r="HZ35" s="32"/>
      <c r="IA35" s="32"/>
      <c r="IB35" s="32"/>
      <c r="IC35" s="32"/>
      <c r="ID35" s="32"/>
      <c r="IE35" s="32"/>
      <c r="IF35" s="32"/>
      <c r="IG35" s="32"/>
      <c r="IH35" s="32"/>
      <c r="II35" s="32"/>
      <c r="IJ35" s="32"/>
      <c r="IK35" s="32"/>
      <c r="IL35" s="32"/>
      <c r="IM35" s="32"/>
      <c r="IN35" s="32"/>
      <c r="IO35" s="32"/>
      <c r="IP35" s="32"/>
      <c r="IQ35" s="32"/>
      <c r="IR35" s="32"/>
    </row>
    <row r="36" spans="1:252" s="1" customFormat="1" ht="15.6" customHeight="1">
      <c r="A36" s="1580"/>
      <c r="B36" s="1534"/>
      <c r="C36" s="1534"/>
      <c r="D36" s="468">
        <v>31</v>
      </c>
      <c r="E36" s="131" t="s">
        <v>153</v>
      </c>
      <c r="F36" s="468"/>
      <c r="G36" s="468"/>
      <c r="H36" s="468"/>
      <c r="I36" s="468" t="s">
        <v>60</v>
      </c>
      <c r="J36" s="468"/>
      <c r="K36" s="468"/>
      <c r="L36" s="468"/>
      <c r="M36" s="468"/>
      <c r="N36" s="468">
        <v>30</v>
      </c>
      <c r="O36" s="468">
        <v>2</v>
      </c>
      <c r="P36" s="1528"/>
      <c r="Q36" s="1530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2"/>
      <c r="BP36" s="32"/>
      <c r="BQ36" s="32"/>
      <c r="BR36" s="32"/>
      <c r="BS36" s="32"/>
      <c r="BT36" s="32"/>
      <c r="BU36" s="32"/>
      <c r="BV36" s="32"/>
      <c r="BW36" s="32"/>
      <c r="BX36" s="32"/>
      <c r="BY36" s="32"/>
      <c r="BZ36" s="32"/>
      <c r="CA36" s="32"/>
      <c r="CB36" s="32"/>
      <c r="CC36" s="32"/>
      <c r="CD36" s="32"/>
      <c r="CE36" s="32"/>
      <c r="CF36" s="32"/>
      <c r="CG36" s="32"/>
      <c r="CH36" s="32"/>
      <c r="CI36" s="32"/>
      <c r="CJ36" s="32"/>
      <c r="CK36" s="32"/>
      <c r="CL36" s="32"/>
      <c r="CM36" s="32"/>
      <c r="CN36" s="32"/>
      <c r="CO36" s="32"/>
      <c r="CP36" s="32"/>
      <c r="CQ36" s="32"/>
      <c r="CR36" s="32"/>
      <c r="CS36" s="32"/>
      <c r="CT36" s="32"/>
      <c r="CU36" s="32"/>
      <c r="CV36" s="32"/>
      <c r="CW36" s="32"/>
      <c r="CX36" s="32"/>
      <c r="CY36" s="32"/>
      <c r="CZ36" s="32"/>
      <c r="DA36" s="32"/>
      <c r="DB36" s="32"/>
      <c r="DC36" s="32"/>
      <c r="DD36" s="32"/>
      <c r="DE36" s="32"/>
      <c r="DF36" s="32"/>
      <c r="DG36" s="32"/>
      <c r="DH36" s="32"/>
      <c r="DI36" s="32"/>
      <c r="DJ36" s="32"/>
      <c r="DK36" s="32"/>
      <c r="DL36" s="32"/>
      <c r="DM36" s="32"/>
      <c r="DN36" s="32"/>
      <c r="DO36" s="32"/>
      <c r="DP36" s="32"/>
      <c r="DQ36" s="32"/>
      <c r="DR36" s="32"/>
      <c r="DS36" s="32"/>
      <c r="DT36" s="32"/>
      <c r="DU36" s="32"/>
      <c r="DV36" s="32"/>
      <c r="DW36" s="32"/>
      <c r="DX36" s="32"/>
      <c r="DY36" s="32"/>
      <c r="DZ36" s="32"/>
      <c r="EA36" s="32"/>
      <c r="EB36" s="32"/>
      <c r="EC36" s="32"/>
      <c r="ED36" s="32"/>
      <c r="EE36" s="32"/>
      <c r="EF36" s="32"/>
      <c r="EG36" s="32"/>
      <c r="EH36" s="32"/>
      <c r="EI36" s="32"/>
      <c r="EJ36" s="32"/>
      <c r="EK36" s="32"/>
      <c r="EL36" s="32"/>
      <c r="EM36" s="32"/>
      <c r="EN36" s="32"/>
      <c r="EO36" s="32"/>
      <c r="EP36" s="32"/>
      <c r="EQ36" s="32"/>
      <c r="ER36" s="32"/>
      <c r="ES36" s="32"/>
      <c r="ET36" s="32"/>
      <c r="EU36" s="32"/>
      <c r="EV36" s="32"/>
      <c r="EW36" s="32"/>
      <c r="EX36" s="32"/>
      <c r="EY36" s="32"/>
      <c r="EZ36" s="32"/>
      <c r="FA36" s="32"/>
      <c r="FB36" s="32"/>
      <c r="FC36" s="32"/>
      <c r="FD36" s="32"/>
      <c r="FE36" s="32"/>
      <c r="FF36" s="32"/>
      <c r="FG36" s="32"/>
      <c r="FH36" s="32"/>
      <c r="FI36" s="32"/>
      <c r="FJ36" s="32"/>
      <c r="FK36" s="32"/>
      <c r="FL36" s="32"/>
      <c r="FM36" s="32"/>
      <c r="FN36" s="32"/>
      <c r="FO36" s="32"/>
      <c r="FP36" s="32"/>
      <c r="FQ36" s="32"/>
      <c r="FR36" s="32"/>
      <c r="FS36" s="32"/>
      <c r="FT36" s="32"/>
      <c r="FU36" s="32"/>
      <c r="FV36" s="32"/>
      <c r="FW36" s="32"/>
      <c r="FX36" s="32"/>
      <c r="FY36" s="32"/>
      <c r="FZ36" s="32"/>
      <c r="GA36" s="32"/>
      <c r="GB36" s="32"/>
      <c r="GC36" s="32"/>
      <c r="GD36" s="32"/>
      <c r="GE36" s="32"/>
      <c r="GF36" s="32"/>
      <c r="GG36" s="32"/>
      <c r="GH36" s="32"/>
      <c r="GI36" s="32"/>
      <c r="GJ36" s="32"/>
      <c r="GK36" s="32"/>
      <c r="GL36" s="32"/>
      <c r="GM36" s="32"/>
      <c r="GN36" s="32"/>
      <c r="GO36" s="32"/>
      <c r="GP36" s="32"/>
      <c r="GQ36" s="32"/>
      <c r="GR36" s="32"/>
      <c r="GS36" s="32"/>
      <c r="GT36" s="32"/>
      <c r="GU36" s="32"/>
      <c r="GV36" s="32"/>
      <c r="GW36" s="32"/>
      <c r="GX36" s="32"/>
      <c r="GY36" s="32"/>
      <c r="GZ36" s="32"/>
      <c r="HA36" s="32"/>
      <c r="HB36" s="32"/>
      <c r="HC36" s="32"/>
      <c r="HD36" s="32"/>
      <c r="HE36" s="32"/>
      <c r="HF36" s="32"/>
      <c r="HG36" s="32"/>
      <c r="HH36" s="32"/>
      <c r="HI36" s="32"/>
      <c r="HJ36" s="32"/>
      <c r="HK36" s="32"/>
      <c r="HL36" s="32"/>
      <c r="HM36" s="32"/>
      <c r="HN36" s="32"/>
      <c r="HO36" s="32"/>
      <c r="HP36" s="32"/>
      <c r="HQ36" s="32"/>
      <c r="HR36" s="32"/>
      <c r="HS36" s="32"/>
      <c r="HT36" s="32"/>
      <c r="HU36" s="32"/>
      <c r="HV36" s="32"/>
      <c r="HW36" s="32"/>
      <c r="HX36" s="32"/>
      <c r="HY36" s="32"/>
      <c r="HZ36" s="32"/>
      <c r="IA36" s="32"/>
      <c r="IB36" s="32"/>
      <c r="IC36" s="32"/>
      <c r="ID36" s="32"/>
      <c r="IE36" s="32"/>
      <c r="IF36" s="32"/>
      <c r="IG36" s="32"/>
      <c r="IH36" s="32"/>
      <c r="II36" s="32"/>
      <c r="IJ36" s="32"/>
      <c r="IK36" s="32"/>
      <c r="IL36" s="32"/>
      <c r="IM36" s="32"/>
      <c r="IN36" s="32"/>
      <c r="IO36" s="32"/>
      <c r="IP36" s="32"/>
      <c r="IQ36" s="32"/>
      <c r="IR36" s="32"/>
    </row>
    <row r="37" spans="1:252" s="1" customFormat="1" ht="15.6" customHeight="1">
      <c r="A37" s="1580"/>
      <c r="B37" s="1534"/>
      <c r="C37" s="1534"/>
      <c r="D37" s="468">
        <v>32</v>
      </c>
      <c r="E37" s="131" t="s">
        <v>154</v>
      </c>
      <c r="F37" s="468"/>
      <c r="G37" s="468"/>
      <c r="H37" s="468"/>
      <c r="I37" s="468"/>
      <c r="J37" s="468"/>
      <c r="K37" s="468" t="s">
        <v>65</v>
      </c>
      <c r="L37" s="468"/>
      <c r="M37" s="468"/>
      <c r="N37" s="468">
        <v>420</v>
      </c>
      <c r="O37" s="468">
        <v>14</v>
      </c>
      <c r="P37" s="1528"/>
      <c r="Q37" s="1530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  <c r="HE37" s="32"/>
      <c r="HF37" s="32"/>
      <c r="HG37" s="32"/>
      <c r="HH37" s="32"/>
      <c r="HI37" s="32"/>
      <c r="HJ37" s="32"/>
      <c r="HK37" s="32"/>
      <c r="HL37" s="32"/>
      <c r="HM37" s="32"/>
      <c r="HN37" s="32"/>
      <c r="HO37" s="32"/>
      <c r="HP37" s="32"/>
      <c r="HQ37" s="32"/>
      <c r="HR37" s="32"/>
      <c r="HS37" s="32"/>
      <c r="HT37" s="32"/>
      <c r="HU37" s="32"/>
      <c r="HV37" s="32"/>
      <c r="HW37" s="32"/>
      <c r="HX37" s="32"/>
      <c r="HY37" s="32"/>
      <c r="HZ37" s="32"/>
      <c r="IA37" s="32"/>
      <c r="IB37" s="32"/>
      <c r="IC37" s="32"/>
      <c r="ID37" s="32"/>
      <c r="IE37" s="32"/>
      <c r="IF37" s="32"/>
      <c r="IG37" s="32"/>
      <c r="IH37" s="32"/>
      <c r="II37" s="32"/>
      <c r="IJ37" s="32"/>
      <c r="IK37" s="32"/>
      <c r="IL37" s="32"/>
      <c r="IM37" s="32"/>
      <c r="IN37" s="32"/>
      <c r="IO37" s="32"/>
      <c r="IP37" s="32"/>
      <c r="IQ37" s="32"/>
      <c r="IR37" s="32"/>
    </row>
    <row r="38" spans="1:252" s="1" customFormat="1" ht="15.6" customHeight="1">
      <c r="A38" s="1580"/>
      <c r="B38" s="1534"/>
      <c r="C38" s="1534"/>
      <c r="D38" s="468">
        <v>33</v>
      </c>
      <c r="E38" s="132" t="s">
        <v>155</v>
      </c>
      <c r="F38" s="468"/>
      <c r="G38" s="468"/>
      <c r="H38" s="468"/>
      <c r="I38" s="468"/>
      <c r="J38" s="468"/>
      <c r="K38" s="468" t="s">
        <v>67</v>
      </c>
      <c r="L38" s="468"/>
      <c r="M38" s="468"/>
      <c r="N38" s="468">
        <v>120</v>
      </c>
      <c r="O38" s="468">
        <v>4</v>
      </c>
      <c r="P38" s="1528"/>
      <c r="Q38" s="1530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2"/>
      <c r="BP38" s="32"/>
      <c r="BQ38" s="32"/>
      <c r="BR38" s="32"/>
      <c r="BS38" s="32"/>
      <c r="BT38" s="32"/>
      <c r="BU38" s="32"/>
      <c r="BV38" s="32"/>
      <c r="BW38" s="32"/>
      <c r="BX38" s="32"/>
      <c r="BY38" s="32"/>
      <c r="BZ38" s="32"/>
      <c r="CA38" s="32"/>
      <c r="CB38" s="32"/>
      <c r="CC38" s="32"/>
      <c r="CD38" s="32"/>
      <c r="CE38" s="32"/>
      <c r="CF38" s="32"/>
      <c r="CG38" s="32"/>
      <c r="CH38" s="32"/>
      <c r="CI38" s="32"/>
      <c r="CJ38" s="32"/>
      <c r="CK38" s="32"/>
      <c r="CL38" s="32"/>
      <c r="CM38" s="32"/>
      <c r="CN38" s="32"/>
      <c r="CO38" s="32"/>
      <c r="CP38" s="32"/>
      <c r="CQ38" s="32"/>
      <c r="CR38" s="32"/>
      <c r="CS38" s="32"/>
      <c r="CT38" s="32"/>
      <c r="CU38" s="32"/>
      <c r="CV38" s="32"/>
      <c r="CW38" s="32"/>
      <c r="CX38" s="32"/>
      <c r="CY38" s="32"/>
      <c r="CZ38" s="32"/>
      <c r="DA38" s="32"/>
      <c r="DB38" s="32"/>
      <c r="DC38" s="32"/>
      <c r="DD38" s="32"/>
      <c r="DE38" s="32"/>
      <c r="DF38" s="32"/>
      <c r="DG38" s="32"/>
      <c r="DH38" s="32"/>
      <c r="DI38" s="32"/>
      <c r="DJ38" s="32"/>
      <c r="DK38" s="32"/>
      <c r="DL38" s="32"/>
      <c r="DM38" s="32"/>
      <c r="DN38" s="32"/>
      <c r="DO38" s="32"/>
      <c r="DP38" s="32"/>
      <c r="DQ38" s="32"/>
      <c r="DR38" s="32"/>
      <c r="DS38" s="32"/>
      <c r="DT38" s="32"/>
      <c r="DU38" s="32"/>
      <c r="DV38" s="32"/>
      <c r="DW38" s="32"/>
      <c r="DX38" s="32"/>
      <c r="DY38" s="32"/>
      <c r="DZ38" s="32"/>
      <c r="EA38" s="32"/>
      <c r="EB38" s="32"/>
      <c r="EC38" s="32"/>
      <c r="ED38" s="32"/>
      <c r="EE38" s="32"/>
      <c r="EF38" s="32"/>
      <c r="EG38" s="32"/>
      <c r="EH38" s="32"/>
      <c r="EI38" s="32"/>
      <c r="EJ38" s="32"/>
      <c r="EK38" s="32"/>
      <c r="EL38" s="32"/>
      <c r="EM38" s="32"/>
      <c r="EN38" s="32"/>
      <c r="EO38" s="32"/>
      <c r="EP38" s="32"/>
      <c r="EQ38" s="32"/>
      <c r="ER38" s="32"/>
      <c r="ES38" s="32"/>
      <c r="ET38" s="32"/>
      <c r="EU38" s="32"/>
      <c r="EV38" s="32"/>
      <c r="EW38" s="32"/>
      <c r="EX38" s="32"/>
      <c r="EY38" s="32"/>
      <c r="EZ38" s="32"/>
      <c r="FA38" s="32"/>
      <c r="FB38" s="32"/>
      <c r="FC38" s="32"/>
      <c r="FD38" s="32"/>
      <c r="FE38" s="32"/>
      <c r="FF38" s="32"/>
      <c r="FG38" s="32"/>
      <c r="FH38" s="32"/>
      <c r="FI38" s="32"/>
      <c r="FJ38" s="32"/>
      <c r="FK38" s="32"/>
      <c r="FL38" s="32"/>
      <c r="FM38" s="32"/>
      <c r="FN38" s="32"/>
      <c r="FO38" s="32"/>
      <c r="FP38" s="32"/>
      <c r="FQ38" s="32"/>
      <c r="FR38" s="32"/>
      <c r="FS38" s="32"/>
      <c r="FT38" s="32"/>
      <c r="FU38" s="32"/>
      <c r="FV38" s="32"/>
      <c r="FW38" s="32"/>
      <c r="FX38" s="32"/>
      <c r="FY38" s="32"/>
      <c r="FZ38" s="32"/>
      <c r="GA38" s="32"/>
      <c r="GB38" s="32"/>
      <c r="GC38" s="32"/>
      <c r="GD38" s="32"/>
      <c r="GE38" s="32"/>
      <c r="GF38" s="32"/>
      <c r="GG38" s="32"/>
      <c r="GH38" s="32"/>
      <c r="GI38" s="32"/>
      <c r="GJ38" s="32"/>
      <c r="GK38" s="32"/>
      <c r="GL38" s="32"/>
      <c r="GM38" s="32"/>
      <c r="GN38" s="32"/>
      <c r="GO38" s="32"/>
      <c r="GP38" s="32"/>
      <c r="GQ38" s="32"/>
      <c r="GR38" s="32"/>
      <c r="GS38" s="32"/>
      <c r="GT38" s="32"/>
      <c r="GU38" s="32"/>
      <c r="GV38" s="32"/>
      <c r="GW38" s="32"/>
      <c r="GX38" s="32"/>
      <c r="GY38" s="32"/>
      <c r="GZ38" s="32"/>
      <c r="HA38" s="32"/>
      <c r="HB38" s="32"/>
      <c r="HC38" s="32"/>
      <c r="HD38" s="32"/>
      <c r="HE38" s="32"/>
      <c r="HF38" s="32"/>
      <c r="HG38" s="32"/>
      <c r="HH38" s="32"/>
      <c r="HI38" s="32"/>
      <c r="HJ38" s="32"/>
      <c r="HK38" s="32"/>
      <c r="HL38" s="32"/>
      <c r="HM38" s="32"/>
      <c r="HN38" s="32"/>
      <c r="HO38" s="32"/>
      <c r="HP38" s="32"/>
      <c r="HQ38" s="32"/>
      <c r="HR38" s="32"/>
      <c r="HS38" s="32"/>
      <c r="HT38" s="32"/>
      <c r="HU38" s="32"/>
      <c r="HV38" s="32"/>
      <c r="HW38" s="32"/>
      <c r="HX38" s="32"/>
      <c r="HY38" s="32"/>
      <c r="HZ38" s="32"/>
      <c r="IA38" s="32"/>
      <c r="IB38" s="32"/>
      <c r="IC38" s="32"/>
      <c r="ID38" s="32"/>
      <c r="IE38" s="32"/>
      <c r="IF38" s="32"/>
      <c r="IG38" s="32"/>
      <c r="IH38" s="32"/>
      <c r="II38" s="32"/>
      <c r="IJ38" s="32"/>
      <c r="IK38" s="32"/>
      <c r="IL38" s="32"/>
      <c r="IM38" s="32"/>
      <c r="IN38" s="32"/>
      <c r="IO38" s="32"/>
      <c r="IP38" s="32"/>
      <c r="IQ38" s="32"/>
      <c r="IR38" s="32"/>
    </row>
    <row r="39" spans="1:252" s="1" customFormat="1" ht="15.6" customHeight="1">
      <c r="A39" s="1580"/>
      <c r="B39" s="1534"/>
      <c r="C39" s="1534"/>
      <c r="D39" s="468">
        <v>34</v>
      </c>
      <c r="E39" s="131" t="s">
        <v>156</v>
      </c>
      <c r="F39" s="468"/>
      <c r="G39" s="468"/>
      <c r="H39" s="468"/>
      <c r="I39" s="468"/>
      <c r="J39" s="468"/>
      <c r="K39" s="468" t="s">
        <v>69</v>
      </c>
      <c r="L39" s="468"/>
      <c r="M39" s="468"/>
      <c r="N39" s="468">
        <v>30</v>
      </c>
      <c r="O39" s="468">
        <v>1</v>
      </c>
      <c r="P39" s="1528"/>
      <c r="Q39" s="1530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2"/>
      <c r="BP39" s="32"/>
      <c r="BQ39" s="32"/>
      <c r="BR39" s="32"/>
      <c r="BS39" s="32"/>
      <c r="BT39" s="32"/>
      <c r="BU39" s="32"/>
      <c r="BV39" s="32"/>
      <c r="BW39" s="32"/>
      <c r="BX39" s="32"/>
      <c r="BY39" s="32"/>
      <c r="BZ39" s="32"/>
      <c r="CA39" s="32"/>
      <c r="CB39" s="32"/>
      <c r="CC39" s="32"/>
      <c r="CD39" s="32"/>
      <c r="CE39" s="32"/>
      <c r="CF39" s="32"/>
      <c r="CG39" s="32"/>
      <c r="CH39" s="32"/>
      <c r="CI39" s="32"/>
      <c r="CJ39" s="32"/>
      <c r="CK39" s="32"/>
      <c r="CL39" s="32"/>
      <c r="CM39" s="32"/>
      <c r="CN39" s="32"/>
      <c r="CO39" s="32"/>
      <c r="CP39" s="32"/>
      <c r="CQ39" s="32"/>
      <c r="CR39" s="32"/>
      <c r="CS39" s="32"/>
      <c r="CT39" s="32"/>
      <c r="CU39" s="32"/>
      <c r="CV39" s="32"/>
      <c r="CW39" s="32"/>
      <c r="CX39" s="32"/>
      <c r="CY39" s="32"/>
      <c r="CZ39" s="32"/>
      <c r="DA39" s="32"/>
      <c r="DB39" s="32"/>
      <c r="DC39" s="32"/>
      <c r="DD39" s="32"/>
      <c r="DE39" s="32"/>
      <c r="DF39" s="32"/>
      <c r="DG39" s="32"/>
      <c r="DH39" s="32"/>
      <c r="DI39" s="32"/>
      <c r="DJ39" s="32"/>
      <c r="DK39" s="32"/>
      <c r="DL39" s="32"/>
      <c r="DM39" s="32"/>
      <c r="DN39" s="32"/>
      <c r="DO39" s="32"/>
      <c r="DP39" s="32"/>
      <c r="DQ39" s="32"/>
      <c r="DR39" s="32"/>
      <c r="DS39" s="32"/>
      <c r="DT39" s="32"/>
      <c r="DU39" s="32"/>
      <c r="DV39" s="32"/>
      <c r="DW39" s="32"/>
      <c r="DX39" s="32"/>
      <c r="DY39" s="32"/>
      <c r="DZ39" s="32"/>
      <c r="EA39" s="32"/>
      <c r="EB39" s="32"/>
      <c r="EC39" s="32"/>
      <c r="ED39" s="32"/>
      <c r="EE39" s="32"/>
      <c r="EF39" s="32"/>
      <c r="EG39" s="32"/>
      <c r="EH39" s="32"/>
      <c r="EI39" s="32"/>
      <c r="EJ39" s="32"/>
      <c r="EK39" s="32"/>
      <c r="EL39" s="32"/>
      <c r="EM39" s="32"/>
      <c r="EN39" s="32"/>
      <c r="EO39" s="32"/>
      <c r="EP39" s="32"/>
      <c r="EQ39" s="32"/>
      <c r="ER39" s="32"/>
      <c r="ES39" s="32"/>
      <c r="ET39" s="32"/>
      <c r="EU39" s="32"/>
      <c r="EV39" s="32"/>
      <c r="EW39" s="32"/>
      <c r="EX39" s="32"/>
      <c r="EY39" s="32"/>
      <c r="EZ39" s="32"/>
      <c r="FA39" s="32"/>
      <c r="FB39" s="32"/>
      <c r="FC39" s="32"/>
      <c r="FD39" s="32"/>
      <c r="FE39" s="32"/>
      <c r="FF39" s="32"/>
      <c r="FG39" s="32"/>
      <c r="FH39" s="32"/>
      <c r="FI39" s="32"/>
      <c r="FJ39" s="32"/>
      <c r="FK39" s="32"/>
      <c r="FL39" s="32"/>
      <c r="FM39" s="32"/>
      <c r="FN39" s="32"/>
      <c r="FO39" s="32"/>
      <c r="FP39" s="32"/>
      <c r="FQ39" s="32"/>
      <c r="FR39" s="32"/>
      <c r="FS39" s="32"/>
      <c r="FT39" s="32"/>
      <c r="FU39" s="32"/>
      <c r="FV39" s="32"/>
      <c r="FW39" s="32"/>
      <c r="FX39" s="32"/>
      <c r="FY39" s="32"/>
      <c r="FZ39" s="32"/>
      <c r="GA39" s="32"/>
      <c r="GB39" s="32"/>
      <c r="GC39" s="32"/>
      <c r="GD39" s="32"/>
      <c r="GE39" s="32"/>
      <c r="GF39" s="32"/>
      <c r="GG39" s="32"/>
      <c r="GH39" s="32"/>
      <c r="GI39" s="32"/>
      <c r="GJ39" s="32"/>
      <c r="GK39" s="32"/>
      <c r="GL39" s="32"/>
      <c r="GM39" s="32"/>
      <c r="GN39" s="32"/>
      <c r="GO39" s="32"/>
      <c r="GP39" s="32"/>
      <c r="GQ39" s="32"/>
      <c r="GR39" s="32"/>
      <c r="GS39" s="32"/>
      <c r="GT39" s="32"/>
      <c r="GU39" s="32"/>
      <c r="GV39" s="32"/>
      <c r="GW39" s="32"/>
      <c r="GX39" s="32"/>
      <c r="GY39" s="32"/>
      <c r="GZ39" s="32"/>
      <c r="HA39" s="32"/>
      <c r="HB39" s="32"/>
      <c r="HC39" s="32"/>
      <c r="HD39" s="32"/>
      <c r="HE39" s="32"/>
      <c r="HF39" s="32"/>
      <c r="HG39" s="32"/>
      <c r="HH39" s="32"/>
      <c r="HI39" s="32"/>
      <c r="HJ39" s="32"/>
      <c r="HK39" s="32"/>
      <c r="HL39" s="32"/>
      <c r="HM39" s="32"/>
      <c r="HN39" s="32"/>
      <c r="HO39" s="32"/>
      <c r="HP39" s="32"/>
      <c r="HQ39" s="32"/>
      <c r="HR39" s="32"/>
      <c r="HS39" s="32"/>
      <c r="HT39" s="32"/>
      <c r="HU39" s="32"/>
      <c r="HV39" s="32"/>
      <c r="HW39" s="32"/>
      <c r="HX39" s="32"/>
      <c r="HY39" s="32"/>
      <c r="HZ39" s="32"/>
      <c r="IA39" s="32"/>
      <c r="IB39" s="32"/>
      <c r="IC39" s="32"/>
      <c r="ID39" s="32"/>
      <c r="IE39" s="32"/>
      <c r="IF39" s="32"/>
      <c r="IG39" s="32"/>
      <c r="IH39" s="32"/>
      <c r="II39" s="32"/>
      <c r="IJ39" s="32"/>
      <c r="IK39" s="32"/>
      <c r="IL39" s="32"/>
      <c r="IM39" s="32"/>
      <c r="IN39" s="32"/>
      <c r="IO39" s="32"/>
      <c r="IP39" s="32"/>
      <c r="IQ39" s="32"/>
      <c r="IR39" s="32"/>
    </row>
    <row r="40" spans="1:252" s="1" customFormat="1" ht="15.6" customHeight="1">
      <c r="A40" s="1580"/>
      <c r="B40" s="1579" t="s">
        <v>70</v>
      </c>
      <c r="C40" s="1549" t="s">
        <v>336</v>
      </c>
      <c r="D40" s="468">
        <v>35</v>
      </c>
      <c r="E40" s="80" t="s">
        <v>531</v>
      </c>
      <c r="F40" s="467"/>
      <c r="G40" s="467"/>
      <c r="H40" s="467"/>
      <c r="I40" s="1532">
        <v>0</v>
      </c>
      <c r="J40" s="1532">
        <v>18</v>
      </c>
      <c r="K40" s="467"/>
      <c r="L40" s="433" t="s">
        <v>197</v>
      </c>
      <c r="M40" s="467"/>
      <c r="N40" s="1535">
        <f>F40*16+G40*16+H40*16+I40*16+J40*16+K40*19</f>
        <v>288</v>
      </c>
      <c r="O40" s="1532">
        <f>INT(N40/20)+IF(MOD(N40,20)&gt;9,1,0)</f>
        <v>14</v>
      </c>
      <c r="P40" s="1531">
        <f>SUM(N40)/(SUM(N6:N75))</f>
        <v>0.10933940774487472</v>
      </c>
      <c r="Q40" s="1530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2"/>
      <c r="BP40" s="32"/>
      <c r="BQ40" s="32"/>
      <c r="BR40" s="32"/>
      <c r="BS40" s="32"/>
      <c r="BT40" s="32"/>
      <c r="BU40" s="32"/>
      <c r="BV40" s="32"/>
      <c r="BW40" s="32"/>
      <c r="BX40" s="32"/>
      <c r="BY40" s="32"/>
      <c r="BZ40" s="32"/>
      <c r="CA40" s="32"/>
      <c r="CB40" s="32"/>
      <c r="CC40" s="32"/>
      <c r="CD40" s="32"/>
      <c r="CE40" s="32"/>
      <c r="CF40" s="32"/>
      <c r="CG40" s="32"/>
      <c r="CH40" s="32"/>
      <c r="CI40" s="32"/>
      <c r="CJ40" s="32"/>
      <c r="CK40" s="32"/>
      <c r="CL40" s="32"/>
      <c r="CM40" s="32"/>
      <c r="CN40" s="32"/>
      <c r="CO40" s="32"/>
      <c r="CP40" s="32"/>
      <c r="CQ40" s="32"/>
      <c r="CR40" s="32"/>
      <c r="CS40" s="32"/>
      <c r="CT40" s="32"/>
      <c r="CU40" s="32"/>
      <c r="CV40" s="32"/>
      <c r="CW40" s="32"/>
      <c r="CX40" s="32"/>
      <c r="CY40" s="32"/>
      <c r="CZ40" s="32"/>
      <c r="DA40" s="32"/>
      <c r="DB40" s="32"/>
      <c r="DC40" s="32"/>
      <c r="DD40" s="32"/>
      <c r="DE40" s="32"/>
      <c r="DF40" s="32"/>
      <c r="DG40" s="32"/>
      <c r="DH40" s="32"/>
      <c r="DI40" s="32"/>
      <c r="DJ40" s="32"/>
      <c r="DK40" s="32"/>
      <c r="DL40" s="32"/>
      <c r="DM40" s="32"/>
      <c r="DN40" s="32"/>
      <c r="DO40" s="32"/>
      <c r="DP40" s="32"/>
      <c r="DQ40" s="32"/>
      <c r="DR40" s="32"/>
      <c r="DS40" s="32"/>
      <c r="DT40" s="32"/>
      <c r="DU40" s="32"/>
      <c r="DV40" s="32"/>
      <c r="DW40" s="32"/>
      <c r="DX40" s="32"/>
      <c r="DY40" s="32"/>
      <c r="DZ40" s="32"/>
      <c r="EA40" s="32"/>
      <c r="EB40" s="32"/>
      <c r="EC40" s="32"/>
      <c r="ED40" s="32"/>
      <c r="EE40" s="32"/>
      <c r="EF40" s="32"/>
      <c r="EG40" s="32"/>
      <c r="EH40" s="32"/>
      <c r="EI40" s="32"/>
      <c r="EJ40" s="32"/>
      <c r="EK40" s="32"/>
      <c r="EL40" s="32"/>
      <c r="EM40" s="32"/>
      <c r="EN40" s="32"/>
      <c r="EO40" s="32"/>
      <c r="EP40" s="32"/>
      <c r="EQ40" s="32"/>
      <c r="ER40" s="32"/>
      <c r="ES40" s="32"/>
      <c r="ET40" s="32"/>
      <c r="EU40" s="32"/>
      <c r="EV40" s="32"/>
      <c r="EW40" s="32"/>
      <c r="EX40" s="32"/>
      <c r="EY40" s="32"/>
      <c r="EZ40" s="32"/>
      <c r="FA40" s="32"/>
      <c r="FB40" s="32"/>
      <c r="FC40" s="32"/>
      <c r="FD40" s="32"/>
      <c r="FE40" s="32"/>
      <c r="FF40" s="32"/>
      <c r="FG40" s="32"/>
      <c r="FH40" s="32"/>
      <c r="FI40" s="32"/>
      <c r="FJ40" s="32"/>
      <c r="FK40" s="32"/>
      <c r="FL40" s="32"/>
      <c r="FM40" s="32"/>
      <c r="FN40" s="32"/>
      <c r="FO40" s="32"/>
      <c r="FP40" s="32"/>
      <c r="FQ40" s="32"/>
      <c r="FR40" s="32"/>
      <c r="FS40" s="32"/>
      <c r="FT40" s="32"/>
      <c r="FU40" s="32"/>
      <c r="FV40" s="32"/>
      <c r="FW40" s="32"/>
      <c r="FX40" s="32"/>
      <c r="FY40" s="32"/>
      <c r="FZ40" s="32"/>
      <c r="GA40" s="32"/>
      <c r="GB40" s="32"/>
      <c r="GC40" s="32"/>
      <c r="GD40" s="32"/>
      <c r="GE40" s="32"/>
      <c r="GF40" s="32"/>
      <c r="GG40" s="32"/>
      <c r="GH40" s="32"/>
      <c r="GI40" s="32"/>
      <c r="GJ40" s="32"/>
      <c r="GK40" s="32"/>
      <c r="GL40" s="32"/>
      <c r="GM40" s="32"/>
      <c r="GN40" s="32"/>
      <c r="GO40" s="32"/>
      <c r="GP40" s="32"/>
      <c r="GQ40" s="32"/>
      <c r="GR40" s="32"/>
      <c r="GS40" s="32"/>
      <c r="GT40" s="32"/>
      <c r="GU40" s="32"/>
      <c r="GV40" s="32"/>
      <c r="GW40" s="32"/>
      <c r="GX40" s="32"/>
      <c r="GY40" s="32"/>
      <c r="GZ40" s="32"/>
      <c r="HA40" s="32"/>
      <c r="HB40" s="32"/>
      <c r="HC40" s="32"/>
      <c r="HD40" s="32"/>
      <c r="HE40" s="32"/>
      <c r="HF40" s="32"/>
      <c r="HG40" s="32"/>
      <c r="HH40" s="32"/>
      <c r="HI40" s="32"/>
      <c r="HJ40" s="32"/>
      <c r="HK40" s="32"/>
      <c r="HL40" s="32"/>
      <c r="HM40" s="32"/>
      <c r="HN40" s="32"/>
      <c r="HO40" s="32"/>
      <c r="HP40" s="32"/>
      <c r="HQ40" s="32"/>
      <c r="HR40" s="32"/>
      <c r="HS40" s="32"/>
      <c r="HT40" s="32"/>
      <c r="HU40" s="32"/>
      <c r="HV40" s="32"/>
      <c r="HW40" s="32"/>
      <c r="HX40" s="32"/>
      <c r="HY40" s="32"/>
      <c r="HZ40" s="32"/>
      <c r="IA40" s="32"/>
      <c r="IB40" s="32"/>
      <c r="IC40" s="32"/>
      <c r="ID40" s="32"/>
      <c r="IE40" s="32"/>
      <c r="IF40" s="32"/>
      <c r="IG40" s="32"/>
      <c r="IH40" s="32"/>
      <c r="II40" s="32"/>
      <c r="IJ40" s="32"/>
      <c r="IK40" s="32"/>
      <c r="IL40" s="32"/>
      <c r="IM40" s="32"/>
      <c r="IN40" s="32"/>
      <c r="IO40" s="32"/>
      <c r="IP40" s="32"/>
      <c r="IQ40" s="32"/>
      <c r="IR40" s="32"/>
    </row>
    <row r="41" spans="1:252" s="1" customFormat="1" ht="15.6" customHeight="1">
      <c r="A41" s="1580"/>
      <c r="B41" s="1580"/>
      <c r="C41" s="1588"/>
      <c r="D41" s="468">
        <v>36</v>
      </c>
      <c r="E41" s="80" t="s">
        <v>536</v>
      </c>
      <c r="F41" s="467"/>
      <c r="G41" s="467"/>
      <c r="H41" s="467"/>
      <c r="I41" s="1532"/>
      <c r="J41" s="1532"/>
      <c r="K41" s="467"/>
      <c r="L41" s="433" t="s">
        <v>197</v>
      </c>
      <c r="M41" s="467"/>
      <c r="N41" s="1536"/>
      <c r="O41" s="1532"/>
      <c r="P41" s="1531"/>
      <c r="Q41" s="1530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/>
      <c r="BL41" s="32"/>
      <c r="BM41" s="32"/>
      <c r="BN41" s="32"/>
      <c r="BO41" s="32"/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/>
      <c r="CO41" s="32"/>
      <c r="CP41" s="32"/>
      <c r="CQ41" s="32"/>
      <c r="CR41" s="32"/>
      <c r="CS41" s="32"/>
      <c r="CT41" s="32"/>
      <c r="CU41" s="32"/>
      <c r="CV41" s="32"/>
      <c r="CW41" s="32"/>
      <c r="CX41" s="32"/>
      <c r="CY41" s="32"/>
      <c r="CZ41" s="32"/>
      <c r="DA41" s="32"/>
      <c r="DB41" s="32"/>
      <c r="DC41" s="32"/>
      <c r="DD41" s="32"/>
      <c r="DE41" s="32"/>
      <c r="DF41" s="32"/>
      <c r="DG41" s="32"/>
      <c r="DH41" s="32"/>
      <c r="DI41" s="32"/>
      <c r="DJ41" s="32"/>
      <c r="DK41" s="32"/>
      <c r="DL41" s="32"/>
      <c r="DM41" s="32"/>
      <c r="DN41" s="32"/>
      <c r="DO41" s="32"/>
      <c r="DP41" s="32"/>
      <c r="DQ41" s="32"/>
      <c r="DR41" s="32"/>
      <c r="DS41" s="32"/>
      <c r="DT41" s="32"/>
      <c r="DU41" s="32"/>
      <c r="DV41" s="32"/>
      <c r="DW41" s="32"/>
      <c r="DX41" s="32"/>
      <c r="DY41" s="32"/>
      <c r="DZ41" s="32"/>
      <c r="EA41" s="32"/>
      <c r="EB41" s="32"/>
      <c r="EC41" s="32"/>
      <c r="ED41" s="32"/>
      <c r="EE41" s="32"/>
      <c r="EF41" s="32"/>
      <c r="EG41" s="32"/>
      <c r="EH41" s="32"/>
      <c r="EI41" s="32"/>
      <c r="EJ41" s="32"/>
      <c r="EK41" s="32"/>
      <c r="EL41" s="32"/>
      <c r="EM41" s="32"/>
      <c r="EN41" s="32"/>
      <c r="EO41" s="32"/>
      <c r="EP41" s="32"/>
      <c r="EQ41" s="32"/>
      <c r="ER41" s="32"/>
      <c r="ES41" s="32"/>
      <c r="ET41" s="32"/>
      <c r="EU41" s="32"/>
      <c r="EV41" s="32"/>
      <c r="EW41" s="32"/>
      <c r="EX41" s="32"/>
      <c r="EY41" s="32"/>
      <c r="EZ41" s="32"/>
      <c r="FA41" s="32"/>
      <c r="FB41" s="32"/>
      <c r="FC41" s="32"/>
      <c r="FD41" s="32"/>
      <c r="FE41" s="32"/>
      <c r="FF41" s="32"/>
      <c r="FG41" s="32"/>
      <c r="FH41" s="32"/>
      <c r="FI41" s="32"/>
      <c r="FJ41" s="32"/>
      <c r="FK41" s="32"/>
      <c r="FL41" s="32"/>
      <c r="FM41" s="32"/>
      <c r="FN41" s="32"/>
      <c r="FO41" s="32"/>
      <c r="FP41" s="32"/>
      <c r="FQ41" s="32"/>
      <c r="FR41" s="32"/>
      <c r="FS41" s="32"/>
      <c r="FT41" s="32"/>
      <c r="FU41" s="32"/>
      <c r="FV41" s="32"/>
      <c r="FW41" s="32"/>
      <c r="FX41" s="32"/>
      <c r="FY41" s="32"/>
      <c r="FZ41" s="32"/>
      <c r="GA41" s="32"/>
      <c r="GB41" s="32"/>
      <c r="GC41" s="32"/>
      <c r="GD41" s="32"/>
      <c r="GE41" s="32"/>
      <c r="GF41" s="32"/>
      <c r="GG41" s="32"/>
      <c r="GH41" s="32"/>
      <c r="GI41" s="32"/>
      <c r="GJ41" s="32"/>
      <c r="GK41" s="32"/>
      <c r="GL41" s="32"/>
      <c r="GM41" s="32"/>
      <c r="GN41" s="32"/>
      <c r="GO41" s="32"/>
      <c r="GP41" s="32"/>
      <c r="GQ41" s="32"/>
      <c r="GR41" s="32"/>
      <c r="GS41" s="32"/>
      <c r="GT41" s="32"/>
      <c r="GU41" s="32"/>
      <c r="GV41" s="32"/>
      <c r="GW41" s="32"/>
      <c r="GX41" s="32"/>
      <c r="GY41" s="32"/>
      <c r="GZ41" s="32"/>
      <c r="HA41" s="32"/>
      <c r="HB41" s="32"/>
      <c r="HC41" s="32"/>
      <c r="HD41" s="32"/>
      <c r="HE41" s="32"/>
      <c r="HF41" s="32"/>
      <c r="HG41" s="32"/>
      <c r="HH41" s="32"/>
      <c r="HI41" s="32"/>
      <c r="HJ41" s="32"/>
      <c r="HK41" s="32"/>
      <c r="HL41" s="32"/>
      <c r="HM41" s="32"/>
      <c r="HN41" s="32"/>
      <c r="HO41" s="32"/>
      <c r="HP41" s="32"/>
      <c r="HQ41" s="32"/>
      <c r="HR41" s="32"/>
      <c r="HS41" s="32"/>
      <c r="HT41" s="32"/>
      <c r="HU41" s="32"/>
      <c r="HV41" s="32"/>
      <c r="HW41" s="32"/>
      <c r="HX41" s="32"/>
      <c r="HY41" s="32"/>
      <c r="HZ41" s="32"/>
      <c r="IA41" s="32"/>
      <c r="IB41" s="32"/>
      <c r="IC41" s="32"/>
      <c r="ID41" s="32"/>
      <c r="IE41" s="32"/>
      <c r="IF41" s="32"/>
      <c r="IG41" s="32"/>
      <c r="IH41" s="32"/>
      <c r="II41" s="32"/>
      <c r="IJ41" s="32"/>
      <c r="IK41" s="32"/>
      <c r="IL41" s="32"/>
      <c r="IM41" s="32"/>
      <c r="IN41" s="32"/>
      <c r="IO41" s="32"/>
      <c r="IP41" s="32"/>
      <c r="IQ41" s="32"/>
      <c r="IR41" s="32"/>
    </row>
    <row r="42" spans="1:252" s="1" customFormat="1" ht="15.6" customHeight="1">
      <c r="A42" s="1581"/>
      <c r="B42" s="1581"/>
      <c r="C42" s="1589"/>
      <c r="D42" s="468">
        <v>37</v>
      </c>
      <c r="E42" s="80"/>
      <c r="F42" s="467"/>
      <c r="G42" s="467"/>
      <c r="H42" s="467"/>
      <c r="I42" s="1532"/>
      <c r="J42" s="1532"/>
      <c r="K42" s="467"/>
      <c r="L42" s="467"/>
      <c r="M42" s="467"/>
      <c r="N42" s="1537"/>
      <c r="O42" s="1532"/>
      <c r="P42" s="1531"/>
      <c r="Q42" s="1530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2"/>
      <c r="BP42" s="32"/>
      <c r="BQ42" s="32"/>
      <c r="BR42" s="32"/>
      <c r="BS42" s="32"/>
      <c r="BT42" s="32"/>
      <c r="BU42" s="32"/>
      <c r="BV42" s="32"/>
      <c r="BW42" s="32"/>
      <c r="BX42" s="32"/>
      <c r="BY42" s="32"/>
      <c r="BZ42" s="32"/>
      <c r="CA42" s="32"/>
      <c r="CB42" s="32"/>
      <c r="CC42" s="32"/>
      <c r="CD42" s="32"/>
      <c r="CE42" s="32"/>
      <c r="CF42" s="32"/>
      <c r="CG42" s="32"/>
      <c r="CH42" s="32"/>
      <c r="CI42" s="32"/>
      <c r="CJ42" s="32"/>
      <c r="CK42" s="32"/>
      <c r="CL42" s="32"/>
      <c r="CM42" s="32"/>
      <c r="CN42" s="32"/>
      <c r="CO42" s="32"/>
      <c r="CP42" s="32"/>
      <c r="CQ42" s="32"/>
      <c r="CR42" s="32"/>
      <c r="CS42" s="32"/>
      <c r="CT42" s="32"/>
      <c r="CU42" s="32"/>
      <c r="CV42" s="32"/>
      <c r="CW42" s="32"/>
      <c r="CX42" s="32"/>
      <c r="CY42" s="32"/>
      <c r="CZ42" s="32"/>
      <c r="DA42" s="32"/>
      <c r="DB42" s="32"/>
      <c r="DC42" s="32"/>
      <c r="DD42" s="32"/>
      <c r="DE42" s="32"/>
      <c r="DF42" s="32"/>
      <c r="DG42" s="32"/>
      <c r="DH42" s="32"/>
      <c r="DI42" s="32"/>
      <c r="DJ42" s="32"/>
      <c r="DK42" s="32"/>
      <c r="DL42" s="32"/>
      <c r="DM42" s="32"/>
      <c r="DN42" s="32"/>
      <c r="DO42" s="32"/>
      <c r="DP42" s="32"/>
      <c r="DQ42" s="32"/>
      <c r="DR42" s="32"/>
      <c r="DS42" s="32"/>
      <c r="DT42" s="32"/>
      <c r="DU42" s="32"/>
      <c r="DV42" s="32"/>
      <c r="DW42" s="32"/>
      <c r="DX42" s="32"/>
      <c r="DY42" s="32"/>
      <c r="DZ42" s="32"/>
      <c r="EA42" s="32"/>
      <c r="EB42" s="32"/>
      <c r="EC42" s="32"/>
      <c r="ED42" s="32"/>
      <c r="EE42" s="32"/>
      <c r="EF42" s="32"/>
      <c r="EG42" s="32"/>
      <c r="EH42" s="32"/>
      <c r="EI42" s="32"/>
      <c r="EJ42" s="32"/>
      <c r="EK42" s="32"/>
      <c r="EL42" s="32"/>
      <c r="EM42" s="32"/>
      <c r="EN42" s="32"/>
      <c r="EO42" s="32"/>
      <c r="EP42" s="32"/>
      <c r="EQ42" s="32"/>
      <c r="ER42" s="32"/>
      <c r="ES42" s="32"/>
      <c r="ET42" s="32"/>
      <c r="EU42" s="32"/>
      <c r="EV42" s="32"/>
      <c r="EW42" s="32"/>
      <c r="EX42" s="32"/>
      <c r="EY42" s="32"/>
      <c r="EZ42" s="32"/>
      <c r="FA42" s="32"/>
      <c r="FB42" s="32"/>
      <c r="FC42" s="32"/>
      <c r="FD42" s="32"/>
      <c r="FE42" s="32"/>
      <c r="FF42" s="32"/>
      <c r="FG42" s="32"/>
      <c r="FH42" s="32"/>
      <c r="FI42" s="32"/>
      <c r="FJ42" s="32"/>
      <c r="FK42" s="32"/>
      <c r="FL42" s="32"/>
      <c r="FM42" s="32"/>
      <c r="FN42" s="32"/>
      <c r="FO42" s="32"/>
      <c r="FP42" s="32"/>
      <c r="FQ42" s="32"/>
      <c r="FR42" s="32"/>
      <c r="FS42" s="32"/>
      <c r="FT42" s="32"/>
      <c r="FU42" s="32"/>
      <c r="FV42" s="32"/>
      <c r="FW42" s="32"/>
      <c r="FX42" s="32"/>
      <c r="FY42" s="32"/>
      <c r="FZ42" s="32"/>
      <c r="GA42" s="32"/>
      <c r="GB42" s="32"/>
      <c r="GC42" s="32"/>
      <c r="GD42" s="32"/>
      <c r="GE42" s="32"/>
      <c r="GF42" s="32"/>
      <c r="GG42" s="32"/>
      <c r="GH42" s="32"/>
      <c r="GI42" s="32"/>
      <c r="GJ42" s="32"/>
      <c r="GK42" s="32"/>
      <c r="GL42" s="32"/>
      <c r="GM42" s="32"/>
      <c r="GN42" s="32"/>
      <c r="GO42" s="32"/>
      <c r="GP42" s="32"/>
      <c r="GQ42" s="32"/>
      <c r="GR42" s="32"/>
      <c r="GS42" s="32"/>
      <c r="GT42" s="32"/>
      <c r="GU42" s="32"/>
      <c r="GV42" s="32"/>
      <c r="GW42" s="32"/>
      <c r="GX42" s="32"/>
      <c r="GY42" s="32"/>
      <c r="GZ42" s="32"/>
      <c r="HA42" s="32"/>
      <c r="HB42" s="32"/>
      <c r="HC42" s="32"/>
      <c r="HD42" s="32"/>
      <c r="HE42" s="32"/>
      <c r="HF42" s="32"/>
      <c r="HG42" s="32"/>
      <c r="HH42" s="32"/>
      <c r="HI42" s="32"/>
      <c r="HJ42" s="32"/>
      <c r="HK42" s="32"/>
      <c r="HL42" s="32"/>
      <c r="HM42" s="32"/>
      <c r="HN42" s="32"/>
      <c r="HO42" s="32"/>
      <c r="HP42" s="32"/>
      <c r="HQ42" s="32"/>
      <c r="HR42" s="32"/>
      <c r="HS42" s="32"/>
      <c r="HT42" s="32"/>
      <c r="HU42" s="32"/>
      <c r="HV42" s="32"/>
      <c r="HW42" s="32"/>
      <c r="HX42" s="32"/>
      <c r="HY42" s="32"/>
      <c r="HZ42" s="32"/>
      <c r="IA42" s="32"/>
      <c r="IB42" s="32"/>
      <c r="IC42" s="32"/>
      <c r="ID42" s="32"/>
      <c r="IE42" s="32"/>
      <c r="IF42" s="32"/>
      <c r="IG42" s="32"/>
      <c r="IH42" s="32"/>
      <c r="II42" s="32"/>
      <c r="IJ42" s="32"/>
      <c r="IK42" s="32"/>
      <c r="IL42" s="32"/>
      <c r="IM42" s="32"/>
      <c r="IN42" s="32"/>
      <c r="IO42" s="32"/>
      <c r="IP42" s="32"/>
      <c r="IQ42" s="32"/>
      <c r="IR42" s="32"/>
    </row>
    <row r="43" spans="1:252" s="1" customFormat="1" ht="18" customHeight="1">
      <c r="A43" s="1534" t="s">
        <v>43</v>
      </c>
      <c r="B43" s="1534" t="s">
        <v>70</v>
      </c>
      <c r="C43" s="1539" t="s">
        <v>71</v>
      </c>
      <c r="D43" s="468">
        <v>38</v>
      </c>
      <c r="E43" s="85" t="s">
        <v>495</v>
      </c>
      <c r="F43" s="468"/>
      <c r="G43" s="468"/>
      <c r="H43" s="468"/>
      <c r="I43" s="468"/>
      <c r="J43" s="1538">
        <v>2</v>
      </c>
      <c r="K43" s="94"/>
      <c r="L43" s="468"/>
      <c r="M43" s="1540" t="s">
        <v>197</v>
      </c>
      <c r="N43" s="1533">
        <f>J43*16</f>
        <v>32</v>
      </c>
      <c r="O43" s="1533">
        <v>1</v>
      </c>
      <c r="P43" s="1528">
        <f>N43/(SUM(N6:N75))</f>
        <v>1.2148823082763858E-2</v>
      </c>
      <c r="Q43" s="1530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32"/>
      <c r="BI43" s="32"/>
      <c r="BJ43" s="32"/>
      <c r="BK43" s="32"/>
      <c r="BL43" s="32"/>
      <c r="BM43" s="32"/>
      <c r="BN43" s="32"/>
      <c r="BO43" s="32"/>
      <c r="BP43" s="32"/>
      <c r="BQ43" s="32"/>
      <c r="BR43" s="32"/>
      <c r="BS43" s="32"/>
      <c r="BT43" s="32"/>
      <c r="BU43" s="32"/>
      <c r="BV43" s="32"/>
      <c r="BW43" s="32"/>
      <c r="BX43" s="32"/>
      <c r="BY43" s="32"/>
      <c r="BZ43" s="32"/>
      <c r="CA43" s="32"/>
      <c r="CB43" s="32"/>
      <c r="CC43" s="32"/>
      <c r="CD43" s="32"/>
      <c r="CE43" s="32"/>
      <c r="CF43" s="32"/>
      <c r="CG43" s="32"/>
      <c r="CH43" s="32"/>
      <c r="CI43" s="32"/>
      <c r="CJ43" s="32"/>
      <c r="CK43" s="32"/>
      <c r="CL43" s="32"/>
      <c r="CM43" s="32"/>
      <c r="CN43" s="32"/>
      <c r="CO43" s="32"/>
      <c r="CP43" s="32"/>
      <c r="CQ43" s="32"/>
      <c r="CR43" s="32"/>
      <c r="CS43" s="32"/>
      <c r="CT43" s="32"/>
      <c r="CU43" s="32"/>
      <c r="CV43" s="32"/>
      <c r="CW43" s="32"/>
      <c r="CX43" s="32"/>
      <c r="CY43" s="32"/>
      <c r="CZ43" s="32"/>
      <c r="DA43" s="32"/>
      <c r="DB43" s="32"/>
      <c r="DC43" s="32"/>
      <c r="DD43" s="32"/>
      <c r="DE43" s="32"/>
      <c r="DF43" s="32"/>
      <c r="DG43" s="32"/>
      <c r="DH43" s="32"/>
      <c r="DI43" s="32"/>
      <c r="DJ43" s="32"/>
      <c r="DK43" s="32"/>
      <c r="DL43" s="32"/>
      <c r="DM43" s="32"/>
      <c r="DN43" s="32"/>
      <c r="DO43" s="32"/>
      <c r="DP43" s="32"/>
      <c r="DQ43" s="32"/>
      <c r="DR43" s="32"/>
      <c r="DS43" s="32"/>
      <c r="DT43" s="32"/>
      <c r="DU43" s="32"/>
      <c r="DV43" s="32"/>
      <c r="DW43" s="32"/>
      <c r="DX43" s="32"/>
      <c r="DY43" s="32"/>
      <c r="DZ43" s="32"/>
      <c r="EA43" s="32"/>
      <c r="EB43" s="32"/>
      <c r="EC43" s="32"/>
      <c r="ED43" s="32"/>
      <c r="EE43" s="32"/>
      <c r="EF43" s="32"/>
      <c r="EG43" s="32"/>
      <c r="EH43" s="32"/>
      <c r="EI43" s="32"/>
      <c r="EJ43" s="32"/>
      <c r="EK43" s="32"/>
      <c r="EL43" s="32"/>
      <c r="EM43" s="32"/>
      <c r="EN43" s="32"/>
      <c r="EO43" s="32"/>
      <c r="EP43" s="32"/>
      <c r="EQ43" s="32"/>
      <c r="ER43" s="32"/>
      <c r="ES43" s="32"/>
      <c r="ET43" s="32"/>
      <c r="EU43" s="32"/>
      <c r="EV43" s="32"/>
      <c r="EW43" s="32"/>
      <c r="EX43" s="32"/>
      <c r="EY43" s="32"/>
      <c r="EZ43" s="32"/>
      <c r="FA43" s="32"/>
      <c r="FB43" s="32"/>
      <c r="FC43" s="32"/>
      <c r="FD43" s="32"/>
      <c r="FE43" s="32"/>
      <c r="FF43" s="32"/>
      <c r="FG43" s="32"/>
      <c r="FH43" s="32"/>
      <c r="FI43" s="32"/>
      <c r="FJ43" s="32"/>
      <c r="FK43" s="32"/>
      <c r="FL43" s="32"/>
      <c r="FM43" s="32"/>
      <c r="FN43" s="32"/>
      <c r="FO43" s="32"/>
      <c r="FP43" s="32"/>
      <c r="FQ43" s="32"/>
      <c r="FR43" s="32"/>
      <c r="FS43" s="32"/>
      <c r="FT43" s="32"/>
      <c r="FU43" s="32"/>
      <c r="FV43" s="32"/>
      <c r="FW43" s="32"/>
      <c r="FX43" s="32"/>
      <c r="FY43" s="32"/>
      <c r="FZ43" s="32"/>
      <c r="GA43" s="32"/>
      <c r="GB43" s="32"/>
      <c r="GC43" s="32"/>
      <c r="GD43" s="32"/>
      <c r="GE43" s="32"/>
      <c r="GF43" s="32"/>
      <c r="GG43" s="32"/>
      <c r="GH43" s="32"/>
      <c r="GI43" s="32"/>
      <c r="GJ43" s="32"/>
      <c r="GK43" s="32"/>
      <c r="GL43" s="32"/>
      <c r="GM43" s="32"/>
      <c r="GN43" s="32"/>
      <c r="GO43" s="32"/>
      <c r="GP43" s="32"/>
      <c r="GQ43" s="32"/>
      <c r="GR43" s="32"/>
      <c r="GS43" s="32"/>
      <c r="GT43" s="32"/>
      <c r="GU43" s="32"/>
      <c r="GV43" s="32"/>
      <c r="GW43" s="32"/>
      <c r="GX43" s="32"/>
      <c r="GY43" s="32"/>
      <c r="GZ43" s="32"/>
      <c r="HA43" s="32"/>
      <c r="HB43" s="32"/>
      <c r="HC43" s="32"/>
      <c r="HD43" s="32"/>
      <c r="HE43" s="32"/>
      <c r="HF43" s="32"/>
      <c r="HG43" s="32"/>
      <c r="HH43" s="32"/>
      <c r="HI43" s="32"/>
      <c r="HJ43" s="32"/>
      <c r="HK43" s="32"/>
      <c r="HL43" s="32"/>
      <c r="HM43" s="32"/>
      <c r="HN43" s="32"/>
      <c r="HO43" s="32"/>
      <c r="HP43" s="32"/>
      <c r="HQ43" s="32"/>
      <c r="HR43" s="32"/>
      <c r="HS43" s="32"/>
      <c r="HT43" s="32"/>
      <c r="HU43" s="32"/>
      <c r="HV43" s="32"/>
      <c r="HW43" s="32"/>
      <c r="HX43" s="32"/>
      <c r="HY43" s="32"/>
      <c r="HZ43" s="32"/>
      <c r="IA43" s="32"/>
      <c r="IB43" s="32"/>
      <c r="IC43" s="32"/>
      <c r="ID43" s="32"/>
      <c r="IE43" s="32"/>
      <c r="IF43" s="32"/>
      <c r="IG43" s="32"/>
      <c r="IH43" s="32"/>
      <c r="II43" s="32"/>
      <c r="IJ43" s="32"/>
      <c r="IK43" s="32"/>
      <c r="IL43" s="32"/>
      <c r="IM43" s="32"/>
      <c r="IN43" s="32"/>
      <c r="IO43" s="32"/>
      <c r="IP43" s="32"/>
      <c r="IQ43" s="32"/>
      <c r="IR43" s="32"/>
    </row>
    <row r="44" spans="1:252" s="1" customFormat="1" ht="18" customHeight="1">
      <c r="A44" s="1534"/>
      <c r="B44" s="1534"/>
      <c r="C44" s="1539"/>
      <c r="D44" s="468"/>
      <c r="E44" s="85"/>
      <c r="F44" s="468"/>
      <c r="G44" s="468"/>
      <c r="H44" s="468"/>
      <c r="I44" s="468"/>
      <c r="J44" s="1538"/>
      <c r="K44" s="94"/>
      <c r="L44" s="468"/>
      <c r="M44" s="1533"/>
      <c r="N44" s="1533"/>
      <c r="O44" s="1533"/>
      <c r="P44" s="1528"/>
      <c r="Q44" s="1530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32"/>
      <c r="BJ44" s="32"/>
      <c r="BK44" s="32"/>
      <c r="BL44" s="32"/>
      <c r="BM44" s="32"/>
      <c r="BN44" s="32"/>
      <c r="BO44" s="32"/>
      <c r="BP44" s="32"/>
      <c r="BQ44" s="32"/>
      <c r="BR44" s="32"/>
      <c r="BS44" s="32"/>
      <c r="BT44" s="32"/>
      <c r="BU44" s="32"/>
      <c r="BV44" s="32"/>
      <c r="BW44" s="32"/>
      <c r="BX44" s="32"/>
      <c r="BY44" s="32"/>
      <c r="BZ44" s="32"/>
      <c r="CA44" s="32"/>
      <c r="CB44" s="32"/>
      <c r="CC44" s="32"/>
      <c r="CD44" s="32"/>
      <c r="CE44" s="32"/>
      <c r="CF44" s="32"/>
      <c r="CG44" s="32"/>
      <c r="CH44" s="32"/>
      <c r="CI44" s="32"/>
      <c r="CJ44" s="32"/>
      <c r="CK44" s="32"/>
      <c r="CL44" s="32"/>
      <c r="CM44" s="32"/>
      <c r="CN44" s="32"/>
      <c r="CO44" s="32"/>
      <c r="CP44" s="32"/>
      <c r="CQ44" s="32"/>
      <c r="CR44" s="32"/>
      <c r="CS44" s="32"/>
      <c r="CT44" s="32"/>
      <c r="CU44" s="32"/>
      <c r="CV44" s="32"/>
      <c r="CW44" s="32"/>
      <c r="CX44" s="32"/>
      <c r="CY44" s="32"/>
      <c r="CZ44" s="32"/>
      <c r="DA44" s="32"/>
      <c r="DB44" s="32"/>
      <c r="DC44" s="32"/>
      <c r="DD44" s="32"/>
      <c r="DE44" s="32"/>
      <c r="DF44" s="32"/>
      <c r="DG44" s="32"/>
      <c r="DH44" s="32"/>
      <c r="DI44" s="32"/>
      <c r="DJ44" s="32"/>
      <c r="DK44" s="32"/>
      <c r="DL44" s="32"/>
      <c r="DM44" s="32"/>
      <c r="DN44" s="32"/>
      <c r="DO44" s="32"/>
      <c r="DP44" s="32"/>
      <c r="DQ44" s="32"/>
      <c r="DR44" s="32"/>
      <c r="DS44" s="32"/>
      <c r="DT44" s="32"/>
      <c r="DU44" s="32"/>
      <c r="DV44" s="32"/>
      <c r="DW44" s="32"/>
      <c r="DX44" s="32"/>
      <c r="DY44" s="32"/>
      <c r="DZ44" s="32"/>
      <c r="EA44" s="32"/>
      <c r="EB44" s="32"/>
      <c r="EC44" s="32"/>
      <c r="ED44" s="32"/>
      <c r="EE44" s="32"/>
      <c r="EF44" s="32"/>
      <c r="EG44" s="32"/>
      <c r="EH44" s="32"/>
      <c r="EI44" s="32"/>
      <c r="EJ44" s="32"/>
      <c r="EK44" s="32"/>
      <c r="EL44" s="32"/>
      <c r="EM44" s="32"/>
      <c r="EN44" s="32"/>
      <c r="EO44" s="32"/>
      <c r="EP44" s="32"/>
      <c r="EQ44" s="32"/>
      <c r="ER44" s="32"/>
      <c r="ES44" s="32"/>
      <c r="ET44" s="32"/>
      <c r="EU44" s="32"/>
      <c r="EV44" s="32"/>
      <c r="EW44" s="32"/>
      <c r="EX44" s="32"/>
      <c r="EY44" s="32"/>
      <c r="EZ44" s="32"/>
      <c r="FA44" s="32"/>
      <c r="FB44" s="32"/>
      <c r="FC44" s="32"/>
      <c r="FD44" s="32"/>
      <c r="FE44" s="32"/>
      <c r="FF44" s="32"/>
      <c r="FG44" s="32"/>
      <c r="FH44" s="32"/>
      <c r="FI44" s="32"/>
      <c r="FJ44" s="32"/>
      <c r="FK44" s="32"/>
      <c r="FL44" s="32"/>
      <c r="FM44" s="32"/>
      <c r="FN44" s="32"/>
      <c r="FO44" s="32"/>
      <c r="FP44" s="32"/>
      <c r="FQ44" s="32"/>
      <c r="FR44" s="32"/>
      <c r="FS44" s="32"/>
      <c r="FT44" s="32"/>
      <c r="FU44" s="32"/>
      <c r="FV44" s="32"/>
      <c r="FW44" s="32"/>
      <c r="FX44" s="32"/>
      <c r="FY44" s="32"/>
      <c r="FZ44" s="32"/>
      <c r="GA44" s="32"/>
      <c r="GB44" s="32"/>
      <c r="GC44" s="32"/>
      <c r="GD44" s="32"/>
      <c r="GE44" s="32"/>
      <c r="GF44" s="32"/>
      <c r="GG44" s="32"/>
      <c r="GH44" s="32"/>
      <c r="GI44" s="32"/>
      <c r="GJ44" s="32"/>
      <c r="GK44" s="32"/>
      <c r="GL44" s="32"/>
      <c r="GM44" s="32"/>
      <c r="GN44" s="32"/>
      <c r="GO44" s="32"/>
      <c r="GP44" s="32"/>
      <c r="GQ44" s="32"/>
      <c r="GR44" s="32"/>
      <c r="GS44" s="32"/>
      <c r="GT44" s="32"/>
      <c r="GU44" s="32"/>
      <c r="GV44" s="32"/>
      <c r="GW44" s="32"/>
      <c r="GX44" s="32"/>
      <c r="GY44" s="32"/>
      <c r="GZ44" s="32"/>
      <c r="HA44" s="32"/>
      <c r="HB44" s="32"/>
      <c r="HC44" s="32"/>
      <c r="HD44" s="32"/>
      <c r="HE44" s="32"/>
      <c r="HF44" s="32"/>
      <c r="HG44" s="32"/>
      <c r="HH44" s="32"/>
      <c r="HI44" s="32"/>
      <c r="HJ44" s="32"/>
      <c r="HK44" s="32"/>
      <c r="HL44" s="32"/>
      <c r="HM44" s="32"/>
      <c r="HN44" s="32"/>
      <c r="HO44" s="32"/>
      <c r="HP44" s="32"/>
      <c r="HQ44" s="32"/>
      <c r="HR44" s="32"/>
      <c r="HS44" s="32"/>
      <c r="HT44" s="32"/>
      <c r="HU44" s="32"/>
      <c r="HV44" s="32"/>
      <c r="HW44" s="32"/>
      <c r="HX44" s="32"/>
      <c r="HY44" s="32"/>
      <c r="HZ44" s="32"/>
      <c r="IA44" s="32"/>
      <c r="IB44" s="32"/>
      <c r="IC44" s="32"/>
      <c r="ID44" s="32"/>
      <c r="IE44" s="32"/>
      <c r="IF44" s="32"/>
      <c r="IG44" s="32"/>
      <c r="IH44" s="32"/>
      <c r="II44" s="32"/>
      <c r="IJ44" s="32"/>
      <c r="IK44" s="32"/>
      <c r="IL44" s="32"/>
      <c r="IM44" s="32"/>
      <c r="IN44" s="32"/>
      <c r="IO44" s="32"/>
      <c r="IP44" s="32"/>
      <c r="IQ44" s="32"/>
      <c r="IR44" s="32"/>
    </row>
    <row r="45" spans="1:252" s="1" customFormat="1" ht="18" customHeight="1">
      <c r="A45" s="1534"/>
      <c r="B45" s="1534"/>
      <c r="C45" s="1539"/>
      <c r="D45" s="468"/>
      <c r="E45" s="85"/>
      <c r="F45" s="468"/>
      <c r="G45" s="468"/>
      <c r="H45" s="468"/>
      <c r="I45" s="468"/>
      <c r="J45" s="1538"/>
      <c r="K45" s="94"/>
      <c r="L45" s="468"/>
      <c r="M45" s="1533"/>
      <c r="N45" s="1533"/>
      <c r="O45" s="1533"/>
      <c r="P45" s="1528"/>
      <c r="Q45" s="1530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  <c r="BD45" s="32"/>
      <c r="BE45" s="32"/>
      <c r="BF45" s="32"/>
      <c r="BG45" s="32"/>
      <c r="BH45" s="32"/>
      <c r="BI45" s="32"/>
      <c r="BJ45" s="32"/>
      <c r="BK45" s="32"/>
      <c r="BL45" s="32"/>
      <c r="BM45" s="32"/>
      <c r="BN45" s="32"/>
      <c r="BO45" s="32"/>
      <c r="BP45" s="32"/>
      <c r="BQ45" s="32"/>
      <c r="BR45" s="32"/>
      <c r="BS45" s="32"/>
      <c r="BT45" s="32"/>
      <c r="BU45" s="32"/>
      <c r="BV45" s="32"/>
      <c r="BW45" s="32"/>
      <c r="BX45" s="32"/>
      <c r="BY45" s="32"/>
      <c r="BZ45" s="32"/>
      <c r="CA45" s="32"/>
      <c r="CB45" s="32"/>
      <c r="CC45" s="32"/>
      <c r="CD45" s="32"/>
      <c r="CE45" s="32"/>
      <c r="CF45" s="32"/>
      <c r="CG45" s="32"/>
      <c r="CH45" s="32"/>
      <c r="CI45" s="32"/>
      <c r="CJ45" s="32"/>
      <c r="CK45" s="32"/>
      <c r="CL45" s="32"/>
      <c r="CM45" s="32"/>
      <c r="CN45" s="32"/>
      <c r="CO45" s="32"/>
      <c r="CP45" s="32"/>
      <c r="CQ45" s="32"/>
      <c r="CR45" s="32"/>
      <c r="CS45" s="32"/>
      <c r="CT45" s="32"/>
      <c r="CU45" s="32"/>
      <c r="CV45" s="32"/>
      <c r="CW45" s="32"/>
      <c r="CX45" s="32"/>
      <c r="CY45" s="32"/>
      <c r="CZ45" s="32"/>
      <c r="DA45" s="32"/>
      <c r="DB45" s="32"/>
      <c r="DC45" s="32"/>
      <c r="DD45" s="32"/>
      <c r="DE45" s="32"/>
      <c r="DF45" s="32"/>
      <c r="DG45" s="32"/>
      <c r="DH45" s="32"/>
      <c r="DI45" s="32"/>
      <c r="DJ45" s="32"/>
      <c r="DK45" s="32"/>
      <c r="DL45" s="32"/>
      <c r="DM45" s="32"/>
      <c r="DN45" s="32"/>
      <c r="DO45" s="32"/>
      <c r="DP45" s="32"/>
      <c r="DQ45" s="32"/>
      <c r="DR45" s="32"/>
      <c r="DS45" s="32"/>
      <c r="DT45" s="32"/>
      <c r="DU45" s="32"/>
      <c r="DV45" s="32"/>
      <c r="DW45" s="32"/>
      <c r="DX45" s="32"/>
      <c r="DY45" s="32"/>
      <c r="DZ45" s="32"/>
      <c r="EA45" s="32"/>
      <c r="EB45" s="32"/>
      <c r="EC45" s="32"/>
      <c r="ED45" s="32"/>
      <c r="EE45" s="32"/>
      <c r="EF45" s="32"/>
      <c r="EG45" s="32"/>
      <c r="EH45" s="32"/>
      <c r="EI45" s="32"/>
      <c r="EJ45" s="32"/>
      <c r="EK45" s="32"/>
      <c r="EL45" s="32"/>
      <c r="EM45" s="32"/>
      <c r="EN45" s="32"/>
      <c r="EO45" s="32"/>
      <c r="EP45" s="32"/>
      <c r="EQ45" s="32"/>
      <c r="ER45" s="32"/>
      <c r="ES45" s="32"/>
      <c r="ET45" s="32"/>
      <c r="EU45" s="32"/>
      <c r="EV45" s="32"/>
      <c r="EW45" s="32"/>
      <c r="EX45" s="32"/>
      <c r="EY45" s="32"/>
      <c r="EZ45" s="32"/>
      <c r="FA45" s="32"/>
      <c r="FB45" s="32"/>
      <c r="FC45" s="32"/>
      <c r="FD45" s="32"/>
      <c r="FE45" s="32"/>
      <c r="FF45" s="32"/>
      <c r="FG45" s="32"/>
      <c r="FH45" s="32"/>
      <c r="FI45" s="32"/>
      <c r="FJ45" s="32"/>
      <c r="FK45" s="32"/>
      <c r="FL45" s="32"/>
      <c r="FM45" s="32"/>
      <c r="FN45" s="32"/>
      <c r="FO45" s="32"/>
      <c r="FP45" s="32"/>
      <c r="FQ45" s="32"/>
      <c r="FR45" s="32"/>
      <c r="FS45" s="32"/>
      <c r="FT45" s="32"/>
      <c r="FU45" s="32"/>
      <c r="FV45" s="32"/>
      <c r="FW45" s="32"/>
      <c r="FX45" s="32"/>
      <c r="FY45" s="32"/>
      <c r="FZ45" s="32"/>
      <c r="GA45" s="32"/>
      <c r="GB45" s="32"/>
      <c r="GC45" s="32"/>
      <c r="GD45" s="32"/>
      <c r="GE45" s="32"/>
      <c r="GF45" s="32"/>
      <c r="GG45" s="32"/>
      <c r="GH45" s="32"/>
      <c r="GI45" s="32"/>
      <c r="GJ45" s="32"/>
      <c r="GK45" s="32"/>
      <c r="GL45" s="32"/>
      <c r="GM45" s="32"/>
      <c r="GN45" s="32"/>
      <c r="GO45" s="32"/>
      <c r="GP45" s="32"/>
      <c r="GQ45" s="32"/>
      <c r="GR45" s="32"/>
      <c r="GS45" s="32"/>
      <c r="GT45" s="32"/>
      <c r="GU45" s="32"/>
      <c r="GV45" s="32"/>
      <c r="GW45" s="32"/>
      <c r="GX45" s="32"/>
      <c r="GY45" s="32"/>
      <c r="GZ45" s="32"/>
      <c r="HA45" s="32"/>
      <c r="HB45" s="32"/>
      <c r="HC45" s="32"/>
      <c r="HD45" s="32"/>
      <c r="HE45" s="32"/>
      <c r="HF45" s="32"/>
      <c r="HG45" s="32"/>
      <c r="HH45" s="32"/>
      <c r="HI45" s="32"/>
      <c r="HJ45" s="32"/>
      <c r="HK45" s="32"/>
      <c r="HL45" s="32"/>
      <c r="HM45" s="32"/>
      <c r="HN45" s="32"/>
      <c r="HO45" s="32"/>
      <c r="HP45" s="32"/>
      <c r="HQ45" s="32"/>
      <c r="HR45" s="32"/>
      <c r="HS45" s="32"/>
      <c r="HT45" s="32"/>
      <c r="HU45" s="32"/>
      <c r="HV45" s="32"/>
      <c r="HW45" s="32"/>
      <c r="HX45" s="32"/>
      <c r="HY45" s="32"/>
      <c r="HZ45" s="32"/>
      <c r="IA45" s="32"/>
      <c r="IB45" s="32"/>
      <c r="IC45" s="32"/>
      <c r="ID45" s="32"/>
      <c r="IE45" s="32"/>
      <c r="IF45" s="32"/>
      <c r="IG45" s="32"/>
      <c r="IH45" s="32"/>
      <c r="II45" s="32"/>
      <c r="IJ45" s="32"/>
      <c r="IK45" s="32"/>
      <c r="IL45" s="32"/>
      <c r="IM45" s="32"/>
      <c r="IN45" s="32"/>
      <c r="IO45" s="32"/>
      <c r="IP45" s="32"/>
      <c r="IQ45" s="32"/>
      <c r="IR45" s="32"/>
    </row>
    <row r="46" spans="1:252" s="1" customFormat="1" ht="18" customHeight="1">
      <c r="A46" s="1534"/>
      <c r="B46" s="1534"/>
      <c r="C46" s="1539"/>
      <c r="D46" s="468"/>
      <c r="E46" s="85"/>
      <c r="F46" s="468"/>
      <c r="G46" s="468"/>
      <c r="H46" s="468"/>
      <c r="I46" s="468"/>
      <c r="J46" s="1538"/>
      <c r="K46" s="94"/>
      <c r="L46" s="468"/>
      <c r="M46" s="1533"/>
      <c r="N46" s="1533"/>
      <c r="O46" s="1533"/>
      <c r="P46" s="1528"/>
      <c r="Q46" s="1530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2"/>
      <c r="BP46" s="32"/>
      <c r="BQ46" s="32"/>
      <c r="BR46" s="32"/>
      <c r="BS46" s="32"/>
      <c r="BT46" s="32"/>
      <c r="BU46" s="32"/>
      <c r="BV46" s="32"/>
      <c r="BW46" s="32"/>
      <c r="BX46" s="32"/>
      <c r="BY46" s="32"/>
      <c r="BZ46" s="32"/>
      <c r="CA46" s="32"/>
      <c r="CB46" s="32"/>
      <c r="CC46" s="32"/>
      <c r="CD46" s="32"/>
      <c r="CE46" s="32"/>
      <c r="CF46" s="32"/>
      <c r="CG46" s="32"/>
      <c r="CH46" s="32"/>
      <c r="CI46" s="32"/>
      <c r="CJ46" s="32"/>
      <c r="CK46" s="32"/>
      <c r="CL46" s="32"/>
      <c r="CM46" s="32"/>
      <c r="CN46" s="32"/>
      <c r="CO46" s="32"/>
      <c r="CP46" s="32"/>
      <c r="CQ46" s="32"/>
      <c r="CR46" s="32"/>
      <c r="CS46" s="32"/>
      <c r="CT46" s="32"/>
      <c r="CU46" s="32"/>
      <c r="CV46" s="32"/>
      <c r="CW46" s="32"/>
      <c r="CX46" s="32"/>
      <c r="CY46" s="32"/>
      <c r="CZ46" s="32"/>
      <c r="DA46" s="32"/>
      <c r="DB46" s="32"/>
      <c r="DC46" s="32"/>
      <c r="DD46" s="32"/>
      <c r="DE46" s="32"/>
      <c r="DF46" s="32"/>
      <c r="DG46" s="32"/>
      <c r="DH46" s="32"/>
      <c r="DI46" s="32"/>
      <c r="DJ46" s="32"/>
      <c r="DK46" s="32"/>
      <c r="DL46" s="32"/>
      <c r="DM46" s="32"/>
      <c r="DN46" s="32"/>
      <c r="DO46" s="32"/>
      <c r="DP46" s="32"/>
      <c r="DQ46" s="32"/>
      <c r="DR46" s="32"/>
      <c r="DS46" s="32"/>
      <c r="DT46" s="32"/>
      <c r="DU46" s="32"/>
      <c r="DV46" s="32"/>
      <c r="DW46" s="32"/>
      <c r="DX46" s="32"/>
      <c r="DY46" s="32"/>
      <c r="DZ46" s="32"/>
      <c r="EA46" s="32"/>
      <c r="EB46" s="32"/>
      <c r="EC46" s="32"/>
      <c r="ED46" s="32"/>
      <c r="EE46" s="32"/>
      <c r="EF46" s="32"/>
      <c r="EG46" s="32"/>
      <c r="EH46" s="32"/>
      <c r="EI46" s="32"/>
      <c r="EJ46" s="32"/>
      <c r="EK46" s="32"/>
      <c r="EL46" s="32"/>
      <c r="EM46" s="32"/>
      <c r="EN46" s="32"/>
      <c r="EO46" s="32"/>
      <c r="EP46" s="32"/>
      <c r="EQ46" s="32"/>
      <c r="ER46" s="32"/>
      <c r="ES46" s="32"/>
      <c r="ET46" s="32"/>
      <c r="EU46" s="32"/>
      <c r="EV46" s="32"/>
      <c r="EW46" s="32"/>
      <c r="EX46" s="32"/>
      <c r="EY46" s="32"/>
      <c r="EZ46" s="32"/>
      <c r="FA46" s="32"/>
      <c r="FB46" s="32"/>
      <c r="FC46" s="32"/>
      <c r="FD46" s="32"/>
      <c r="FE46" s="32"/>
      <c r="FF46" s="32"/>
      <c r="FG46" s="32"/>
      <c r="FH46" s="32"/>
      <c r="FI46" s="32"/>
      <c r="FJ46" s="32"/>
      <c r="FK46" s="32"/>
      <c r="FL46" s="32"/>
      <c r="FM46" s="32"/>
      <c r="FN46" s="32"/>
      <c r="FO46" s="32"/>
      <c r="FP46" s="32"/>
      <c r="FQ46" s="32"/>
      <c r="FR46" s="32"/>
      <c r="FS46" s="32"/>
      <c r="FT46" s="32"/>
      <c r="FU46" s="32"/>
      <c r="FV46" s="32"/>
      <c r="FW46" s="32"/>
      <c r="FX46" s="32"/>
      <c r="FY46" s="32"/>
      <c r="FZ46" s="32"/>
      <c r="GA46" s="32"/>
      <c r="GB46" s="32"/>
      <c r="GC46" s="32"/>
      <c r="GD46" s="32"/>
      <c r="GE46" s="32"/>
      <c r="GF46" s="32"/>
      <c r="GG46" s="32"/>
      <c r="GH46" s="32"/>
      <c r="GI46" s="32"/>
      <c r="GJ46" s="32"/>
      <c r="GK46" s="32"/>
      <c r="GL46" s="32"/>
      <c r="GM46" s="32"/>
      <c r="GN46" s="32"/>
      <c r="GO46" s="32"/>
      <c r="GP46" s="32"/>
      <c r="GQ46" s="32"/>
      <c r="GR46" s="32"/>
      <c r="GS46" s="32"/>
      <c r="GT46" s="32"/>
      <c r="GU46" s="32"/>
      <c r="GV46" s="32"/>
      <c r="GW46" s="32"/>
      <c r="GX46" s="32"/>
      <c r="GY46" s="32"/>
      <c r="GZ46" s="32"/>
      <c r="HA46" s="32"/>
      <c r="HB46" s="32"/>
      <c r="HC46" s="32"/>
      <c r="HD46" s="32"/>
      <c r="HE46" s="32"/>
      <c r="HF46" s="32"/>
      <c r="HG46" s="32"/>
      <c r="HH46" s="32"/>
      <c r="HI46" s="32"/>
      <c r="HJ46" s="32"/>
      <c r="HK46" s="32"/>
      <c r="HL46" s="32"/>
      <c r="HM46" s="32"/>
      <c r="HN46" s="32"/>
      <c r="HO46" s="32"/>
      <c r="HP46" s="32"/>
      <c r="HQ46" s="32"/>
      <c r="HR46" s="32"/>
      <c r="HS46" s="32"/>
      <c r="HT46" s="32"/>
      <c r="HU46" s="32"/>
      <c r="HV46" s="32"/>
      <c r="HW46" s="32"/>
      <c r="HX46" s="32"/>
      <c r="HY46" s="32"/>
      <c r="HZ46" s="32"/>
      <c r="IA46" s="32"/>
      <c r="IB46" s="32"/>
      <c r="IC46" s="32"/>
      <c r="ID46" s="32"/>
      <c r="IE46" s="32"/>
      <c r="IF46" s="32"/>
      <c r="IG46" s="32"/>
      <c r="IH46" s="32"/>
      <c r="II46" s="32"/>
      <c r="IJ46" s="32"/>
      <c r="IK46" s="32"/>
      <c r="IL46" s="32"/>
      <c r="IM46" s="32"/>
      <c r="IN46" s="32"/>
      <c r="IO46" s="32"/>
      <c r="IP46" s="32"/>
      <c r="IQ46" s="32"/>
      <c r="IR46" s="32"/>
    </row>
    <row r="47" spans="1:252" s="1" customFormat="1" ht="18" customHeight="1">
      <c r="A47" s="1534"/>
      <c r="B47" s="1534"/>
      <c r="C47" s="1539"/>
      <c r="D47" s="468"/>
      <c r="E47" s="127"/>
      <c r="F47" s="468"/>
      <c r="G47" s="468"/>
      <c r="H47" s="468"/>
      <c r="I47" s="468"/>
      <c r="J47" s="1538"/>
      <c r="K47" s="94"/>
      <c r="L47" s="468"/>
      <c r="M47" s="1533"/>
      <c r="N47" s="1533"/>
      <c r="O47" s="1533"/>
      <c r="P47" s="1528"/>
      <c r="Q47" s="1530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2"/>
      <c r="BP47" s="32"/>
      <c r="BQ47" s="32"/>
      <c r="BR47" s="32"/>
      <c r="BS47" s="32"/>
      <c r="BT47" s="32"/>
      <c r="BU47" s="32"/>
      <c r="BV47" s="32"/>
      <c r="BW47" s="32"/>
      <c r="BX47" s="32"/>
      <c r="BY47" s="32"/>
      <c r="BZ47" s="32"/>
      <c r="CA47" s="32"/>
      <c r="CB47" s="32"/>
      <c r="CC47" s="32"/>
      <c r="CD47" s="32"/>
      <c r="CE47" s="32"/>
      <c r="CF47" s="32"/>
      <c r="CG47" s="32"/>
      <c r="CH47" s="32"/>
      <c r="CI47" s="32"/>
      <c r="CJ47" s="32"/>
      <c r="CK47" s="32"/>
      <c r="CL47" s="32"/>
      <c r="CM47" s="32"/>
      <c r="CN47" s="32"/>
      <c r="CO47" s="32"/>
      <c r="CP47" s="32"/>
      <c r="CQ47" s="32"/>
      <c r="CR47" s="32"/>
      <c r="CS47" s="32"/>
      <c r="CT47" s="32"/>
      <c r="CU47" s="32"/>
      <c r="CV47" s="32"/>
      <c r="CW47" s="32"/>
      <c r="CX47" s="32"/>
      <c r="CY47" s="32"/>
      <c r="CZ47" s="32"/>
      <c r="DA47" s="32"/>
      <c r="DB47" s="32"/>
      <c r="DC47" s="32"/>
      <c r="DD47" s="32"/>
      <c r="DE47" s="32"/>
      <c r="DF47" s="32"/>
      <c r="DG47" s="32"/>
      <c r="DH47" s="32"/>
      <c r="DI47" s="32"/>
      <c r="DJ47" s="32"/>
      <c r="DK47" s="32"/>
      <c r="DL47" s="32"/>
      <c r="DM47" s="32"/>
      <c r="DN47" s="32"/>
      <c r="DO47" s="32"/>
      <c r="DP47" s="32"/>
      <c r="DQ47" s="32"/>
      <c r="DR47" s="32"/>
      <c r="DS47" s="32"/>
      <c r="DT47" s="32"/>
      <c r="DU47" s="32"/>
      <c r="DV47" s="32"/>
      <c r="DW47" s="32"/>
      <c r="DX47" s="32"/>
      <c r="DY47" s="32"/>
      <c r="DZ47" s="32"/>
      <c r="EA47" s="32"/>
      <c r="EB47" s="32"/>
      <c r="EC47" s="32"/>
      <c r="ED47" s="32"/>
      <c r="EE47" s="32"/>
      <c r="EF47" s="32"/>
      <c r="EG47" s="32"/>
      <c r="EH47" s="32"/>
      <c r="EI47" s="32"/>
      <c r="EJ47" s="32"/>
      <c r="EK47" s="32"/>
      <c r="EL47" s="32"/>
      <c r="EM47" s="32"/>
      <c r="EN47" s="32"/>
      <c r="EO47" s="32"/>
      <c r="EP47" s="32"/>
      <c r="EQ47" s="32"/>
      <c r="ER47" s="32"/>
      <c r="ES47" s="32"/>
      <c r="ET47" s="32"/>
      <c r="EU47" s="32"/>
      <c r="EV47" s="32"/>
      <c r="EW47" s="32"/>
      <c r="EX47" s="32"/>
      <c r="EY47" s="32"/>
      <c r="EZ47" s="32"/>
      <c r="FA47" s="32"/>
      <c r="FB47" s="32"/>
      <c r="FC47" s="32"/>
      <c r="FD47" s="32"/>
      <c r="FE47" s="32"/>
      <c r="FF47" s="32"/>
      <c r="FG47" s="32"/>
      <c r="FH47" s="32"/>
      <c r="FI47" s="32"/>
      <c r="FJ47" s="32"/>
      <c r="FK47" s="32"/>
      <c r="FL47" s="32"/>
      <c r="FM47" s="32"/>
      <c r="FN47" s="32"/>
      <c r="FO47" s="32"/>
      <c r="FP47" s="32"/>
      <c r="FQ47" s="32"/>
      <c r="FR47" s="32"/>
      <c r="FS47" s="32"/>
      <c r="FT47" s="32"/>
      <c r="FU47" s="32"/>
      <c r="FV47" s="32"/>
      <c r="FW47" s="32"/>
      <c r="FX47" s="32"/>
      <c r="FY47" s="32"/>
      <c r="FZ47" s="32"/>
      <c r="GA47" s="32"/>
      <c r="GB47" s="32"/>
      <c r="GC47" s="32"/>
      <c r="GD47" s="32"/>
      <c r="GE47" s="32"/>
      <c r="GF47" s="32"/>
      <c r="GG47" s="32"/>
      <c r="GH47" s="32"/>
      <c r="GI47" s="32"/>
      <c r="GJ47" s="32"/>
      <c r="GK47" s="32"/>
      <c r="GL47" s="32"/>
      <c r="GM47" s="32"/>
      <c r="GN47" s="32"/>
      <c r="GO47" s="32"/>
      <c r="GP47" s="32"/>
      <c r="GQ47" s="32"/>
      <c r="GR47" s="32"/>
      <c r="GS47" s="32"/>
      <c r="GT47" s="32"/>
      <c r="GU47" s="32"/>
      <c r="GV47" s="32"/>
      <c r="GW47" s="32"/>
      <c r="GX47" s="32"/>
      <c r="GY47" s="32"/>
      <c r="GZ47" s="32"/>
      <c r="HA47" s="32"/>
      <c r="HB47" s="32"/>
      <c r="HC47" s="32"/>
      <c r="HD47" s="32"/>
      <c r="HE47" s="32"/>
      <c r="HF47" s="32"/>
      <c r="HG47" s="32"/>
      <c r="HH47" s="32"/>
      <c r="HI47" s="32"/>
      <c r="HJ47" s="32"/>
      <c r="HK47" s="32"/>
      <c r="HL47" s="32"/>
      <c r="HM47" s="32"/>
      <c r="HN47" s="32"/>
      <c r="HO47" s="32"/>
      <c r="HP47" s="32"/>
      <c r="HQ47" s="32"/>
      <c r="HR47" s="32"/>
      <c r="HS47" s="32"/>
      <c r="HT47" s="32"/>
      <c r="HU47" s="32"/>
      <c r="HV47" s="32"/>
      <c r="HW47" s="32"/>
      <c r="HX47" s="32"/>
      <c r="HY47" s="32"/>
      <c r="HZ47" s="32"/>
      <c r="IA47" s="32"/>
      <c r="IB47" s="32"/>
      <c r="IC47" s="32"/>
      <c r="ID47" s="32"/>
      <c r="IE47" s="32"/>
      <c r="IF47" s="32"/>
      <c r="IG47" s="32"/>
      <c r="IH47" s="32"/>
      <c r="II47" s="32"/>
      <c r="IJ47" s="32"/>
      <c r="IK47" s="32"/>
      <c r="IL47" s="32"/>
      <c r="IM47" s="32"/>
      <c r="IN47" s="32"/>
      <c r="IO47" s="32"/>
      <c r="IP47" s="32"/>
      <c r="IQ47" s="32"/>
      <c r="IR47" s="32"/>
    </row>
    <row r="48" spans="1:252" s="1" customFormat="1" ht="18" customHeight="1">
      <c r="A48" s="1534"/>
      <c r="B48" s="1578"/>
      <c r="C48" s="1534" t="s">
        <v>79</v>
      </c>
      <c r="D48" s="468">
        <v>39</v>
      </c>
      <c r="E48" s="88" t="s">
        <v>164</v>
      </c>
      <c r="F48" s="468"/>
      <c r="G48" s="468"/>
      <c r="H48" s="468"/>
      <c r="I48" s="468"/>
      <c r="J48" s="1538"/>
      <c r="K48" s="94"/>
      <c r="L48" s="468"/>
      <c r="M48" s="1533"/>
      <c r="N48" s="1533"/>
      <c r="O48" s="1533"/>
      <c r="P48" s="1528"/>
      <c r="Q48" s="1530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2"/>
      <c r="BP48" s="32"/>
      <c r="BQ48" s="32"/>
      <c r="BR48" s="32"/>
      <c r="BS48" s="32"/>
      <c r="BT48" s="32"/>
      <c r="BU48" s="32"/>
      <c r="BV48" s="32"/>
      <c r="BW48" s="32"/>
      <c r="BX48" s="32"/>
      <c r="BY48" s="32"/>
      <c r="BZ48" s="32"/>
      <c r="CA48" s="32"/>
      <c r="CB48" s="32"/>
      <c r="CC48" s="32"/>
      <c r="CD48" s="32"/>
      <c r="CE48" s="32"/>
      <c r="CF48" s="32"/>
      <c r="CG48" s="32"/>
      <c r="CH48" s="32"/>
      <c r="CI48" s="32"/>
      <c r="CJ48" s="32"/>
      <c r="CK48" s="32"/>
      <c r="CL48" s="32"/>
      <c r="CM48" s="32"/>
      <c r="CN48" s="32"/>
      <c r="CO48" s="32"/>
      <c r="CP48" s="32"/>
      <c r="CQ48" s="32"/>
      <c r="CR48" s="32"/>
      <c r="CS48" s="32"/>
      <c r="CT48" s="32"/>
      <c r="CU48" s="32"/>
      <c r="CV48" s="32"/>
      <c r="CW48" s="32"/>
      <c r="CX48" s="32"/>
      <c r="CY48" s="32"/>
      <c r="CZ48" s="32"/>
      <c r="DA48" s="32"/>
      <c r="DB48" s="32"/>
      <c r="DC48" s="32"/>
      <c r="DD48" s="32"/>
      <c r="DE48" s="32"/>
      <c r="DF48" s="32"/>
      <c r="DG48" s="32"/>
      <c r="DH48" s="32"/>
      <c r="DI48" s="32"/>
      <c r="DJ48" s="32"/>
      <c r="DK48" s="32"/>
      <c r="DL48" s="32"/>
      <c r="DM48" s="32"/>
      <c r="DN48" s="32"/>
      <c r="DO48" s="32"/>
      <c r="DP48" s="32"/>
      <c r="DQ48" s="32"/>
      <c r="DR48" s="32"/>
      <c r="DS48" s="32"/>
      <c r="DT48" s="32"/>
      <c r="DU48" s="32"/>
      <c r="DV48" s="32"/>
      <c r="DW48" s="32"/>
      <c r="DX48" s="32"/>
      <c r="DY48" s="32"/>
      <c r="DZ48" s="32"/>
      <c r="EA48" s="32"/>
      <c r="EB48" s="32"/>
      <c r="EC48" s="32"/>
      <c r="ED48" s="32"/>
      <c r="EE48" s="32"/>
      <c r="EF48" s="32"/>
      <c r="EG48" s="32"/>
      <c r="EH48" s="32"/>
      <c r="EI48" s="32"/>
      <c r="EJ48" s="32"/>
      <c r="EK48" s="32"/>
      <c r="EL48" s="32"/>
      <c r="EM48" s="32"/>
      <c r="EN48" s="32"/>
      <c r="EO48" s="32"/>
      <c r="EP48" s="32"/>
      <c r="EQ48" s="32"/>
      <c r="ER48" s="32"/>
      <c r="ES48" s="32"/>
      <c r="ET48" s="32"/>
      <c r="EU48" s="32"/>
      <c r="EV48" s="32"/>
      <c r="EW48" s="32"/>
      <c r="EX48" s="32"/>
      <c r="EY48" s="32"/>
      <c r="EZ48" s="32"/>
      <c r="FA48" s="32"/>
      <c r="FB48" s="32"/>
      <c r="FC48" s="32"/>
      <c r="FD48" s="32"/>
      <c r="FE48" s="32"/>
      <c r="FF48" s="32"/>
      <c r="FG48" s="32"/>
      <c r="FH48" s="32"/>
      <c r="FI48" s="32"/>
      <c r="FJ48" s="32"/>
      <c r="FK48" s="32"/>
      <c r="FL48" s="32"/>
      <c r="FM48" s="32"/>
      <c r="FN48" s="32"/>
      <c r="FO48" s="32"/>
      <c r="FP48" s="32"/>
      <c r="FQ48" s="32"/>
      <c r="FR48" s="32"/>
      <c r="FS48" s="32"/>
      <c r="FT48" s="32"/>
      <c r="FU48" s="32"/>
      <c r="FV48" s="32"/>
      <c r="FW48" s="32"/>
      <c r="FX48" s="32"/>
      <c r="FY48" s="32"/>
      <c r="FZ48" s="32"/>
      <c r="GA48" s="32"/>
      <c r="GB48" s="32"/>
      <c r="GC48" s="32"/>
      <c r="GD48" s="32"/>
      <c r="GE48" s="32"/>
      <c r="GF48" s="32"/>
      <c r="GG48" s="32"/>
      <c r="GH48" s="32"/>
      <c r="GI48" s="32"/>
      <c r="GJ48" s="32"/>
      <c r="GK48" s="32"/>
      <c r="GL48" s="32"/>
      <c r="GM48" s="32"/>
      <c r="GN48" s="32"/>
      <c r="GO48" s="32"/>
      <c r="GP48" s="32"/>
      <c r="GQ48" s="32"/>
      <c r="GR48" s="32"/>
      <c r="GS48" s="32"/>
      <c r="GT48" s="32"/>
      <c r="GU48" s="32"/>
      <c r="GV48" s="32"/>
      <c r="GW48" s="32"/>
      <c r="GX48" s="32"/>
      <c r="GY48" s="32"/>
      <c r="GZ48" s="32"/>
      <c r="HA48" s="32"/>
      <c r="HB48" s="32"/>
      <c r="HC48" s="32"/>
      <c r="HD48" s="32"/>
      <c r="HE48" s="32"/>
      <c r="HF48" s="32"/>
      <c r="HG48" s="32"/>
      <c r="HH48" s="32"/>
      <c r="HI48" s="32"/>
      <c r="HJ48" s="32"/>
      <c r="HK48" s="32"/>
      <c r="HL48" s="32"/>
      <c r="HM48" s="32"/>
      <c r="HN48" s="32"/>
      <c r="HO48" s="32"/>
      <c r="HP48" s="32"/>
      <c r="HQ48" s="32"/>
      <c r="HR48" s="32"/>
      <c r="HS48" s="32"/>
      <c r="HT48" s="32"/>
      <c r="HU48" s="32"/>
      <c r="HV48" s="32"/>
      <c r="HW48" s="32"/>
      <c r="HX48" s="32"/>
      <c r="HY48" s="32"/>
      <c r="HZ48" s="32"/>
      <c r="IA48" s="32"/>
      <c r="IB48" s="32"/>
      <c r="IC48" s="32"/>
      <c r="ID48" s="32"/>
      <c r="IE48" s="32"/>
      <c r="IF48" s="32"/>
      <c r="IG48" s="32"/>
      <c r="IH48" s="32"/>
      <c r="II48" s="32"/>
      <c r="IJ48" s="32"/>
      <c r="IK48" s="32"/>
      <c r="IL48" s="32"/>
      <c r="IM48" s="32"/>
      <c r="IN48" s="32"/>
      <c r="IO48" s="32"/>
      <c r="IP48" s="32"/>
      <c r="IQ48" s="32"/>
      <c r="IR48" s="32"/>
    </row>
    <row r="49" spans="1:252" s="1" customFormat="1" ht="18" customHeight="1">
      <c r="A49" s="1534"/>
      <c r="B49" s="1578"/>
      <c r="C49" s="1534"/>
      <c r="D49" s="468">
        <v>40</v>
      </c>
      <c r="E49" s="88" t="s">
        <v>165</v>
      </c>
      <c r="F49" s="468"/>
      <c r="G49" s="468"/>
      <c r="H49" s="468"/>
      <c r="I49" s="468"/>
      <c r="J49" s="1538"/>
      <c r="K49" s="94"/>
      <c r="L49" s="468"/>
      <c r="M49" s="1533"/>
      <c r="N49" s="1533"/>
      <c r="O49" s="1533"/>
      <c r="P49" s="1528"/>
      <c r="Q49" s="1530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2"/>
      <c r="BP49" s="32"/>
      <c r="BQ49" s="32"/>
      <c r="BR49" s="32"/>
      <c r="BS49" s="32"/>
      <c r="BT49" s="32"/>
      <c r="BU49" s="32"/>
      <c r="BV49" s="32"/>
      <c r="BW49" s="32"/>
      <c r="BX49" s="32"/>
      <c r="BY49" s="32"/>
      <c r="BZ49" s="32"/>
      <c r="CA49" s="32"/>
      <c r="CB49" s="32"/>
      <c r="CC49" s="32"/>
      <c r="CD49" s="32"/>
      <c r="CE49" s="32"/>
      <c r="CF49" s="32"/>
      <c r="CG49" s="32"/>
      <c r="CH49" s="32"/>
      <c r="CI49" s="32"/>
      <c r="CJ49" s="32"/>
      <c r="CK49" s="32"/>
      <c r="CL49" s="32"/>
      <c r="CM49" s="32"/>
      <c r="CN49" s="32"/>
      <c r="CO49" s="32"/>
      <c r="CP49" s="32"/>
      <c r="CQ49" s="32"/>
      <c r="CR49" s="32"/>
      <c r="CS49" s="32"/>
      <c r="CT49" s="32"/>
      <c r="CU49" s="32"/>
      <c r="CV49" s="32"/>
      <c r="CW49" s="32"/>
      <c r="CX49" s="32"/>
      <c r="CY49" s="32"/>
      <c r="CZ49" s="32"/>
      <c r="DA49" s="32"/>
      <c r="DB49" s="32"/>
      <c r="DC49" s="32"/>
      <c r="DD49" s="32"/>
      <c r="DE49" s="32"/>
      <c r="DF49" s="32"/>
      <c r="DG49" s="32"/>
      <c r="DH49" s="32"/>
      <c r="DI49" s="32"/>
      <c r="DJ49" s="32"/>
      <c r="DK49" s="32"/>
      <c r="DL49" s="32"/>
      <c r="DM49" s="32"/>
      <c r="DN49" s="32"/>
      <c r="DO49" s="32"/>
      <c r="DP49" s="32"/>
      <c r="DQ49" s="32"/>
      <c r="DR49" s="32"/>
      <c r="DS49" s="32"/>
      <c r="DT49" s="32"/>
      <c r="DU49" s="32"/>
      <c r="DV49" s="32"/>
      <c r="DW49" s="32"/>
      <c r="DX49" s="32"/>
      <c r="DY49" s="32"/>
      <c r="DZ49" s="32"/>
      <c r="EA49" s="32"/>
      <c r="EB49" s="32"/>
      <c r="EC49" s="32"/>
      <c r="ED49" s="32"/>
      <c r="EE49" s="32"/>
      <c r="EF49" s="32"/>
      <c r="EG49" s="32"/>
      <c r="EH49" s="32"/>
      <c r="EI49" s="32"/>
      <c r="EJ49" s="32"/>
      <c r="EK49" s="32"/>
      <c r="EL49" s="32"/>
      <c r="EM49" s="32"/>
      <c r="EN49" s="32"/>
      <c r="EO49" s="32"/>
      <c r="EP49" s="32"/>
      <c r="EQ49" s="32"/>
      <c r="ER49" s="32"/>
      <c r="ES49" s="32"/>
      <c r="ET49" s="32"/>
      <c r="EU49" s="32"/>
      <c r="EV49" s="32"/>
      <c r="EW49" s="32"/>
      <c r="EX49" s="32"/>
      <c r="EY49" s="32"/>
      <c r="EZ49" s="32"/>
      <c r="FA49" s="32"/>
      <c r="FB49" s="32"/>
      <c r="FC49" s="32"/>
      <c r="FD49" s="32"/>
      <c r="FE49" s="32"/>
      <c r="FF49" s="32"/>
      <c r="FG49" s="32"/>
      <c r="FH49" s="32"/>
      <c r="FI49" s="32"/>
      <c r="FJ49" s="32"/>
      <c r="FK49" s="32"/>
      <c r="FL49" s="32"/>
      <c r="FM49" s="32"/>
      <c r="FN49" s="32"/>
      <c r="FO49" s="32"/>
      <c r="FP49" s="32"/>
      <c r="FQ49" s="32"/>
      <c r="FR49" s="32"/>
      <c r="FS49" s="32"/>
      <c r="FT49" s="32"/>
      <c r="FU49" s="32"/>
      <c r="FV49" s="32"/>
      <c r="FW49" s="32"/>
      <c r="FX49" s="32"/>
      <c r="FY49" s="32"/>
      <c r="FZ49" s="32"/>
      <c r="GA49" s="32"/>
      <c r="GB49" s="32"/>
      <c r="GC49" s="32"/>
      <c r="GD49" s="32"/>
      <c r="GE49" s="32"/>
      <c r="GF49" s="32"/>
      <c r="GG49" s="32"/>
      <c r="GH49" s="32"/>
      <c r="GI49" s="32"/>
      <c r="GJ49" s="32"/>
      <c r="GK49" s="32"/>
      <c r="GL49" s="32"/>
      <c r="GM49" s="32"/>
      <c r="GN49" s="32"/>
      <c r="GO49" s="32"/>
      <c r="GP49" s="32"/>
      <c r="GQ49" s="32"/>
      <c r="GR49" s="32"/>
      <c r="GS49" s="32"/>
      <c r="GT49" s="32"/>
      <c r="GU49" s="32"/>
      <c r="GV49" s="32"/>
      <c r="GW49" s="32"/>
      <c r="GX49" s="32"/>
      <c r="GY49" s="32"/>
      <c r="GZ49" s="32"/>
      <c r="HA49" s="32"/>
      <c r="HB49" s="32"/>
      <c r="HC49" s="32"/>
      <c r="HD49" s="32"/>
      <c r="HE49" s="32"/>
      <c r="HF49" s="32"/>
      <c r="HG49" s="32"/>
      <c r="HH49" s="32"/>
      <c r="HI49" s="32"/>
      <c r="HJ49" s="32"/>
      <c r="HK49" s="32"/>
      <c r="HL49" s="32"/>
      <c r="HM49" s="32"/>
      <c r="HN49" s="32"/>
      <c r="HO49" s="32"/>
      <c r="HP49" s="32"/>
      <c r="HQ49" s="32"/>
      <c r="HR49" s="32"/>
      <c r="HS49" s="32"/>
      <c r="HT49" s="32"/>
      <c r="HU49" s="32"/>
      <c r="HV49" s="32"/>
      <c r="HW49" s="32"/>
      <c r="HX49" s="32"/>
      <c r="HY49" s="32"/>
      <c r="HZ49" s="32"/>
      <c r="IA49" s="32"/>
      <c r="IB49" s="32"/>
      <c r="IC49" s="32"/>
      <c r="ID49" s="32"/>
      <c r="IE49" s="32"/>
      <c r="IF49" s="32"/>
      <c r="IG49" s="32"/>
      <c r="IH49" s="32"/>
      <c r="II49" s="32"/>
      <c r="IJ49" s="32"/>
      <c r="IK49" s="32"/>
      <c r="IL49" s="32"/>
      <c r="IM49" s="32"/>
      <c r="IN49" s="32"/>
      <c r="IO49" s="32"/>
      <c r="IP49" s="32"/>
      <c r="IQ49" s="32"/>
      <c r="IR49" s="32"/>
    </row>
    <row r="50" spans="1:252" s="1" customFormat="1" ht="18" customHeight="1">
      <c r="A50" s="1534"/>
      <c r="B50" s="1578"/>
      <c r="C50" s="1534"/>
      <c r="D50" s="468">
        <v>41</v>
      </c>
      <c r="E50" s="87" t="s">
        <v>166</v>
      </c>
      <c r="F50" s="468"/>
      <c r="G50" s="468"/>
      <c r="H50" s="468"/>
      <c r="I50" s="468"/>
      <c r="J50" s="1538"/>
      <c r="K50" s="94"/>
      <c r="L50" s="468"/>
      <c r="M50" s="1533"/>
      <c r="N50" s="1533"/>
      <c r="O50" s="1533"/>
      <c r="P50" s="1528"/>
      <c r="Q50" s="1530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2"/>
      <c r="BP50" s="32"/>
      <c r="BQ50" s="32"/>
      <c r="BR50" s="32"/>
      <c r="BS50" s="32"/>
      <c r="BT50" s="32"/>
      <c r="BU50" s="32"/>
      <c r="BV50" s="32"/>
      <c r="BW50" s="32"/>
      <c r="BX50" s="32"/>
      <c r="BY50" s="32"/>
      <c r="BZ50" s="32"/>
      <c r="CA50" s="32"/>
      <c r="CB50" s="32"/>
      <c r="CC50" s="32"/>
      <c r="CD50" s="32"/>
      <c r="CE50" s="32"/>
      <c r="CF50" s="32"/>
      <c r="CG50" s="32"/>
      <c r="CH50" s="32"/>
      <c r="CI50" s="32"/>
      <c r="CJ50" s="32"/>
      <c r="CK50" s="32"/>
      <c r="CL50" s="32"/>
      <c r="CM50" s="32"/>
      <c r="CN50" s="32"/>
      <c r="CO50" s="32"/>
      <c r="CP50" s="32"/>
      <c r="CQ50" s="32"/>
      <c r="CR50" s="32"/>
      <c r="CS50" s="32"/>
      <c r="CT50" s="32"/>
      <c r="CU50" s="32"/>
      <c r="CV50" s="32"/>
      <c r="CW50" s="32"/>
      <c r="CX50" s="32"/>
      <c r="CY50" s="32"/>
      <c r="CZ50" s="32"/>
      <c r="DA50" s="32"/>
      <c r="DB50" s="32"/>
      <c r="DC50" s="32"/>
      <c r="DD50" s="32"/>
      <c r="DE50" s="32"/>
      <c r="DF50" s="32"/>
      <c r="DG50" s="32"/>
      <c r="DH50" s="32"/>
      <c r="DI50" s="32"/>
      <c r="DJ50" s="32"/>
      <c r="DK50" s="32"/>
      <c r="DL50" s="32"/>
      <c r="DM50" s="32"/>
      <c r="DN50" s="32"/>
      <c r="DO50" s="32"/>
      <c r="DP50" s="32"/>
      <c r="DQ50" s="32"/>
      <c r="DR50" s="32"/>
      <c r="DS50" s="32"/>
      <c r="DT50" s="32"/>
      <c r="DU50" s="32"/>
      <c r="DV50" s="32"/>
      <c r="DW50" s="32"/>
      <c r="DX50" s="32"/>
      <c r="DY50" s="32"/>
      <c r="DZ50" s="32"/>
      <c r="EA50" s="32"/>
      <c r="EB50" s="32"/>
      <c r="EC50" s="32"/>
      <c r="ED50" s="32"/>
      <c r="EE50" s="32"/>
      <c r="EF50" s="32"/>
      <c r="EG50" s="32"/>
      <c r="EH50" s="32"/>
      <c r="EI50" s="32"/>
      <c r="EJ50" s="32"/>
      <c r="EK50" s="32"/>
      <c r="EL50" s="32"/>
      <c r="EM50" s="32"/>
      <c r="EN50" s="32"/>
      <c r="EO50" s="32"/>
      <c r="EP50" s="32"/>
      <c r="EQ50" s="32"/>
      <c r="ER50" s="32"/>
      <c r="ES50" s="32"/>
      <c r="ET50" s="32"/>
      <c r="EU50" s="32"/>
      <c r="EV50" s="32"/>
      <c r="EW50" s="32"/>
      <c r="EX50" s="32"/>
      <c r="EY50" s="32"/>
      <c r="EZ50" s="32"/>
      <c r="FA50" s="32"/>
      <c r="FB50" s="32"/>
      <c r="FC50" s="32"/>
      <c r="FD50" s="32"/>
      <c r="FE50" s="32"/>
      <c r="FF50" s="32"/>
      <c r="FG50" s="32"/>
      <c r="FH50" s="32"/>
      <c r="FI50" s="32"/>
      <c r="FJ50" s="32"/>
      <c r="FK50" s="32"/>
      <c r="FL50" s="32"/>
      <c r="FM50" s="32"/>
      <c r="FN50" s="32"/>
      <c r="FO50" s="32"/>
      <c r="FP50" s="32"/>
      <c r="FQ50" s="32"/>
      <c r="FR50" s="32"/>
      <c r="FS50" s="32"/>
      <c r="FT50" s="32"/>
      <c r="FU50" s="32"/>
      <c r="FV50" s="32"/>
      <c r="FW50" s="32"/>
      <c r="FX50" s="32"/>
      <c r="FY50" s="32"/>
      <c r="FZ50" s="32"/>
      <c r="GA50" s="32"/>
      <c r="GB50" s="32"/>
      <c r="GC50" s="32"/>
      <c r="GD50" s="32"/>
      <c r="GE50" s="32"/>
      <c r="GF50" s="32"/>
      <c r="GG50" s="32"/>
      <c r="GH50" s="32"/>
      <c r="GI50" s="32"/>
      <c r="GJ50" s="32"/>
      <c r="GK50" s="32"/>
      <c r="GL50" s="32"/>
      <c r="GM50" s="32"/>
      <c r="GN50" s="32"/>
      <c r="GO50" s="32"/>
      <c r="GP50" s="32"/>
      <c r="GQ50" s="32"/>
      <c r="GR50" s="32"/>
      <c r="GS50" s="32"/>
      <c r="GT50" s="32"/>
      <c r="GU50" s="32"/>
      <c r="GV50" s="32"/>
      <c r="GW50" s="32"/>
      <c r="GX50" s="32"/>
      <c r="GY50" s="32"/>
      <c r="GZ50" s="32"/>
      <c r="HA50" s="32"/>
      <c r="HB50" s="32"/>
      <c r="HC50" s="32"/>
      <c r="HD50" s="32"/>
      <c r="HE50" s="32"/>
      <c r="HF50" s="32"/>
      <c r="HG50" s="32"/>
      <c r="HH50" s="32"/>
      <c r="HI50" s="32"/>
      <c r="HJ50" s="32"/>
      <c r="HK50" s="32"/>
      <c r="HL50" s="32"/>
      <c r="HM50" s="32"/>
      <c r="HN50" s="32"/>
      <c r="HO50" s="32"/>
      <c r="HP50" s="32"/>
      <c r="HQ50" s="32"/>
      <c r="HR50" s="32"/>
      <c r="HS50" s="32"/>
      <c r="HT50" s="32"/>
      <c r="HU50" s="32"/>
      <c r="HV50" s="32"/>
      <c r="HW50" s="32"/>
      <c r="HX50" s="32"/>
      <c r="HY50" s="32"/>
      <c r="HZ50" s="32"/>
      <c r="IA50" s="32"/>
      <c r="IB50" s="32"/>
      <c r="IC50" s="32"/>
      <c r="ID50" s="32"/>
      <c r="IE50" s="32"/>
      <c r="IF50" s="32"/>
      <c r="IG50" s="32"/>
      <c r="IH50" s="32"/>
      <c r="II50" s="32"/>
      <c r="IJ50" s="32"/>
      <c r="IK50" s="32"/>
      <c r="IL50" s="32"/>
      <c r="IM50" s="32"/>
      <c r="IN50" s="32"/>
      <c r="IO50" s="32"/>
      <c r="IP50" s="32"/>
      <c r="IQ50" s="32"/>
      <c r="IR50" s="32"/>
    </row>
    <row r="51" spans="1:252" s="1" customFormat="1" ht="18" customHeight="1">
      <c r="A51" s="1534"/>
      <c r="B51" s="1578"/>
      <c r="C51" s="1534"/>
      <c r="D51" s="468">
        <v>42</v>
      </c>
      <c r="E51" s="82" t="s">
        <v>167</v>
      </c>
      <c r="F51" s="468"/>
      <c r="G51" s="468"/>
      <c r="H51" s="468"/>
      <c r="I51" s="468"/>
      <c r="J51" s="1538"/>
      <c r="K51" s="94"/>
      <c r="L51" s="468"/>
      <c r="M51" s="1533"/>
      <c r="N51" s="1533"/>
      <c r="O51" s="1533"/>
      <c r="P51" s="1528"/>
      <c r="Q51" s="1530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2"/>
      <c r="BP51" s="32"/>
      <c r="BQ51" s="32"/>
      <c r="BR51" s="32"/>
      <c r="BS51" s="32"/>
      <c r="BT51" s="32"/>
      <c r="BU51" s="32"/>
      <c r="BV51" s="32"/>
      <c r="BW51" s="32"/>
      <c r="BX51" s="32"/>
      <c r="BY51" s="32"/>
      <c r="BZ51" s="32"/>
      <c r="CA51" s="32"/>
      <c r="CB51" s="32"/>
      <c r="CC51" s="32"/>
      <c r="CD51" s="32"/>
      <c r="CE51" s="32"/>
      <c r="CF51" s="32"/>
      <c r="CG51" s="32"/>
      <c r="CH51" s="32"/>
      <c r="CI51" s="32"/>
      <c r="CJ51" s="32"/>
      <c r="CK51" s="32"/>
      <c r="CL51" s="32"/>
      <c r="CM51" s="32"/>
      <c r="CN51" s="32"/>
      <c r="CO51" s="32"/>
      <c r="CP51" s="32"/>
      <c r="CQ51" s="32"/>
      <c r="CR51" s="32"/>
      <c r="CS51" s="32"/>
      <c r="CT51" s="32"/>
      <c r="CU51" s="32"/>
      <c r="CV51" s="32"/>
      <c r="CW51" s="32"/>
      <c r="CX51" s="32"/>
      <c r="CY51" s="32"/>
      <c r="CZ51" s="32"/>
      <c r="DA51" s="32"/>
      <c r="DB51" s="32"/>
      <c r="DC51" s="32"/>
      <c r="DD51" s="32"/>
      <c r="DE51" s="32"/>
      <c r="DF51" s="32"/>
      <c r="DG51" s="32"/>
      <c r="DH51" s="32"/>
      <c r="DI51" s="32"/>
      <c r="DJ51" s="32"/>
      <c r="DK51" s="32"/>
      <c r="DL51" s="32"/>
      <c r="DM51" s="32"/>
      <c r="DN51" s="32"/>
      <c r="DO51" s="32"/>
      <c r="DP51" s="32"/>
      <c r="DQ51" s="32"/>
      <c r="DR51" s="32"/>
      <c r="DS51" s="32"/>
      <c r="DT51" s="32"/>
      <c r="DU51" s="32"/>
      <c r="DV51" s="32"/>
      <c r="DW51" s="32"/>
      <c r="DX51" s="32"/>
      <c r="DY51" s="32"/>
      <c r="DZ51" s="32"/>
      <c r="EA51" s="32"/>
      <c r="EB51" s="32"/>
      <c r="EC51" s="32"/>
      <c r="ED51" s="32"/>
      <c r="EE51" s="32"/>
      <c r="EF51" s="32"/>
      <c r="EG51" s="32"/>
      <c r="EH51" s="32"/>
      <c r="EI51" s="32"/>
      <c r="EJ51" s="32"/>
      <c r="EK51" s="32"/>
      <c r="EL51" s="32"/>
      <c r="EM51" s="32"/>
      <c r="EN51" s="32"/>
      <c r="EO51" s="32"/>
      <c r="EP51" s="32"/>
      <c r="EQ51" s="32"/>
      <c r="ER51" s="32"/>
      <c r="ES51" s="32"/>
      <c r="ET51" s="32"/>
      <c r="EU51" s="32"/>
      <c r="EV51" s="32"/>
      <c r="EW51" s="32"/>
      <c r="EX51" s="32"/>
      <c r="EY51" s="32"/>
      <c r="EZ51" s="32"/>
      <c r="FA51" s="32"/>
      <c r="FB51" s="32"/>
      <c r="FC51" s="32"/>
      <c r="FD51" s="32"/>
      <c r="FE51" s="32"/>
      <c r="FF51" s="32"/>
      <c r="FG51" s="32"/>
      <c r="FH51" s="32"/>
      <c r="FI51" s="32"/>
      <c r="FJ51" s="32"/>
      <c r="FK51" s="32"/>
      <c r="FL51" s="32"/>
      <c r="FM51" s="32"/>
      <c r="FN51" s="32"/>
      <c r="FO51" s="32"/>
      <c r="FP51" s="32"/>
      <c r="FQ51" s="32"/>
      <c r="FR51" s="32"/>
      <c r="FS51" s="32"/>
      <c r="FT51" s="32"/>
      <c r="FU51" s="32"/>
      <c r="FV51" s="32"/>
      <c r="FW51" s="32"/>
      <c r="FX51" s="32"/>
      <c r="FY51" s="32"/>
      <c r="FZ51" s="32"/>
      <c r="GA51" s="32"/>
      <c r="GB51" s="32"/>
      <c r="GC51" s="32"/>
      <c r="GD51" s="32"/>
      <c r="GE51" s="32"/>
      <c r="GF51" s="32"/>
      <c r="GG51" s="32"/>
      <c r="GH51" s="32"/>
      <c r="GI51" s="32"/>
      <c r="GJ51" s="32"/>
      <c r="GK51" s="32"/>
      <c r="GL51" s="32"/>
      <c r="GM51" s="32"/>
      <c r="GN51" s="32"/>
      <c r="GO51" s="32"/>
      <c r="GP51" s="32"/>
      <c r="GQ51" s="32"/>
      <c r="GR51" s="32"/>
      <c r="GS51" s="32"/>
      <c r="GT51" s="32"/>
      <c r="GU51" s="32"/>
      <c r="GV51" s="32"/>
      <c r="GW51" s="32"/>
      <c r="GX51" s="32"/>
      <c r="GY51" s="32"/>
      <c r="GZ51" s="32"/>
      <c r="HA51" s="32"/>
      <c r="HB51" s="32"/>
      <c r="HC51" s="32"/>
      <c r="HD51" s="32"/>
      <c r="HE51" s="32"/>
      <c r="HF51" s="32"/>
      <c r="HG51" s="32"/>
      <c r="HH51" s="32"/>
      <c r="HI51" s="32"/>
      <c r="HJ51" s="32"/>
      <c r="HK51" s="32"/>
      <c r="HL51" s="32"/>
      <c r="HM51" s="32"/>
      <c r="HN51" s="32"/>
      <c r="HO51" s="32"/>
      <c r="HP51" s="32"/>
      <c r="HQ51" s="32"/>
      <c r="HR51" s="32"/>
      <c r="HS51" s="32"/>
      <c r="HT51" s="32"/>
      <c r="HU51" s="32"/>
      <c r="HV51" s="32"/>
      <c r="HW51" s="32"/>
      <c r="HX51" s="32"/>
      <c r="HY51" s="32"/>
      <c r="HZ51" s="32"/>
      <c r="IA51" s="32"/>
      <c r="IB51" s="32"/>
      <c r="IC51" s="32"/>
      <c r="ID51" s="32"/>
      <c r="IE51" s="32"/>
      <c r="IF51" s="32"/>
      <c r="IG51" s="32"/>
      <c r="IH51" s="32"/>
      <c r="II51" s="32"/>
      <c r="IJ51" s="32"/>
      <c r="IK51" s="32"/>
      <c r="IL51" s="32"/>
      <c r="IM51" s="32"/>
      <c r="IN51" s="32"/>
      <c r="IO51" s="32"/>
      <c r="IP51" s="32"/>
      <c r="IQ51" s="32"/>
      <c r="IR51" s="32"/>
    </row>
    <row r="52" spans="1:252" s="1" customFormat="1" ht="18" customHeight="1">
      <c r="A52" s="1534"/>
      <c r="B52" s="1578"/>
      <c r="C52" s="1534"/>
      <c r="D52" s="468">
        <v>43</v>
      </c>
      <c r="E52" s="82" t="s">
        <v>168</v>
      </c>
      <c r="F52" s="468"/>
      <c r="G52" s="468"/>
      <c r="H52" s="468"/>
      <c r="I52" s="468"/>
      <c r="J52" s="1538"/>
      <c r="K52" s="94"/>
      <c r="L52" s="468"/>
      <c r="M52" s="1533"/>
      <c r="N52" s="1533"/>
      <c r="O52" s="1533"/>
      <c r="P52" s="1528"/>
      <c r="Q52" s="1530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2"/>
      <c r="BP52" s="32"/>
      <c r="BQ52" s="32"/>
      <c r="BR52" s="32"/>
      <c r="BS52" s="32"/>
      <c r="BT52" s="32"/>
      <c r="BU52" s="32"/>
      <c r="BV52" s="32"/>
      <c r="BW52" s="32"/>
      <c r="BX52" s="32"/>
      <c r="BY52" s="32"/>
      <c r="BZ52" s="32"/>
      <c r="CA52" s="32"/>
      <c r="CB52" s="32"/>
      <c r="CC52" s="32"/>
      <c r="CD52" s="32"/>
      <c r="CE52" s="32"/>
      <c r="CF52" s="32"/>
      <c r="CG52" s="32"/>
      <c r="CH52" s="32"/>
      <c r="CI52" s="32"/>
      <c r="CJ52" s="32"/>
      <c r="CK52" s="32"/>
      <c r="CL52" s="32"/>
      <c r="CM52" s="32"/>
      <c r="CN52" s="32"/>
      <c r="CO52" s="32"/>
      <c r="CP52" s="32"/>
      <c r="CQ52" s="32"/>
      <c r="CR52" s="32"/>
      <c r="CS52" s="32"/>
      <c r="CT52" s="32"/>
      <c r="CU52" s="32"/>
      <c r="CV52" s="32"/>
      <c r="CW52" s="32"/>
      <c r="CX52" s="32"/>
      <c r="CY52" s="32"/>
      <c r="CZ52" s="32"/>
      <c r="DA52" s="32"/>
      <c r="DB52" s="32"/>
      <c r="DC52" s="32"/>
      <c r="DD52" s="32"/>
      <c r="DE52" s="32"/>
      <c r="DF52" s="32"/>
      <c r="DG52" s="32"/>
      <c r="DH52" s="32"/>
      <c r="DI52" s="32"/>
      <c r="DJ52" s="32"/>
      <c r="DK52" s="32"/>
      <c r="DL52" s="32"/>
      <c r="DM52" s="32"/>
      <c r="DN52" s="32"/>
      <c r="DO52" s="32"/>
      <c r="DP52" s="32"/>
      <c r="DQ52" s="32"/>
      <c r="DR52" s="32"/>
      <c r="DS52" s="32"/>
      <c r="DT52" s="32"/>
      <c r="DU52" s="32"/>
      <c r="DV52" s="32"/>
      <c r="DW52" s="32"/>
      <c r="DX52" s="32"/>
      <c r="DY52" s="32"/>
      <c r="DZ52" s="32"/>
      <c r="EA52" s="32"/>
      <c r="EB52" s="32"/>
      <c r="EC52" s="32"/>
      <c r="ED52" s="32"/>
      <c r="EE52" s="32"/>
      <c r="EF52" s="32"/>
      <c r="EG52" s="32"/>
      <c r="EH52" s="32"/>
      <c r="EI52" s="32"/>
      <c r="EJ52" s="32"/>
      <c r="EK52" s="32"/>
      <c r="EL52" s="32"/>
      <c r="EM52" s="32"/>
      <c r="EN52" s="32"/>
      <c r="EO52" s="32"/>
      <c r="EP52" s="32"/>
      <c r="EQ52" s="32"/>
      <c r="ER52" s="32"/>
      <c r="ES52" s="32"/>
      <c r="ET52" s="32"/>
      <c r="EU52" s="32"/>
      <c r="EV52" s="32"/>
      <c r="EW52" s="32"/>
      <c r="EX52" s="32"/>
      <c r="EY52" s="32"/>
      <c r="EZ52" s="32"/>
      <c r="FA52" s="32"/>
      <c r="FB52" s="32"/>
      <c r="FC52" s="32"/>
      <c r="FD52" s="32"/>
      <c r="FE52" s="32"/>
      <c r="FF52" s="32"/>
      <c r="FG52" s="32"/>
      <c r="FH52" s="32"/>
      <c r="FI52" s="32"/>
      <c r="FJ52" s="32"/>
      <c r="FK52" s="32"/>
      <c r="FL52" s="32"/>
      <c r="FM52" s="32"/>
      <c r="FN52" s="32"/>
      <c r="FO52" s="32"/>
      <c r="FP52" s="32"/>
      <c r="FQ52" s="32"/>
      <c r="FR52" s="32"/>
      <c r="FS52" s="32"/>
      <c r="FT52" s="32"/>
      <c r="FU52" s="32"/>
      <c r="FV52" s="32"/>
      <c r="FW52" s="32"/>
      <c r="FX52" s="32"/>
      <c r="FY52" s="32"/>
      <c r="FZ52" s="32"/>
      <c r="GA52" s="32"/>
      <c r="GB52" s="32"/>
      <c r="GC52" s="32"/>
      <c r="GD52" s="32"/>
      <c r="GE52" s="32"/>
      <c r="GF52" s="32"/>
      <c r="GG52" s="32"/>
      <c r="GH52" s="32"/>
      <c r="GI52" s="32"/>
      <c r="GJ52" s="32"/>
      <c r="GK52" s="32"/>
      <c r="GL52" s="32"/>
      <c r="GM52" s="32"/>
      <c r="GN52" s="32"/>
      <c r="GO52" s="32"/>
      <c r="GP52" s="32"/>
      <c r="GQ52" s="32"/>
      <c r="GR52" s="32"/>
      <c r="GS52" s="32"/>
      <c r="GT52" s="32"/>
      <c r="GU52" s="32"/>
      <c r="GV52" s="32"/>
      <c r="GW52" s="32"/>
      <c r="GX52" s="32"/>
      <c r="GY52" s="32"/>
      <c r="GZ52" s="32"/>
      <c r="HA52" s="32"/>
      <c r="HB52" s="32"/>
      <c r="HC52" s="32"/>
      <c r="HD52" s="32"/>
      <c r="HE52" s="32"/>
      <c r="HF52" s="32"/>
      <c r="HG52" s="32"/>
      <c r="HH52" s="32"/>
      <c r="HI52" s="32"/>
      <c r="HJ52" s="32"/>
      <c r="HK52" s="32"/>
      <c r="HL52" s="32"/>
      <c r="HM52" s="32"/>
      <c r="HN52" s="32"/>
      <c r="HO52" s="32"/>
      <c r="HP52" s="32"/>
      <c r="HQ52" s="32"/>
      <c r="HR52" s="32"/>
      <c r="HS52" s="32"/>
      <c r="HT52" s="32"/>
      <c r="HU52" s="32"/>
      <c r="HV52" s="32"/>
      <c r="HW52" s="32"/>
      <c r="HX52" s="32"/>
      <c r="HY52" s="32"/>
      <c r="HZ52" s="32"/>
      <c r="IA52" s="32"/>
      <c r="IB52" s="32"/>
      <c r="IC52" s="32"/>
      <c r="ID52" s="32"/>
      <c r="IE52" s="32"/>
      <c r="IF52" s="32"/>
      <c r="IG52" s="32"/>
      <c r="IH52" s="32"/>
      <c r="II52" s="32"/>
      <c r="IJ52" s="32"/>
      <c r="IK52" s="32"/>
      <c r="IL52" s="32"/>
      <c r="IM52" s="32"/>
      <c r="IN52" s="32"/>
      <c r="IO52" s="32"/>
      <c r="IP52" s="32"/>
      <c r="IQ52" s="32"/>
      <c r="IR52" s="32"/>
    </row>
    <row r="53" spans="1:252" s="1" customFormat="1" ht="18" customHeight="1">
      <c r="A53" s="1534"/>
      <c r="B53" s="1578"/>
      <c r="C53" s="1534"/>
      <c r="D53" s="468">
        <v>44</v>
      </c>
      <c r="E53" s="82" t="s">
        <v>169</v>
      </c>
      <c r="F53" s="468"/>
      <c r="G53" s="468"/>
      <c r="H53" s="468"/>
      <c r="I53" s="468"/>
      <c r="J53" s="1538"/>
      <c r="K53" s="94"/>
      <c r="L53" s="468"/>
      <c r="M53" s="1533"/>
      <c r="N53" s="1533"/>
      <c r="O53" s="1533"/>
      <c r="P53" s="1528"/>
      <c r="Q53" s="1530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2"/>
      <c r="BP53" s="32"/>
      <c r="BQ53" s="32"/>
      <c r="BR53" s="32"/>
      <c r="BS53" s="32"/>
      <c r="BT53" s="32"/>
      <c r="BU53" s="32"/>
      <c r="BV53" s="32"/>
      <c r="BW53" s="32"/>
      <c r="BX53" s="32"/>
      <c r="BY53" s="32"/>
      <c r="BZ53" s="32"/>
      <c r="CA53" s="32"/>
      <c r="CB53" s="32"/>
      <c r="CC53" s="32"/>
      <c r="CD53" s="32"/>
      <c r="CE53" s="32"/>
      <c r="CF53" s="32"/>
      <c r="CG53" s="32"/>
      <c r="CH53" s="32"/>
      <c r="CI53" s="32"/>
      <c r="CJ53" s="32"/>
      <c r="CK53" s="32"/>
      <c r="CL53" s="32"/>
      <c r="CM53" s="32"/>
      <c r="CN53" s="32"/>
      <c r="CO53" s="32"/>
      <c r="CP53" s="32"/>
      <c r="CQ53" s="32"/>
      <c r="CR53" s="32"/>
      <c r="CS53" s="32"/>
      <c r="CT53" s="32"/>
      <c r="CU53" s="32"/>
      <c r="CV53" s="32"/>
      <c r="CW53" s="32"/>
      <c r="CX53" s="32"/>
      <c r="CY53" s="32"/>
      <c r="CZ53" s="32"/>
      <c r="DA53" s="32"/>
      <c r="DB53" s="32"/>
      <c r="DC53" s="32"/>
      <c r="DD53" s="32"/>
      <c r="DE53" s="32"/>
      <c r="DF53" s="32"/>
      <c r="DG53" s="32"/>
      <c r="DH53" s="32"/>
      <c r="DI53" s="32"/>
      <c r="DJ53" s="32"/>
      <c r="DK53" s="32"/>
      <c r="DL53" s="32"/>
      <c r="DM53" s="32"/>
      <c r="DN53" s="32"/>
      <c r="DO53" s="32"/>
      <c r="DP53" s="32"/>
      <c r="DQ53" s="32"/>
      <c r="DR53" s="32"/>
      <c r="DS53" s="32"/>
      <c r="DT53" s="32"/>
      <c r="DU53" s="32"/>
      <c r="DV53" s="32"/>
      <c r="DW53" s="32"/>
      <c r="DX53" s="32"/>
      <c r="DY53" s="32"/>
      <c r="DZ53" s="32"/>
      <c r="EA53" s="32"/>
      <c r="EB53" s="32"/>
      <c r="EC53" s="32"/>
      <c r="ED53" s="32"/>
      <c r="EE53" s="32"/>
      <c r="EF53" s="32"/>
      <c r="EG53" s="32"/>
      <c r="EH53" s="32"/>
      <c r="EI53" s="32"/>
      <c r="EJ53" s="32"/>
      <c r="EK53" s="32"/>
      <c r="EL53" s="32"/>
      <c r="EM53" s="32"/>
      <c r="EN53" s="32"/>
      <c r="EO53" s="32"/>
      <c r="EP53" s="32"/>
      <c r="EQ53" s="32"/>
      <c r="ER53" s="32"/>
      <c r="ES53" s="32"/>
      <c r="ET53" s="32"/>
      <c r="EU53" s="32"/>
      <c r="EV53" s="32"/>
      <c r="EW53" s="32"/>
      <c r="EX53" s="32"/>
      <c r="EY53" s="32"/>
      <c r="EZ53" s="32"/>
      <c r="FA53" s="32"/>
      <c r="FB53" s="32"/>
      <c r="FC53" s="32"/>
      <c r="FD53" s="32"/>
      <c r="FE53" s="32"/>
      <c r="FF53" s="32"/>
      <c r="FG53" s="32"/>
      <c r="FH53" s="32"/>
      <c r="FI53" s="32"/>
      <c r="FJ53" s="32"/>
      <c r="FK53" s="32"/>
      <c r="FL53" s="32"/>
      <c r="FM53" s="32"/>
      <c r="FN53" s="32"/>
      <c r="FO53" s="32"/>
      <c r="FP53" s="32"/>
      <c r="FQ53" s="32"/>
      <c r="FR53" s="32"/>
      <c r="FS53" s="32"/>
      <c r="FT53" s="32"/>
      <c r="FU53" s="32"/>
      <c r="FV53" s="32"/>
      <c r="FW53" s="32"/>
      <c r="FX53" s="32"/>
      <c r="FY53" s="32"/>
      <c r="FZ53" s="32"/>
      <c r="GA53" s="32"/>
      <c r="GB53" s="32"/>
      <c r="GC53" s="32"/>
      <c r="GD53" s="32"/>
      <c r="GE53" s="32"/>
      <c r="GF53" s="32"/>
      <c r="GG53" s="32"/>
      <c r="GH53" s="32"/>
      <c r="GI53" s="32"/>
      <c r="GJ53" s="32"/>
      <c r="GK53" s="32"/>
      <c r="GL53" s="32"/>
      <c r="GM53" s="32"/>
      <c r="GN53" s="32"/>
      <c r="GO53" s="32"/>
      <c r="GP53" s="32"/>
      <c r="GQ53" s="32"/>
      <c r="GR53" s="32"/>
      <c r="GS53" s="32"/>
      <c r="GT53" s="32"/>
      <c r="GU53" s="32"/>
      <c r="GV53" s="32"/>
      <c r="GW53" s="32"/>
      <c r="GX53" s="32"/>
      <c r="GY53" s="32"/>
      <c r="GZ53" s="32"/>
      <c r="HA53" s="32"/>
      <c r="HB53" s="32"/>
      <c r="HC53" s="32"/>
      <c r="HD53" s="32"/>
      <c r="HE53" s="32"/>
      <c r="HF53" s="32"/>
      <c r="HG53" s="32"/>
      <c r="HH53" s="32"/>
      <c r="HI53" s="32"/>
      <c r="HJ53" s="32"/>
      <c r="HK53" s="32"/>
      <c r="HL53" s="32"/>
      <c r="HM53" s="32"/>
      <c r="HN53" s="32"/>
      <c r="HO53" s="32"/>
      <c r="HP53" s="32"/>
      <c r="HQ53" s="32"/>
      <c r="HR53" s="32"/>
      <c r="HS53" s="32"/>
      <c r="HT53" s="32"/>
      <c r="HU53" s="32"/>
      <c r="HV53" s="32"/>
      <c r="HW53" s="32"/>
      <c r="HX53" s="32"/>
      <c r="HY53" s="32"/>
      <c r="HZ53" s="32"/>
      <c r="IA53" s="32"/>
      <c r="IB53" s="32"/>
      <c r="IC53" s="32"/>
      <c r="ID53" s="32"/>
      <c r="IE53" s="32"/>
      <c r="IF53" s="32"/>
      <c r="IG53" s="32"/>
      <c r="IH53" s="32"/>
      <c r="II53" s="32"/>
      <c r="IJ53" s="32"/>
      <c r="IK53" s="32"/>
      <c r="IL53" s="32"/>
      <c r="IM53" s="32"/>
      <c r="IN53" s="32"/>
      <c r="IO53" s="32"/>
      <c r="IP53" s="32"/>
      <c r="IQ53" s="32"/>
      <c r="IR53" s="32"/>
    </row>
    <row r="54" spans="1:252" s="1" customFormat="1" ht="18" customHeight="1">
      <c r="A54" s="1534"/>
      <c r="B54" s="1578"/>
      <c r="C54" s="1534"/>
      <c r="D54" s="468">
        <v>45</v>
      </c>
      <c r="E54" s="82" t="s">
        <v>170</v>
      </c>
      <c r="F54" s="468"/>
      <c r="G54" s="468"/>
      <c r="H54" s="468"/>
      <c r="I54" s="468"/>
      <c r="J54" s="1538"/>
      <c r="K54" s="94"/>
      <c r="L54" s="468"/>
      <c r="M54" s="1533"/>
      <c r="N54" s="1533"/>
      <c r="O54" s="1533"/>
      <c r="P54" s="1528"/>
      <c r="Q54" s="1530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2"/>
      <c r="BP54" s="32"/>
      <c r="BQ54" s="32"/>
      <c r="BR54" s="32"/>
      <c r="BS54" s="32"/>
      <c r="BT54" s="32"/>
      <c r="BU54" s="32"/>
      <c r="BV54" s="32"/>
      <c r="BW54" s="32"/>
      <c r="BX54" s="32"/>
      <c r="BY54" s="32"/>
      <c r="BZ54" s="32"/>
      <c r="CA54" s="32"/>
      <c r="CB54" s="32"/>
      <c r="CC54" s="32"/>
      <c r="CD54" s="32"/>
      <c r="CE54" s="32"/>
      <c r="CF54" s="32"/>
      <c r="CG54" s="32"/>
      <c r="CH54" s="32"/>
      <c r="CI54" s="32"/>
      <c r="CJ54" s="32"/>
      <c r="CK54" s="32"/>
      <c r="CL54" s="32"/>
      <c r="CM54" s="32"/>
      <c r="CN54" s="32"/>
      <c r="CO54" s="32"/>
      <c r="CP54" s="32"/>
      <c r="CQ54" s="32"/>
      <c r="CR54" s="32"/>
      <c r="CS54" s="32"/>
      <c r="CT54" s="32"/>
      <c r="CU54" s="32"/>
      <c r="CV54" s="32"/>
      <c r="CW54" s="32"/>
      <c r="CX54" s="32"/>
      <c r="CY54" s="32"/>
      <c r="CZ54" s="32"/>
      <c r="DA54" s="32"/>
      <c r="DB54" s="32"/>
      <c r="DC54" s="32"/>
      <c r="DD54" s="32"/>
      <c r="DE54" s="32"/>
      <c r="DF54" s="32"/>
      <c r="DG54" s="32"/>
      <c r="DH54" s="32"/>
      <c r="DI54" s="32"/>
      <c r="DJ54" s="32"/>
      <c r="DK54" s="32"/>
      <c r="DL54" s="32"/>
      <c r="DM54" s="32"/>
      <c r="DN54" s="32"/>
      <c r="DO54" s="32"/>
      <c r="DP54" s="32"/>
      <c r="DQ54" s="32"/>
      <c r="DR54" s="32"/>
      <c r="DS54" s="32"/>
      <c r="DT54" s="32"/>
      <c r="DU54" s="32"/>
      <c r="DV54" s="32"/>
      <c r="DW54" s="32"/>
      <c r="DX54" s="32"/>
      <c r="DY54" s="32"/>
      <c r="DZ54" s="32"/>
      <c r="EA54" s="32"/>
      <c r="EB54" s="32"/>
      <c r="EC54" s="32"/>
      <c r="ED54" s="32"/>
      <c r="EE54" s="32"/>
      <c r="EF54" s="32"/>
      <c r="EG54" s="32"/>
      <c r="EH54" s="32"/>
      <c r="EI54" s="32"/>
      <c r="EJ54" s="32"/>
      <c r="EK54" s="32"/>
      <c r="EL54" s="32"/>
      <c r="EM54" s="32"/>
      <c r="EN54" s="32"/>
      <c r="EO54" s="32"/>
      <c r="EP54" s="32"/>
      <c r="EQ54" s="32"/>
      <c r="ER54" s="32"/>
      <c r="ES54" s="32"/>
      <c r="ET54" s="32"/>
      <c r="EU54" s="32"/>
      <c r="EV54" s="32"/>
      <c r="EW54" s="32"/>
      <c r="EX54" s="32"/>
      <c r="EY54" s="32"/>
      <c r="EZ54" s="32"/>
      <c r="FA54" s="32"/>
      <c r="FB54" s="32"/>
      <c r="FC54" s="32"/>
      <c r="FD54" s="32"/>
      <c r="FE54" s="32"/>
      <c r="FF54" s="32"/>
      <c r="FG54" s="32"/>
      <c r="FH54" s="32"/>
      <c r="FI54" s="32"/>
      <c r="FJ54" s="32"/>
      <c r="FK54" s="32"/>
      <c r="FL54" s="32"/>
      <c r="FM54" s="32"/>
      <c r="FN54" s="32"/>
      <c r="FO54" s="32"/>
      <c r="FP54" s="32"/>
      <c r="FQ54" s="32"/>
      <c r="FR54" s="32"/>
      <c r="FS54" s="32"/>
      <c r="FT54" s="32"/>
      <c r="FU54" s="32"/>
      <c r="FV54" s="32"/>
      <c r="FW54" s="32"/>
      <c r="FX54" s="32"/>
      <c r="FY54" s="32"/>
      <c r="FZ54" s="32"/>
      <c r="GA54" s="32"/>
      <c r="GB54" s="32"/>
      <c r="GC54" s="32"/>
      <c r="GD54" s="32"/>
      <c r="GE54" s="32"/>
      <c r="GF54" s="32"/>
      <c r="GG54" s="32"/>
      <c r="GH54" s="32"/>
      <c r="GI54" s="32"/>
      <c r="GJ54" s="32"/>
      <c r="GK54" s="32"/>
      <c r="GL54" s="32"/>
      <c r="GM54" s="32"/>
      <c r="GN54" s="32"/>
      <c r="GO54" s="32"/>
      <c r="GP54" s="32"/>
      <c r="GQ54" s="32"/>
      <c r="GR54" s="32"/>
      <c r="GS54" s="32"/>
      <c r="GT54" s="32"/>
      <c r="GU54" s="32"/>
      <c r="GV54" s="32"/>
      <c r="GW54" s="32"/>
      <c r="GX54" s="32"/>
      <c r="GY54" s="32"/>
      <c r="GZ54" s="32"/>
      <c r="HA54" s="32"/>
      <c r="HB54" s="32"/>
      <c r="HC54" s="32"/>
      <c r="HD54" s="32"/>
      <c r="HE54" s="32"/>
      <c r="HF54" s="32"/>
      <c r="HG54" s="32"/>
      <c r="HH54" s="32"/>
      <c r="HI54" s="32"/>
      <c r="HJ54" s="32"/>
      <c r="HK54" s="32"/>
      <c r="HL54" s="32"/>
      <c r="HM54" s="32"/>
      <c r="HN54" s="32"/>
      <c r="HO54" s="32"/>
      <c r="HP54" s="32"/>
      <c r="HQ54" s="32"/>
      <c r="HR54" s="32"/>
      <c r="HS54" s="32"/>
      <c r="HT54" s="32"/>
      <c r="HU54" s="32"/>
      <c r="HV54" s="32"/>
      <c r="HW54" s="32"/>
      <c r="HX54" s="32"/>
      <c r="HY54" s="32"/>
      <c r="HZ54" s="32"/>
      <c r="IA54" s="32"/>
      <c r="IB54" s="32"/>
      <c r="IC54" s="32"/>
      <c r="ID54" s="32"/>
      <c r="IE54" s="32"/>
      <c r="IF54" s="32"/>
      <c r="IG54" s="32"/>
      <c r="IH54" s="32"/>
      <c r="II54" s="32"/>
      <c r="IJ54" s="32"/>
      <c r="IK54" s="32"/>
      <c r="IL54" s="32"/>
      <c r="IM54" s="32"/>
      <c r="IN54" s="32"/>
      <c r="IO54" s="32"/>
      <c r="IP54" s="32"/>
      <c r="IQ54" s="32"/>
      <c r="IR54" s="32"/>
    </row>
    <row r="55" spans="1:252" s="1" customFormat="1" ht="18" customHeight="1">
      <c r="A55" s="1534"/>
      <c r="B55" s="1578"/>
      <c r="C55" s="1534"/>
      <c r="D55" s="468">
        <v>46</v>
      </c>
      <c r="E55" s="82" t="s">
        <v>171</v>
      </c>
      <c r="F55" s="468"/>
      <c r="G55" s="468"/>
      <c r="H55" s="468"/>
      <c r="I55" s="468"/>
      <c r="J55" s="1538"/>
      <c r="K55" s="94"/>
      <c r="L55" s="468"/>
      <c r="M55" s="1533"/>
      <c r="N55" s="1533"/>
      <c r="O55" s="1533"/>
      <c r="P55" s="1528"/>
      <c r="Q55" s="1530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2"/>
      <c r="BP55" s="32"/>
      <c r="BQ55" s="32"/>
      <c r="BR55" s="32"/>
      <c r="BS55" s="32"/>
      <c r="BT55" s="32"/>
      <c r="BU55" s="32"/>
      <c r="BV55" s="32"/>
      <c r="BW55" s="32"/>
      <c r="BX55" s="32"/>
      <c r="BY55" s="32"/>
      <c r="BZ55" s="32"/>
      <c r="CA55" s="32"/>
      <c r="CB55" s="32"/>
      <c r="CC55" s="32"/>
      <c r="CD55" s="32"/>
      <c r="CE55" s="32"/>
      <c r="CF55" s="32"/>
      <c r="CG55" s="32"/>
      <c r="CH55" s="32"/>
      <c r="CI55" s="32"/>
      <c r="CJ55" s="32"/>
      <c r="CK55" s="32"/>
      <c r="CL55" s="32"/>
      <c r="CM55" s="32"/>
      <c r="CN55" s="32"/>
      <c r="CO55" s="32"/>
      <c r="CP55" s="32"/>
      <c r="CQ55" s="32"/>
      <c r="CR55" s="32"/>
      <c r="CS55" s="32"/>
      <c r="CT55" s="32"/>
      <c r="CU55" s="32"/>
      <c r="CV55" s="32"/>
      <c r="CW55" s="32"/>
      <c r="CX55" s="32"/>
      <c r="CY55" s="32"/>
      <c r="CZ55" s="32"/>
      <c r="DA55" s="32"/>
      <c r="DB55" s="32"/>
      <c r="DC55" s="32"/>
      <c r="DD55" s="32"/>
      <c r="DE55" s="32"/>
      <c r="DF55" s="32"/>
      <c r="DG55" s="32"/>
      <c r="DH55" s="32"/>
      <c r="DI55" s="32"/>
      <c r="DJ55" s="32"/>
      <c r="DK55" s="32"/>
      <c r="DL55" s="32"/>
      <c r="DM55" s="32"/>
      <c r="DN55" s="32"/>
      <c r="DO55" s="32"/>
      <c r="DP55" s="32"/>
      <c r="DQ55" s="32"/>
      <c r="DR55" s="32"/>
      <c r="DS55" s="32"/>
      <c r="DT55" s="32"/>
      <c r="DU55" s="32"/>
      <c r="DV55" s="32"/>
      <c r="DW55" s="32"/>
      <c r="DX55" s="32"/>
      <c r="DY55" s="32"/>
      <c r="DZ55" s="32"/>
      <c r="EA55" s="32"/>
      <c r="EB55" s="32"/>
      <c r="EC55" s="32"/>
      <c r="ED55" s="32"/>
      <c r="EE55" s="32"/>
      <c r="EF55" s="32"/>
      <c r="EG55" s="32"/>
      <c r="EH55" s="32"/>
      <c r="EI55" s="32"/>
      <c r="EJ55" s="32"/>
      <c r="EK55" s="32"/>
      <c r="EL55" s="32"/>
      <c r="EM55" s="32"/>
      <c r="EN55" s="32"/>
      <c r="EO55" s="32"/>
      <c r="EP55" s="32"/>
      <c r="EQ55" s="32"/>
      <c r="ER55" s="32"/>
      <c r="ES55" s="32"/>
      <c r="ET55" s="32"/>
      <c r="EU55" s="32"/>
      <c r="EV55" s="32"/>
      <c r="EW55" s="32"/>
      <c r="EX55" s="32"/>
      <c r="EY55" s="32"/>
      <c r="EZ55" s="32"/>
      <c r="FA55" s="32"/>
      <c r="FB55" s="32"/>
      <c r="FC55" s="32"/>
      <c r="FD55" s="32"/>
      <c r="FE55" s="32"/>
      <c r="FF55" s="32"/>
      <c r="FG55" s="32"/>
      <c r="FH55" s="32"/>
      <c r="FI55" s="32"/>
      <c r="FJ55" s="32"/>
      <c r="FK55" s="32"/>
      <c r="FL55" s="32"/>
      <c r="FM55" s="32"/>
      <c r="FN55" s="32"/>
      <c r="FO55" s="32"/>
      <c r="FP55" s="32"/>
      <c r="FQ55" s="32"/>
      <c r="FR55" s="32"/>
      <c r="FS55" s="32"/>
      <c r="FT55" s="32"/>
      <c r="FU55" s="32"/>
      <c r="FV55" s="32"/>
      <c r="FW55" s="32"/>
      <c r="FX55" s="32"/>
      <c r="FY55" s="32"/>
      <c r="FZ55" s="32"/>
      <c r="GA55" s="32"/>
      <c r="GB55" s="32"/>
      <c r="GC55" s="32"/>
      <c r="GD55" s="32"/>
      <c r="GE55" s="32"/>
      <c r="GF55" s="32"/>
      <c r="GG55" s="32"/>
      <c r="GH55" s="32"/>
      <c r="GI55" s="32"/>
      <c r="GJ55" s="32"/>
      <c r="GK55" s="32"/>
      <c r="GL55" s="32"/>
      <c r="GM55" s="32"/>
      <c r="GN55" s="32"/>
      <c r="GO55" s="32"/>
      <c r="GP55" s="32"/>
      <c r="GQ55" s="32"/>
      <c r="GR55" s="32"/>
      <c r="GS55" s="32"/>
      <c r="GT55" s="32"/>
      <c r="GU55" s="32"/>
      <c r="GV55" s="32"/>
      <c r="GW55" s="32"/>
      <c r="GX55" s="32"/>
      <c r="GY55" s="32"/>
      <c r="GZ55" s="32"/>
      <c r="HA55" s="32"/>
      <c r="HB55" s="32"/>
      <c r="HC55" s="32"/>
      <c r="HD55" s="32"/>
      <c r="HE55" s="32"/>
      <c r="HF55" s="32"/>
      <c r="HG55" s="32"/>
      <c r="HH55" s="32"/>
      <c r="HI55" s="32"/>
      <c r="HJ55" s="32"/>
      <c r="HK55" s="32"/>
      <c r="HL55" s="32"/>
      <c r="HM55" s="32"/>
      <c r="HN55" s="32"/>
      <c r="HO55" s="32"/>
      <c r="HP55" s="32"/>
      <c r="HQ55" s="32"/>
      <c r="HR55" s="32"/>
      <c r="HS55" s="32"/>
      <c r="HT55" s="32"/>
      <c r="HU55" s="32"/>
      <c r="HV55" s="32"/>
      <c r="HW55" s="32"/>
      <c r="HX55" s="32"/>
      <c r="HY55" s="32"/>
      <c r="HZ55" s="32"/>
      <c r="IA55" s="32"/>
      <c r="IB55" s="32"/>
      <c r="IC55" s="32"/>
      <c r="ID55" s="32"/>
      <c r="IE55" s="32"/>
      <c r="IF55" s="32"/>
      <c r="IG55" s="32"/>
      <c r="IH55" s="32"/>
      <c r="II55" s="32"/>
      <c r="IJ55" s="32"/>
      <c r="IK55" s="32"/>
      <c r="IL55" s="32"/>
      <c r="IM55" s="32"/>
      <c r="IN55" s="32"/>
      <c r="IO55" s="32"/>
      <c r="IP55" s="32"/>
      <c r="IQ55" s="32"/>
      <c r="IR55" s="32"/>
    </row>
    <row r="56" spans="1:252" s="1" customFormat="1" ht="18" customHeight="1">
      <c r="A56" s="1534"/>
      <c r="B56" s="1578"/>
      <c r="C56" s="1534"/>
      <c r="D56" s="468">
        <v>47</v>
      </c>
      <c r="E56" s="82" t="s">
        <v>172</v>
      </c>
      <c r="F56" s="468"/>
      <c r="G56" s="468"/>
      <c r="H56" s="468"/>
      <c r="I56" s="468"/>
      <c r="J56" s="1538"/>
      <c r="K56" s="94"/>
      <c r="L56" s="468"/>
      <c r="M56" s="1533"/>
      <c r="N56" s="1533"/>
      <c r="O56" s="1533"/>
      <c r="P56" s="1528"/>
      <c r="Q56" s="1530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2"/>
      <c r="BP56" s="32"/>
      <c r="BQ56" s="32"/>
      <c r="BR56" s="32"/>
      <c r="BS56" s="32"/>
      <c r="BT56" s="32"/>
      <c r="BU56" s="32"/>
      <c r="BV56" s="32"/>
      <c r="BW56" s="32"/>
      <c r="BX56" s="32"/>
      <c r="BY56" s="32"/>
      <c r="BZ56" s="32"/>
      <c r="CA56" s="32"/>
      <c r="CB56" s="32"/>
      <c r="CC56" s="32"/>
      <c r="CD56" s="32"/>
      <c r="CE56" s="32"/>
      <c r="CF56" s="32"/>
      <c r="CG56" s="32"/>
      <c r="CH56" s="32"/>
      <c r="CI56" s="32"/>
      <c r="CJ56" s="32"/>
      <c r="CK56" s="32"/>
      <c r="CL56" s="32"/>
      <c r="CM56" s="32"/>
      <c r="CN56" s="32"/>
      <c r="CO56" s="32"/>
      <c r="CP56" s="32"/>
      <c r="CQ56" s="32"/>
      <c r="CR56" s="32"/>
      <c r="CS56" s="32"/>
      <c r="CT56" s="32"/>
      <c r="CU56" s="32"/>
      <c r="CV56" s="32"/>
      <c r="CW56" s="32"/>
      <c r="CX56" s="32"/>
      <c r="CY56" s="32"/>
      <c r="CZ56" s="32"/>
      <c r="DA56" s="32"/>
      <c r="DB56" s="32"/>
      <c r="DC56" s="32"/>
      <c r="DD56" s="32"/>
      <c r="DE56" s="32"/>
      <c r="DF56" s="32"/>
      <c r="DG56" s="32"/>
      <c r="DH56" s="32"/>
      <c r="DI56" s="32"/>
      <c r="DJ56" s="32"/>
      <c r="DK56" s="32"/>
      <c r="DL56" s="32"/>
      <c r="DM56" s="32"/>
      <c r="DN56" s="32"/>
      <c r="DO56" s="32"/>
      <c r="DP56" s="32"/>
      <c r="DQ56" s="32"/>
      <c r="DR56" s="32"/>
      <c r="DS56" s="32"/>
      <c r="DT56" s="32"/>
      <c r="DU56" s="32"/>
      <c r="DV56" s="32"/>
      <c r="DW56" s="32"/>
      <c r="DX56" s="32"/>
      <c r="DY56" s="32"/>
      <c r="DZ56" s="32"/>
      <c r="EA56" s="32"/>
      <c r="EB56" s="32"/>
      <c r="EC56" s="32"/>
      <c r="ED56" s="32"/>
      <c r="EE56" s="32"/>
      <c r="EF56" s="32"/>
      <c r="EG56" s="32"/>
      <c r="EH56" s="32"/>
      <c r="EI56" s="32"/>
      <c r="EJ56" s="32"/>
      <c r="EK56" s="32"/>
      <c r="EL56" s="32"/>
      <c r="EM56" s="32"/>
      <c r="EN56" s="32"/>
      <c r="EO56" s="32"/>
      <c r="EP56" s="32"/>
      <c r="EQ56" s="32"/>
      <c r="ER56" s="32"/>
      <c r="ES56" s="32"/>
      <c r="ET56" s="32"/>
      <c r="EU56" s="32"/>
      <c r="EV56" s="32"/>
      <c r="EW56" s="32"/>
      <c r="EX56" s="32"/>
      <c r="EY56" s="32"/>
      <c r="EZ56" s="32"/>
      <c r="FA56" s="32"/>
      <c r="FB56" s="32"/>
      <c r="FC56" s="32"/>
      <c r="FD56" s="32"/>
      <c r="FE56" s="32"/>
      <c r="FF56" s="32"/>
      <c r="FG56" s="32"/>
      <c r="FH56" s="32"/>
      <c r="FI56" s="32"/>
      <c r="FJ56" s="32"/>
      <c r="FK56" s="32"/>
      <c r="FL56" s="32"/>
      <c r="FM56" s="32"/>
      <c r="FN56" s="32"/>
      <c r="FO56" s="32"/>
      <c r="FP56" s="32"/>
      <c r="FQ56" s="32"/>
      <c r="FR56" s="32"/>
      <c r="FS56" s="32"/>
      <c r="FT56" s="32"/>
      <c r="FU56" s="32"/>
      <c r="FV56" s="32"/>
      <c r="FW56" s="32"/>
      <c r="FX56" s="32"/>
      <c r="FY56" s="32"/>
      <c r="FZ56" s="32"/>
      <c r="GA56" s="32"/>
      <c r="GB56" s="32"/>
      <c r="GC56" s="32"/>
      <c r="GD56" s="32"/>
      <c r="GE56" s="32"/>
      <c r="GF56" s="32"/>
      <c r="GG56" s="32"/>
      <c r="GH56" s="32"/>
      <c r="GI56" s="32"/>
      <c r="GJ56" s="32"/>
      <c r="GK56" s="32"/>
      <c r="GL56" s="32"/>
      <c r="GM56" s="32"/>
      <c r="GN56" s="32"/>
      <c r="GO56" s="32"/>
      <c r="GP56" s="32"/>
      <c r="GQ56" s="32"/>
      <c r="GR56" s="32"/>
      <c r="GS56" s="32"/>
      <c r="GT56" s="32"/>
      <c r="GU56" s="32"/>
      <c r="GV56" s="32"/>
      <c r="GW56" s="32"/>
      <c r="GX56" s="32"/>
      <c r="GY56" s="32"/>
      <c r="GZ56" s="32"/>
      <c r="HA56" s="32"/>
      <c r="HB56" s="32"/>
      <c r="HC56" s="32"/>
      <c r="HD56" s="32"/>
      <c r="HE56" s="32"/>
      <c r="HF56" s="32"/>
      <c r="HG56" s="32"/>
      <c r="HH56" s="32"/>
      <c r="HI56" s="32"/>
      <c r="HJ56" s="32"/>
      <c r="HK56" s="32"/>
      <c r="HL56" s="32"/>
      <c r="HM56" s="32"/>
      <c r="HN56" s="32"/>
      <c r="HO56" s="32"/>
      <c r="HP56" s="32"/>
      <c r="HQ56" s="32"/>
      <c r="HR56" s="32"/>
      <c r="HS56" s="32"/>
      <c r="HT56" s="32"/>
      <c r="HU56" s="32"/>
      <c r="HV56" s="32"/>
      <c r="HW56" s="32"/>
      <c r="HX56" s="32"/>
      <c r="HY56" s="32"/>
      <c r="HZ56" s="32"/>
      <c r="IA56" s="32"/>
      <c r="IB56" s="32"/>
      <c r="IC56" s="32"/>
      <c r="ID56" s="32"/>
      <c r="IE56" s="32"/>
      <c r="IF56" s="32"/>
      <c r="IG56" s="32"/>
      <c r="IH56" s="32"/>
      <c r="II56" s="32"/>
      <c r="IJ56" s="32"/>
      <c r="IK56" s="32"/>
      <c r="IL56" s="32"/>
      <c r="IM56" s="32"/>
      <c r="IN56" s="32"/>
      <c r="IO56" s="32"/>
      <c r="IP56" s="32"/>
      <c r="IQ56" s="32"/>
      <c r="IR56" s="32"/>
    </row>
    <row r="57" spans="1:252" s="1" customFormat="1" ht="18" customHeight="1">
      <c r="A57" s="1534"/>
      <c r="B57" s="1578"/>
      <c r="C57" s="1534"/>
      <c r="D57" s="468">
        <v>48</v>
      </c>
      <c r="E57" s="82" t="s">
        <v>173</v>
      </c>
      <c r="F57" s="468"/>
      <c r="G57" s="468"/>
      <c r="H57" s="468"/>
      <c r="I57" s="468"/>
      <c r="J57" s="1538"/>
      <c r="K57" s="94"/>
      <c r="L57" s="468"/>
      <c r="M57" s="1533"/>
      <c r="N57" s="1533"/>
      <c r="O57" s="1533"/>
      <c r="P57" s="1528"/>
      <c r="Q57" s="1530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2"/>
      <c r="BP57" s="32"/>
      <c r="BQ57" s="32"/>
      <c r="BR57" s="32"/>
      <c r="BS57" s="32"/>
      <c r="BT57" s="32"/>
      <c r="BU57" s="32"/>
      <c r="BV57" s="32"/>
      <c r="BW57" s="32"/>
      <c r="BX57" s="32"/>
      <c r="BY57" s="32"/>
      <c r="BZ57" s="32"/>
      <c r="CA57" s="32"/>
      <c r="CB57" s="32"/>
      <c r="CC57" s="32"/>
      <c r="CD57" s="32"/>
      <c r="CE57" s="32"/>
      <c r="CF57" s="32"/>
      <c r="CG57" s="32"/>
      <c r="CH57" s="32"/>
      <c r="CI57" s="32"/>
      <c r="CJ57" s="32"/>
      <c r="CK57" s="32"/>
      <c r="CL57" s="32"/>
      <c r="CM57" s="32"/>
      <c r="CN57" s="32"/>
      <c r="CO57" s="32"/>
      <c r="CP57" s="32"/>
      <c r="CQ57" s="32"/>
      <c r="CR57" s="32"/>
      <c r="CS57" s="32"/>
      <c r="CT57" s="32"/>
      <c r="CU57" s="32"/>
      <c r="CV57" s="32"/>
      <c r="CW57" s="32"/>
      <c r="CX57" s="32"/>
      <c r="CY57" s="32"/>
      <c r="CZ57" s="32"/>
      <c r="DA57" s="32"/>
      <c r="DB57" s="32"/>
      <c r="DC57" s="32"/>
      <c r="DD57" s="32"/>
      <c r="DE57" s="32"/>
      <c r="DF57" s="32"/>
      <c r="DG57" s="32"/>
      <c r="DH57" s="32"/>
      <c r="DI57" s="32"/>
      <c r="DJ57" s="32"/>
      <c r="DK57" s="32"/>
      <c r="DL57" s="32"/>
      <c r="DM57" s="32"/>
      <c r="DN57" s="32"/>
      <c r="DO57" s="32"/>
      <c r="DP57" s="32"/>
      <c r="DQ57" s="32"/>
      <c r="DR57" s="32"/>
      <c r="DS57" s="32"/>
      <c r="DT57" s="32"/>
      <c r="DU57" s="32"/>
      <c r="DV57" s="32"/>
      <c r="DW57" s="32"/>
      <c r="DX57" s="32"/>
      <c r="DY57" s="32"/>
      <c r="DZ57" s="32"/>
      <c r="EA57" s="32"/>
      <c r="EB57" s="32"/>
      <c r="EC57" s="32"/>
      <c r="ED57" s="32"/>
      <c r="EE57" s="32"/>
      <c r="EF57" s="32"/>
      <c r="EG57" s="32"/>
      <c r="EH57" s="32"/>
      <c r="EI57" s="32"/>
      <c r="EJ57" s="32"/>
      <c r="EK57" s="32"/>
      <c r="EL57" s="32"/>
      <c r="EM57" s="32"/>
      <c r="EN57" s="32"/>
      <c r="EO57" s="32"/>
      <c r="EP57" s="32"/>
      <c r="EQ57" s="32"/>
      <c r="ER57" s="32"/>
      <c r="ES57" s="32"/>
      <c r="ET57" s="32"/>
      <c r="EU57" s="32"/>
      <c r="EV57" s="32"/>
      <c r="EW57" s="32"/>
      <c r="EX57" s="32"/>
      <c r="EY57" s="32"/>
      <c r="EZ57" s="32"/>
      <c r="FA57" s="32"/>
      <c r="FB57" s="32"/>
      <c r="FC57" s="32"/>
      <c r="FD57" s="32"/>
      <c r="FE57" s="32"/>
      <c r="FF57" s="32"/>
      <c r="FG57" s="32"/>
      <c r="FH57" s="32"/>
      <c r="FI57" s="32"/>
      <c r="FJ57" s="32"/>
      <c r="FK57" s="32"/>
      <c r="FL57" s="32"/>
      <c r="FM57" s="32"/>
      <c r="FN57" s="32"/>
      <c r="FO57" s="32"/>
      <c r="FP57" s="32"/>
      <c r="FQ57" s="32"/>
      <c r="FR57" s="32"/>
      <c r="FS57" s="32"/>
      <c r="FT57" s="32"/>
      <c r="FU57" s="32"/>
      <c r="FV57" s="32"/>
      <c r="FW57" s="32"/>
      <c r="FX57" s="32"/>
      <c r="FY57" s="32"/>
      <c r="FZ57" s="32"/>
      <c r="GA57" s="32"/>
      <c r="GB57" s="32"/>
      <c r="GC57" s="32"/>
      <c r="GD57" s="32"/>
      <c r="GE57" s="32"/>
      <c r="GF57" s="32"/>
      <c r="GG57" s="32"/>
      <c r="GH57" s="32"/>
      <c r="GI57" s="32"/>
      <c r="GJ57" s="32"/>
      <c r="GK57" s="32"/>
      <c r="GL57" s="32"/>
      <c r="GM57" s="32"/>
      <c r="GN57" s="32"/>
      <c r="GO57" s="32"/>
      <c r="GP57" s="32"/>
      <c r="GQ57" s="32"/>
      <c r="GR57" s="32"/>
      <c r="GS57" s="32"/>
      <c r="GT57" s="32"/>
      <c r="GU57" s="32"/>
      <c r="GV57" s="32"/>
      <c r="GW57" s="32"/>
      <c r="GX57" s="32"/>
      <c r="GY57" s="32"/>
      <c r="GZ57" s="32"/>
      <c r="HA57" s="32"/>
      <c r="HB57" s="32"/>
      <c r="HC57" s="32"/>
      <c r="HD57" s="32"/>
      <c r="HE57" s="32"/>
      <c r="HF57" s="32"/>
      <c r="HG57" s="32"/>
      <c r="HH57" s="32"/>
      <c r="HI57" s="32"/>
      <c r="HJ57" s="32"/>
      <c r="HK57" s="32"/>
      <c r="HL57" s="32"/>
      <c r="HM57" s="32"/>
      <c r="HN57" s="32"/>
      <c r="HO57" s="32"/>
      <c r="HP57" s="32"/>
      <c r="HQ57" s="32"/>
      <c r="HR57" s="32"/>
      <c r="HS57" s="32"/>
      <c r="HT57" s="32"/>
      <c r="HU57" s="32"/>
      <c r="HV57" s="32"/>
      <c r="HW57" s="32"/>
      <c r="HX57" s="32"/>
      <c r="HY57" s="32"/>
      <c r="HZ57" s="32"/>
      <c r="IA57" s="32"/>
      <c r="IB57" s="32"/>
      <c r="IC57" s="32"/>
      <c r="ID57" s="32"/>
      <c r="IE57" s="32"/>
      <c r="IF57" s="32"/>
      <c r="IG57" s="32"/>
      <c r="IH57" s="32"/>
      <c r="II57" s="32"/>
      <c r="IJ57" s="32"/>
      <c r="IK57" s="32"/>
      <c r="IL57" s="32"/>
      <c r="IM57" s="32"/>
      <c r="IN57" s="32"/>
      <c r="IO57" s="32"/>
      <c r="IP57" s="32"/>
      <c r="IQ57" s="32"/>
      <c r="IR57" s="32"/>
    </row>
    <row r="58" spans="1:252" s="1" customFormat="1" ht="18" customHeight="1">
      <c r="A58" s="1534"/>
      <c r="B58" s="1578"/>
      <c r="C58" s="1534"/>
      <c r="D58" s="468">
        <v>49</v>
      </c>
      <c r="E58" s="82" t="s">
        <v>174</v>
      </c>
      <c r="F58" s="468"/>
      <c r="G58" s="468"/>
      <c r="H58" s="468"/>
      <c r="I58" s="468"/>
      <c r="J58" s="1538"/>
      <c r="K58" s="94"/>
      <c r="L58" s="468"/>
      <c r="M58" s="1533"/>
      <c r="N58" s="1533"/>
      <c r="O58" s="1533"/>
      <c r="P58" s="1528"/>
      <c r="Q58" s="1530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2"/>
      <c r="BP58" s="32"/>
      <c r="BQ58" s="32"/>
      <c r="BR58" s="32"/>
      <c r="BS58" s="32"/>
      <c r="BT58" s="32"/>
      <c r="BU58" s="32"/>
      <c r="BV58" s="32"/>
      <c r="BW58" s="32"/>
      <c r="BX58" s="32"/>
      <c r="BY58" s="32"/>
      <c r="BZ58" s="32"/>
      <c r="CA58" s="32"/>
      <c r="CB58" s="32"/>
      <c r="CC58" s="32"/>
      <c r="CD58" s="32"/>
      <c r="CE58" s="32"/>
      <c r="CF58" s="32"/>
      <c r="CG58" s="32"/>
      <c r="CH58" s="32"/>
      <c r="CI58" s="32"/>
      <c r="CJ58" s="32"/>
      <c r="CK58" s="32"/>
      <c r="CL58" s="32"/>
      <c r="CM58" s="32"/>
      <c r="CN58" s="32"/>
      <c r="CO58" s="32"/>
      <c r="CP58" s="32"/>
      <c r="CQ58" s="32"/>
      <c r="CR58" s="32"/>
      <c r="CS58" s="32"/>
      <c r="CT58" s="32"/>
      <c r="CU58" s="32"/>
      <c r="CV58" s="32"/>
      <c r="CW58" s="32"/>
      <c r="CX58" s="32"/>
      <c r="CY58" s="32"/>
      <c r="CZ58" s="32"/>
      <c r="DA58" s="32"/>
      <c r="DB58" s="32"/>
      <c r="DC58" s="32"/>
      <c r="DD58" s="32"/>
      <c r="DE58" s="32"/>
      <c r="DF58" s="32"/>
      <c r="DG58" s="32"/>
      <c r="DH58" s="32"/>
      <c r="DI58" s="32"/>
      <c r="DJ58" s="32"/>
      <c r="DK58" s="32"/>
      <c r="DL58" s="32"/>
      <c r="DM58" s="32"/>
      <c r="DN58" s="32"/>
      <c r="DO58" s="32"/>
      <c r="DP58" s="32"/>
      <c r="DQ58" s="32"/>
      <c r="DR58" s="32"/>
      <c r="DS58" s="32"/>
      <c r="DT58" s="32"/>
      <c r="DU58" s="32"/>
      <c r="DV58" s="32"/>
      <c r="DW58" s="32"/>
      <c r="DX58" s="32"/>
      <c r="DY58" s="32"/>
      <c r="DZ58" s="32"/>
      <c r="EA58" s="32"/>
      <c r="EB58" s="32"/>
      <c r="EC58" s="32"/>
      <c r="ED58" s="32"/>
      <c r="EE58" s="32"/>
      <c r="EF58" s="32"/>
      <c r="EG58" s="32"/>
      <c r="EH58" s="32"/>
      <c r="EI58" s="32"/>
      <c r="EJ58" s="32"/>
      <c r="EK58" s="32"/>
      <c r="EL58" s="32"/>
      <c r="EM58" s="32"/>
      <c r="EN58" s="32"/>
      <c r="EO58" s="32"/>
      <c r="EP58" s="32"/>
      <c r="EQ58" s="32"/>
      <c r="ER58" s="32"/>
      <c r="ES58" s="32"/>
      <c r="ET58" s="32"/>
      <c r="EU58" s="32"/>
      <c r="EV58" s="32"/>
      <c r="EW58" s="32"/>
      <c r="EX58" s="32"/>
      <c r="EY58" s="32"/>
      <c r="EZ58" s="32"/>
      <c r="FA58" s="32"/>
      <c r="FB58" s="32"/>
      <c r="FC58" s="32"/>
      <c r="FD58" s="32"/>
      <c r="FE58" s="32"/>
      <c r="FF58" s="32"/>
      <c r="FG58" s="32"/>
      <c r="FH58" s="32"/>
      <c r="FI58" s="32"/>
      <c r="FJ58" s="32"/>
      <c r="FK58" s="32"/>
      <c r="FL58" s="32"/>
      <c r="FM58" s="32"/>
      <c r="FN58" s="32"/>
      <c r="FO58" s="32"/>
      <c r="FP58" s="32"/>
      <c r="FQ58" s="32"/>
      <c r="FR58" s="32"/>
      <c r="FS58" s="32"/>
      <c r="FT58" s="32"/>
      <c r="FU58" s="32"/>
      <c r="FV58" s="32"/>
      <c r="FW58" s="32"/>
      <c r="FX58" s="32"/>
      <c r="FY58" s="32"/>
      <c r="FZ58" s="32"/>
      <c r="GA58" s="32"/>
      <c r="GB58" s="32"/>
      <c r="GC58" s="32"/>
      <c r="GD58" s="32"/>
      <c r="GE58" s="32"/>
      <c r="GF58" s="32"/>
      <c r="GG58" s="32"/>
      <c r="GH58" s="32"/>
      <c r="GI58" s="32"/>
      <c r="GJ58" s="32"/>
      <c r="GK58" s="32"/>
      <c r="GL58" s="32"/>
      <c r="GM58" s="32"/>
      <c r="GN58" s="32"/>
      <c r="GO58" s="32"/>
      <c r="GP58" s="32"/>
      <c r="GQ58" s="32"/>
      <c r="GR58" s="32"/>
      <c r="GS58" s="32"/>
      <c r="GT58" s="32"/>
      <c r="GU58" s="32"/>
      <c r="GV58" s="32"/>
      <c r="GW58" s="32"/>
      <c r="GX58" s="32"/>
      <c r="GY58" s="32"/>
      <c r="GZ58" s="32"/>
      <c r="HA58" s="32"/>
      <c r="HB58" s="32"/>
      <c r="HC58" s="32"/>
      <c r="HD58" s="32"/>
      <c r="HE58" s="32"/>
      <c r="HF58" s="32"/>
      <c r="HG58" s="32"/>
      <c r="HH58" s="32"/>
      <c r="HI58" s="32"/>
      <c r="HJ58" s="32"/>
      <c r="HK58" s="32"/>
      <c r="HL58" s="32"/>
      <c r="HM58" s="32"/>
      <c r="HN58" s="32"/>
      <c r="HO58" s="32"/>
      <c r="HP58" s="32"/>
      <c r="HQ58" s="32"/>
      <c r="HR58" s="32"/>
      <c r="HS58" s="32"/>
      <c r="HT58" s="32"/>
      <c r="HU58" s="32"/>
      <c r="HV58" s="32"/>
      <c r="HW58" s="32"/>
      <c r="HX58" s="32"/>
      <c r="HY58" s="32"/>
      <c r="HZ58" s="32"/>
      <c r="IA58" s="32"/>
      <c r="IB58" s="32"/>
      <c r="IC58" s="32"/>
      <c r="ID58" s="32"/>
      <c r="IE58" s="32"/>
      <c r="IF58" s="32"/>
      <c r="IG58" s="32"/>
      <c r="IH58" s="32"/>
      <c r="II58" s="32"/>
      <c r="IJ58" s="32"/>
      <c r="IK58" s="32"/>
      <c r="IL58" s="32"/>
      <c r="IM58" s="32"/>
      <c r="IN58" s="32"/>
      <c r="IO58" s="32"/>
      <c r="IP58" s="32"/>
      <c r="IQ58" s="32"/>
      <c r="IR58" s="32"/>
    </row>
    <row r="59" spans="1:252" s="1" customFormat="1" ht="18" customHeight="1">
      <c r="A59" s="1534"/>
      <c r="B59" s="1578"/>
      <c r="C59" s="1534"/>
      <c r="D59" s="468">
        <v>50</v>
      </c>
      <c r="E59" s="82" t="s">
        <v>175</v>
      </c>
      <c r="F59" s="468"/>
      <c r="G59" s="468"/>
      <c r="H59" s="468"/>
      <c r="I59" s="468"/>
      <c r="J59" s="1538"/>
      <c r="K59" s="94"/>
      <c r="L59" s="468"/>
      <c r="M59" s="1533"/>
      <c r="N59" s="1533"/>
      <c r="O59" s="1533"/>
      <c r="P59" s="1528"/>
      <c r="Q59" s="1530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2"/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32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/>
      <c r="CO59" s="32"/>
      <c r="CP59" s="32"/>
      <c r="CQ59" s="32"/>
      <c r="CR59" s="32"/>
      <c r="CS59" s="32"/>
      <c r="CT59" s="32"/>
      <c r="CU59" s="32"/>
      <c r="CV59" s="32"/>
      <c r="CW59" s="32"/>
      <c r="CX59" s="32"/>
      <c r="CY59" s="32"/>
      <c r="CZ59" s="32"/>
      <c r="DA59" s="32"/>
      <c r="DB59" s="32"/>
      <c r="DC59" s="32"/>
      <c r="DD59" s="32"/>
      <c r="DE59" s="32"/>
      <c r="DF59" s="32"/>
      <c r="DG59" s="32"/>
      <c r="DH59" s="32"/>
      <c r="DI59" s="32"/>
      <c r="DJ59" s="32"/>
      <c r="DK59" s="32"/>
      <c r="DL59" s="32"/>
      <c r="DM59" s="32"/>
      <c r="DN59" s="32"/>
      <c r="DO59" s="32"/>
      <c r="DP59" s="32"/>
      <c r="DQ59" s="32"/>
      <c r="DR59" s="32"/>
      <c r="DS59" s="32"/>
      <c r="DT59" s="32"/>
      <c r="DU59" s="32"/>
      <c r="DV59" s="32"/>
      <c r="DW59" s="32"/>
      <c r="DX59" s="32"/>
      <c r="DY59" s="32"/>
      <c r="DZ59" s="32"/>
      <c r="EA59" s="32"/>
      <c r="EB59" s="32"/>
      <c r="EC59" s="32"/>
      <c r="ED59" s="32"/>
      <c r="EE59" s="32"/>
      <c r="EF59" s="32"/>
      <c r="EG59" s="32"/>
      <c r="EH59" s="32"/>
      <c r="EI59" s="32"/>
      <c r="EJ59" s="32"/>
      <c r="EK59" s="32"/>
      <c r="EL59" s="32"/>
      <c r="EM59" s="32"/>
      <c r="EN59" s="32"/>
      <c r="EO59" s="32"/>
      <c r="EP59" s="32"/>
      <c r="EQ59" s="32"/>
      <c r="ER59" s="32"/>
      <c r="ES59" s="32"/>
      <c r="ET59" s="32"/>
      <c r="EU59" s="32"/>
      <c r="EV59" s="32"/>
      <c r="EW59" s="32"/>
      <c r="EX59" s="32"/>
      <c r="EY59" s="32"/>
      <c r="EZ59" s="32"/>
      <c r="FA59" s="32"/>
      <c r="FB59" s="32"/>
      <c r="FC59" s="32"/>
      <c r="FD59" s="32"/>
      <c r="FE59" s="32"/>
      <c r="FF59" s="32"/>
      <c r="FG59" s="32"/>
      <c r="FH59" s="32"/>
      <c r="FI59" s="32"/>
      <c r="FJ59" s="32"/>
      <c r="FK59" s="32"/>
      <c r="FL59" s="32"/>
      <c r="FM59" s="32"/>
      <c r="FN59" s="32"/>
      <c r="FO59" s="32"/>
      <c r="FP59" s="32"/>
      <c r="FQ59" s="32"/>
      <c r="FR59" s="32"/>
      <c r="FS59" s="32"/>
      <c r="FT59" s="32"/>
      <c r="FU59" s="32"/>
      <c r="FV59" s="32"/>
      <c r="FW59" s="32"/>
      <c r="FX59" s="32"/>
      <c r="FY59" s="32"/>
      <c r="FZ59" s="32"/>
      <c r="GA59" s="32"/>
      <c r="GB59" s="32"/>
      <c r="GC59" s="32"/>
      <c r="GD59" s="32"/>
      <c r="GE59" s="32"/>
      <c r="GF59" s="32"/>
      <c r="GG59" s="32"/>
      <c r="GH59" s="32"/>
      <c r="GI59" s="32"/>
      <c r="GJ59" s="32"/>
      <c r="GK59" s="32"/>
      <c r="GL59" s="32"/>
      <c r="GM59" s="32"/>
      <c r="GN59" s="32"/>
      <c r="GO59" s="32"/>
      <c r="GP59" s="32"/>
      <c r="GQ59" s="32"/>
      <c r="GR59" s="32"/>
      <c r="GS59" s="32"/>
      <c r="GT59" s="32"/>
      <c r="GU59" s="32"/>
      <c r="GV59" s="32"/>
      <c r="GW59" s="32"/>
      <c r="GX59" s="32"/>
      <c r="GY59" s="32"/>
      <c r="GZ59" s="32"/>
      <c r="HA59" s="32"/>
      <c r="HB59" s="32"/>
      <c r="HC59" s="32"/>
      <c r="HD59" s="32"/>
      <c r="HE59" s="32"/>
      <c r="HF59" s="32"/>
      <c r="HG59" s="32"/>
      <c r="HH59" s="32"/>
      <c r="HI59" s="32"/>
      <c r="HJ59" s="32"/>
      <c r="HK59" s="32"/>
      <c r="HL59" s="32"/>
      <c r="HM59" s="32"/>
      <c r="HN59" s="32"/>
      <c r="HO59" s="32"/>
      <c r="HP59" s="32"/>
      <c r="HQ59" s="32"/>
      <c r="HR59" s="32"/>
      <c r="HS59" s="32"/>
      <c r="HT59" s="32"/>
      <c r="HU59" s="32"/>
      <c r="HV59" s="32"/>
      <c r="HW59" s="32"/>
      <c r="HX59" s="32"/>
      <c r="HY59" s="32"/>
      <c r="HZ59" s="32"/>
      <c r="IA59" s="32"/>
      <c r="IB59" s="32"/>
      <c r="IC59" s="32"/>
      <c r="ID59" s="32"/>
      <c r="IE59" s="32"/>
      <c r="IF59" s="32"/>
      <c r="IG59" s="32"/>
      <c r="IH59" s="32"/>
      <c r="II59" s="32"/>
      <c r="IJ59" s="32"/>
      <c r="IK59" s="32"/>
      <c r="IL59" s="32"/>
      <c r="IM59" s="32"/>
      <c r="IN59" s="32"/>
      <c r="IO59" s="32"/>
      <c r="IP59" s="32"/>
      <c r="IQ59" s="32"/>
      <c r="IR59" s="32"/>
    </row>
    <row r="60" spans="1:252" s="1" customFormat="1" ht="18" customHeight="1">
      <c r="A60" s="1534"/>
      <c r="B60" s="1578"/>
      <c r="C60" s="1534"/>
      <c r="D60" s="468">
        <v>51</v>
      </c>
      <c r="E60" s="82" t="s">
        <v>176</v>
      </c>
      <c r="F60" s="468"/>
      <c r="G60" s="468"/>
      <c r="H60" s="468"/>
      <c r="I60" s="468"/>
      <c r="J60" s="1538"/>
      <c r="K60" s="94"/>
      <c r="L60" s="468"/>
      <c r="M60" s="1533"/>
      <c r="N60" s="1533"/>
      <c r="O60" s="1533"/>
      <c r="P60" s="1528"/>
      <c r="Q60" s="1530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2"/>
      <c r="BP60" s="32"/>
      <c r="BQ60" s="32"/>
      <c r="BR60" s="32"/>
      <c r="BS60" s="32"/>
      <c r="BT60" s="32"/>
      <c r="BU60" s="32"/>
      <c r="BV60" s="32"/>
      <c r="BW60" s="32"/>
      <c r="BX60" s="32"/>
      <c r="BY60" s="32"/>
      <c r="BZ60" s="32"/>
      <c r="CA60" s="32"/>
      <c r="CB60" s="32"/>
      <c r="CC60" s="32"/>
      <c r="CD60" s="32"/>
      <c r="CE60" s="32"/>
      <c r="CF60" s="32"/>
      <c r="CG60" s="32"/>
      <c r="CH60" s="32"/>
      <c r="CI60" s="32"/>
      <c r="CJ60" s="32"/>
      <c r="CK60" s="32"/>
      <c r="CL60" s="32"/>
      <c r="CM60" s="32"/>
      <c r="CN60" s="32"/>
      <c r="CO60" s="32"/>
      <c r="CP60" s="32"/>
      <c r="CQ60" s="32"/>
      <c r="CR60" s="32"/>
      <c r="CS60" s="32"/>
      <c r="CT60" s="32"/>
      <c r="CU60" s="32"/>
      <c r="CV60" s="32"/>
      <c r="CW60" s="32"/>
      <c r="CX60" s="32"/>
      <c r="CY60" s="32"/>
      <c r="CZ60" s="32"/>
      <c r="DA60" s="32"/>
      <c r="DB60" s="32"/>
      <c r="DC60" s="32"/>
      <c r="DD60" s="32"/>
      <c r="DE60" s="32"/>
      <c r="DF60" s="32"/>
      <c r="DG60" s="32"/>
      <c r="DH60" s="32"/>
      <c r="DI60" s="32"/>
      <c r="DJ60" s="32"/>
      <c r="DK60" s="32"/>
      <c r="DL60" s="32"/>
      <c r="DM60" s="32"/>
      <c r="DN60" s="32"/>
      <c r="DO60" s="32"/>
      <c r="DP60" s="32"/>
      <c r="DQ60" s="32"/>
      <c r="DR60" s="32"/>
      <c r="DS60" s="32"/>
      <c r="DT60" s="32"/>
      <c r="DU60" s="32"/>
      <c r="DV60" s="32"/>
      <c r="DW60" s="32"/>
      <c r="DX60" s="32"/>
      <c r="DY60" s="32"/>
      <c r="DZ60" s="32"/>
      <c r="EA60" s="32"/>
      <c r="EB60" s="32"/>
      <c r="EC60" s="32"/>
      <c r="ED60" s="32"/>
      <c r="EE60" s="32"/>
      <c r="EF60" s="32"/>
      <c r="EG60" s="32"/>
      <c r="EH60" s="32"/>
      <c r="EI60" s="32"/>
      <c r="EJ60" s="32"/>
      <c r="EK60" s="32"/>
      <c r="EL60" s="32"/>
      <c r="EM60" s="32"/>
      <c r="EN60" s="32"/>
      <c r="EO60" s="32"/>
      <c r="EP60" s="32"/>
      <c r="EQ60" s="32"/>
      <c r="ER60" s="32"/>
      <c r="ES60" s="32"/>
      <c r="ET60" s="32"/>
      <c r="EU60" s="32"/>
      <c r="EV60" s="32"/>
      <c r="EW60" s="32"/>
      <c r="EX60" s="32"/>
      <c r="EY60" s="32"/>
      <c r="EZ60" s="32"/>
      <c r="FA60" s="32"/>
      <c r="FB60" s="32"/>
      <c r="FC60" s="32"/>
      <c r="FD60" s="32"/>
      <c r="FE60" s="32"/>
      <c r="FF60" s="32"/>
      <c r="FG60" s="32"/>
      <c r="FH60" s="32"/>
      <c r="FI60" s="32"/>
      <c r="FJ60" s="32"/>
      <c r="FK60" s="32"/>
      <c r="FL60" s="32"/>
      <c r="FM60" s="32"/>
      <c r="FN60" s="32"/>
      <c r="FO60" s="32"/>
      <c r="FP60" s="32"/>
      <c r="FQ60" s="32"/>
      <c r="FR60" s="32"/>
      <c r="FS60" s="32"/>
      <c r="FT60" s="32"/>
      <c r="FU60" s="32"/>
      <c r="FV60" s="32"/>
      <c r="FW60" s="32"/>
      <c r="FX60" s="32"/>
      <c r="FY60" s="32"/>
      <c r="FZ60" s="32"/>
      <c r="GA60" s="32"/>
      <c r="GB60" s="32"/>
      <c r="GC60" s="32"/>
      <c r="GD60" s="32"/>
      <c r="GE60" s="32"/>
      <c r="GF60" s="32"/>
      <c r="GG60" s="32"/>
      <c r="GH60" s="32"/>
      <c r="GI60" s="32"/>
      <c r="GJ60" s="32"/>
      <c r="GK60" s="32"/>
      <c r="GL60" s="32"/>
      <c r="GM60" s="32"/>
      <c r="GN60" s="32"/>
      <c r="GO60" s="32"/>
      <c r="GP60" s="32"/>
      <c r="GQ60" s="32"/>
      <c r="GR60" s="32"/>
      <c r="GS60" s="32"/>
      <c r="GT60" s="32"/>
      <c r="GU60" s="32"/>
      <c r="GV60" s="32"/>
      <c r="GW60" s="32"/>
      <c r="GX60" s="32"/>
      <c r="GY60" s="32"/>
      <c r="GZ60" s="32"/>
      <c r="HA60" s="32"/>
      <c r="HB60" s="32"/>
      <c r="HC60" s="32"/>
      <c r="HD60" s="32"/>
      <c r="HE60" s="32"/>
      <c r="HF60" s="32"/>
      <c r="HG60" s="32"/>
      <c r="HH60" s="32"/>
      <c r="HI60" s="32"/>
      <c r="HJ60" s="32"/>
      <c r="HK60" s="32"/>
      <c r="HL60" s="32"/>
      <c r="HM60" s="32"/>
      <c r="HN60" s="32"/>
      <c r="HO60" s="32"/>
      <c r="HP60" s="32"/>
      <c r="HQ60" s="32"/>
      <c r="HR60" s="32"/>
      <c r="HS60" s="32"/>
      <c r="HT60" s="32"/>
      <c r="HU60" s="32"/>
      <c r="HV60" s="32"/>
      <c r="HW60" s="32"/>
      <c r="HX60" s="32"/>
      <c r="HY60" s="32"/>
      <c r="HZ60" s="32"/>
      <c r="IA60" s="32"/>
      <c r="IB60" s="32"/>
      <c r="IC60" s="32"/>
      <c r="ID60" s="32"/>
      <c r="IE60" s="32"/>
      <c r="IF60" s="32"/>
      <c r="IG60" s="32"/>
      <c r="IH60" s="32"/>
      <c r="II60" s="32"/>
      <c r="IJ60" s="32"/>
      <c r="IK60" s="32"/>
      <c r="IL60" s="32"/>
      <c r="IM60" s="32"/>
      <c r="IN60" s="32"/>
      <c r="IO60" s="32"/>
      <c r="IP60" s="32"/>
      <c r="IQ60" s="32"/>
      <c r="IR60" s="32"/>
    </row>
    <row r="61" spans="1:252" s="1" customFormat="1" ht="18" customHeight="1">
      <c r="A61" s="1534"/>
      <c r="B61" s="1578"/>
      <c r="C61" s="1534"/>
      <c r="D61" s="468">
        <v>52</v>
      </c>
      <c r="E61" s="82" t="s">
        <v>177</v>
      </c>
      <c r="F61" s="468"/>
      <c r="G61" s="468"/>
      <c r="H61" s="468"/>
      <c r="I61" s="468"/>
      <c r="J61" s="1538"/>
      <c r="K61" s="94"/>
      <c r="L61" s="468"/>
      <c r="M61" s="1533"/>
      <c r="N61" s="1533"/>
      <c r="O61" s="1533"/>
      <c r="P61" s="1528"/>
      <c r="Q61" s="1530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2"/>
      <c r="BP61" s="32"/>
      <c r="BQ61" s="32"/>
      <c r="BR61" s="32"/>
      <c r="BS61" s="32"/>
      <c r="BT61" s="32"/>
      <c r="BU61" s="32"/>
      <c r="BV61" s="32"/>
      <c r="BW61" s="32"/>
      <c r="BX61" s="32"/>
      <c r="BY61" s="32"/>
      <c r="BZ61" s="32"/>
      <c r="CA61" s="32"/>
      <c r="CB61" s="32"/>
      <c r="CC61" s="32"/>
      <c r="CD61" s="32"/>
      <c r="CE61" s="32"/>
      <c r="CF61" s="32"/>
      <c r="CG61" s="32"/>
      <c r="CH61" s="32"/>
      <c r="CI61" s="32"/>
      <c r="CJ61" s="32"/>
      <c r="CK61" s="32"/>
      <c r="CL61" s="32"/>
      <c r="CM61" s="32"/>
      <c r="CN61" s="32"/>
      <c r="CO61" s="32"/>
      <c r="CP61" s="32"/>
      <c r="CQ61" s="32"/>
      <c r="CR61" s="32"/>
      <c r="CS61" s="32"/>
      <c r="CT61" s="32"/>
      <c r="CU61" s="32"/>
      <c r="CV61" s="32"/>
      <c r="CW61" s="32"/>
      <c r="CX61" s="32"/>
      <c r="CY61" s="32"/>
      <c r="CZ61" s="32"/>
      <c r="DA61" s="32"/>
      <c r="DB61" s="32"/>
      <c r="DC61" s="32"/>
      <c r="DD61" s="32"/>
      <c r="DE61" s="32"/>
      <c r="DF61" s="32"/>
      <c r="DG61" s="32"/>
      <c r="DH61" s="32"/>
      <c r="DI61" s="32"/>
      <c r="DJ61" s="32"/>
      <c r="DK61" s="32"/>
      <c r="DL61" s="32"/>
      <c r="DM61" s="32"/>
      <c r="DN61" s="32"/>
      <c r="DO61" s="32"/>
      <c r="DP61" s="32"/>
      <c r="DQ61" s="32"/>
      <c r="DR61" s="32"/>
      <c r="DS61" s="32"/>
      <c r="DT61" s="32"/>
      <c r="DU61" s="32"/>
      <c r="DV61" s="32"/>
      <c r="DW61" s="32"/>
      <c r="DX61" s="32"/>
      <c r="DY61" s="32"/>
      <c r="DZ61" s="32"/>
      <c r="EA61" s="32"/>
      <c r="EB61" s="32"/>
      <c r="EC61" s="32"/>
      <c r="ED61" s="32"/>
      <c r="EE61" s="32"/>
      <c r="EF61" s="32"/>
      <c r="EG61" s="32"/>
      <c r="EH61" s="32"/>
      <c r="EI61" s="32"/>
      <c r="EJ61" s="32"/>
      <c r="EK61" s="32"/>
      <c r="EL61" s="32"/>
      <c r="EM61" s="32"/>
      <c r="EN61" s="32"/>
      <c r="EO61" s="32"/>
      <c r="EP61" s="32"/>
      <c r="EQ61" s="32"/>
      <c r="ER61" s="32"/>
      <c r="ES61" s="32"/>
      <c r="ET61" s="32"/>
      <c r="EU61" s="32"/>
      <c r="EV61" s="32"/>
      <c r="EW61" s="32"/>
      <c r="EX61" s="32"/>
      <c r="EY61" s="32"/>
      <c r="EZ61" s="32"/>
      <c r="FA61" s="32"/>
      <c r="FB61" s="32"/>
      <c r="FC61" s="32"/>
      <c r="FD61" s="32"/>
      <c r="FE61" s="32"/>
      <c r="FF61" s="32"/>
      <c r="FG61" s="32"/>
      <c r="FH61" s="32"/>
      <c r="FI61" s="32"/>
      <c r="FJ61" s="32"/>
      <c r="FK61" s="32"/>
      <c r="FL61" s="32"/>
      <c r="FM61" s="32"/>
      <c r="FN61" s="32"/>
      <c r="FO61" s="32"/>
      <c r="FP61" s="32"/>
      <c r="FQ61" s="32"/>
      <c r="FR61" s="32"/>
      <c r="FS61" s="32"/>
      <c r="FT61" s="32"/>
      <c r="FU61" s="32"/>
      <c r="FV61" s="32"/>
      <c r="FW61" s="32"/>
      <c r="FX61" s="32"/>
      <c r="FY61" s="32"/>
      <c r="FZ61" s="32"/>
      <c r="GA61" s="32"/>
      <c r="GB61" s="32"/>
      <c r="GC61" s="32"/>
      <c r="GD61" s="32"/>
      <c r="GE61" s="32"/>
      <c r="GF61" s="32"/>
      <c r="GG61" s="32"/>
      <c r="GH61" s="32"/>
      <c r="GI61" s="32"/>
      <c r="GJ61" s="32"/>
      <c r="GK61" s="32"/>
      <c r="GL61" s="32"/>
      <c r="GM61" s="32"/>
      <c r="GN61" s="32"/>
      <c r="GO61" s="32"/>
      <c r="GP61" s="32"/>
      <c r="GQ61" s="32"/>
      <c r="GR61" s="32"/>
      <c r="GS61" s="32"/>
      <c r="GT61" s="32"/>
      <c r="GU61" s="32"/>
      <c r="GV61" s="32"/>
      <c r="GW61" s="32"/>
      <c r="GX61" s="32"/>
      <c r="GY61" s="32"/>
      <c r="GZ61" s="32"/>
      <c r="HA61" s="32"/>
      <c r="HB61" s="32"/>
      <c r="HC61" s="32"/>
      <c r="HD61" s="32"/>
      <c r="HE61" s="32"/>
      <c r="HF61" s="32"/>
      <c r="HG61" s="32"/>
      <c r="HH61" s="32"/>
      <c r="HI61" s="32"/>
      <c r="HJ61" s="32"/>
      <c r="HK61" s="32"/>
      <c r="HL61" s="32"/>
      <c r="HM61" s="32"/>
      <c r="HN61" s="32"/>
      <c r="HO61" s="32"/>
      <c r="HP61" s="32"/>
      <c r="HQ61" s="32"/>
      <c r="HR61" s="32"/>
      <c r="HS61" s="32"/>
      <c r="HT61" s="32"/>
      <c r="HU61" s="32"/>
      <c r="HV61" s="32"/>
      <c r="HW61" s="32"/>
      <c r="HX61" s="32"/>
      <c r="HY61" s="32"/>
      <c r="HZ61" s="32"/>
      <c r="IA61" s="32"/>
      <c r="IB61" s="32"/>
      <c r="IC61" s="32"/>
      <c r="ID61" s="32"/>
      <c r="IE61" s="32"/>
      <c r="IF61" s="32"/>
      <c r="IG61" s="32"/>
      <c r="IH61" s="32"/>
      <c r="II61" s="32"/>
      <c r="IJ61" s="32"/>
      <c r="IK61" s="32"/>
      <c r="IL61" s="32"/>
      <c r="IM61" s="32"/>
      <c r="IN61" s="32"/>
      <c r="IO61" s="32"/>
      <c r="IP61" s="32"/>
      <c r="IQ61" s="32"/>
      <c r="IR61" s="32"/>
    </row>
    <row r="62" spans="1:252" s="1" customFormat="1" ht="18" customHeight="1">
      <c r="A62" s="1534"/>
      <c r="B62" s="1578"/>
      <c r="C62" s="1534"/>
      <c r="D62" s="468">
        <v>53</v>
      </c>
      <c r="E62" s="82" t="s">
        <v>178</v>
      </c>
      <c r="F62" s="468"/>
      <c r="G62" s="468"/>
      <c r="H62" s="468"/>
      <c r="I62" s="468"/>
      <c r="J62" s="1538"/>
      <c r="K62" s="94"/>
      <c r="L62" s="468"/>
      <c r="M62" s="1533"/>
      <c r="N62" s="1533"/>
      <c r="O62" s="1533"/>
      <c r="P62" s="1528"/>
      <c r="Q62" s="1530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2"/>
      <c r="BP62" s="32"/>
      <c r="BQ62" s="32"/>
      <c r="BR62" s="32"/>
      <c r="BS62" s="32"/>
      <c r="BT62" s="32"/>
      <c r="BU62" s="32"/>
      <c r="BV62" s="32"/>
      <c r="BW62" s="32"/>
      <c r="BX62" s="32"/>
      <c r="BY62" s="32"/>
      <c r="BZ62" s="32"/>
      <c r="CA62" s="32"/>
      <c r="CB62" s="32"/>
      <c r="CC62" s="32"/>
      <c r="CD62" s="32"/>
      <c r="CE62" s="32"/>
      <c r="CF62" s="32"/>
      <c r="CG62" s="32"/>
      <c r="CH62" s="32"/>
      <c r="CI62" s="32"/>
      <c r="CJ62" s="32"/>
      <c r="CK62" s="32"/>
      <c r="CL62" s="32"/>
      <c r="CM62" s="32"/>
      <c r="CN62" s="32"/>
      <c r="CO62" s="32"/>
      <c r="CP62" s="32"/>
      <c r="CQ62" s="32"/>
      <c r="CR62" s="32"/>
      <c r="CS62" s="32"/>
      <c r="CT62" s="32"/>
      <c r="CU62" s="32"/>
      <c r="CV62" s="32"/>
      <c r="CW62" s="32"/>
      <c r="CX62" s="32"/>
      <c r="CY62" s="32"/>
      <c r="CZ62" s="32"/>
      <c r="DA62" s="32"/>
      <c r="DB62" s="32"/>
      <c r="DC62" s="32"/>
      <c r="DD62" s="32"/>
      <c r="DE62" s="32"/>
      <c r="DF62" s="32"/>
      <c r="DG62" s="32"/>
      <c r="DH62" s="32"/>
      <c r="DI62" s="32"/>
      <c r="DJ62" s="32"/>
      <c r="DK62" s="32"/>
      <c r="DL62" s="32"/>
      <c r="DM62" s="32"/>
      <c r="DN62" s="32"/>
      <c r="DO62" s="32"/>
      <c r="DP62" s="32"/>
      <c r="DQ62" s="32"/>
      <c r="DR62" s="32"/>
      <c r="DS62" s="32"/>
      <c r="DT62" s="32"/>
      <c r="DU62" s="32"/>
      <c r="DV62" s="32"/>
      <c r="DW62" s="32"/>
      <c r="DX62" s="32"/>
      <c r="DY62" s="32"/>
      <c r="DZ62" s="32"/>
      <c r="EA62" s="32"/>
      <c r="EB62" s="32"/>
      <c r="EC62" s="32"/>
      <c r="ED62" s="32"/>
      <c r="EE62" s="32"/>
      <c r="EF62" s="32"/>
      <c r="EG62" s="32"/>
      <c r="EH62" s="32"/>
      <c r="EI62" s="32"/>
      <c r="EJ62" s="32"/>
      <c r="EK62" s="32"/>
      <c r="EL62" s="32"/>
      <c r="EM62" s="32"/>
      <c r="EN62" s="32"/>
      <c r="EO62" s="32"/>
      <c r="EP62" s="32"/>
      <c r="EQ62" s="32"/>
      <c r="ER62" s="32"/>
      <c r="ES62" s="32"/>
      <c r="ET62" s="32"/>
      <c r="EU62" s="32"/>
      <c r="EV62" s="32"/>
      <c r="EW62" s="32"/>
      <c r="EX62" s="32"/>
      <c r="EY62" s="32"/>
      <c r="EZ62" s="32"/>
      <c r="FA62" s="32"/>
      <c r="FB62" s="32"/>
      <c r="FC62" s="32"/>
      <c r="FD62" s="32"/>
      <c r="FE62" s="32"/>
      <c r="FF62" s="32"/>
      <c r="FG62" s="32"/>
      <c r="FH62" s="32"/>
      <c r="FI62" s="32"/>
      <c r="FJ62" s="32"/>
      <c r="FK62" s="32"/>
      <c r="FL62" s="32"/>
      <c r="FM62" s="32"/>
      <c r="FN62" s="32"/>
      <c r="FO62" s="32"/>
      <c r="FP62" s="32"/>
      <c r="FQ62" s="32"/>
      <c r="FR62" s="32"/>
      <c r="FS62" s="32"/>
      <c r="FT62" s="32"/>
      <c r="FU62" s="32"/>
      <c r="FV62" s="32"/>
      <c r="FW62" s="32"/>
      <c r="FX62" s="32"/>
      <c r="FY62" s="32"/>
      <c r="FZ62" s="32"/>
      <c r="GA62" s="32"/>
      <c r="GB62" s="32"/>
      <c r="GC62" s="32"/>
      <c r="GD62" s="32"/>
      <c r="GE62" s="32"/>
      <c r="GF62" s="32"/>
      <c r="GG62" s="32"/>
      <c r="GH62" s="32"/>
      <c r="GI62" s="32"/>
      <c r="GJ62" s="32"/>
      <c r="GK62" s="32"/>
      <c r="GL62" s="32"/>
      <c r="GM62" s="32"/>
      <c r="GN62" s="32"/>
      <c r="GO62" s="32"/>
      <c r="GP62" s="32"/>
      <c r="GQ62" s="32"/>
      <c r="GR62" s="32"/>
      <c r="GS62" s="32"/>
      <c r="GT62" s="32"/>
      <c r="GU62" s="32"/>
      <c r="GV62" s="32"/>
      <c r="GW62" s="32"/>
      <c r="GX62" s="32"/>
      <c r="GY62" s="32"/>
      <c r="GZ62" s="32"/>
      <c r="HA62" s="32"/>
      <c r="HB62" s="32"/>
      <c r="HC62" s="32"/>
      <c r="HD62" s="32"/>
      <c r="HE62" s="32"/>
      <c r="HF62" s="32"/>
      <c r="HG62" s="32"/>
      <c r="HH62" s="32"/>
      <c r="HI62" s="32"/>
      <c r="HJ62" s="32"/>
      <c r="HK62" s="32"/>
      <c r="HL62" s="32"/>
      <c r="HM62" s="32"/>
      <c r="HN62" s="32"/>
      <c r="HO62" s="32"/>
      <c r="HP62" s="32"/>
      <c r="HQ62" s="32"/>
      <c r="HR62" s="32"/>
      <c r="HS62" s="32"/>
      <c r="HT62" s="32"/>
      <c r="HU62" s="32"/>
      <c r="HV62" s="32"/>
      <c r="HW62" s="32"/>
      <c r="HX62" s="32"/>
      <c r="HY62" s="32"/>
      <c r="HZ62" s="32"/>
      <c r="IA62" s="32"/>
      <c r="IB62" s="32"/>
      <c r="IC62" s="32"/>
      <c r="ID62" s="32"/>
      <c r="IE62" s="32"/>
      <c r="IF62" s="32"/>
      <c r="IG62" s="32"/>
      <c r="IH62" s="32"/>
      <c r="II62" s="32"/>
      <c r="IJ62" s="32"/>
      <c r="IK62" s="32"/>
      <c r="IL62" s="32"/>
      <c r="IM62" s="32"/>
      <c r="IN62" s="32"/>
      <c r="IO62" s="32"/>
      <c r="IP62" s="32"/>
      <c r="IQ62" s="32"/>
      <c r="IR62" s="32"/>
    </row>
    <row r="63" spans="1:252" s="1" customFormat="1" ht="18" customHeight="1">
      <c r="A63" s="1534"/>
      <c r="B63" s="1578"/>
      <c r="C63" s="1534"/>
      <c r="D63" s="468">
        <v>54</v>
      </c>
      <c r="E63" s="82" t="s">
        <v>179</v>
      </c>
      <c r="F63" s="468"/>
      <c r="G63" s="468"/>
      <c r="H63" s="468"/>
      <c r="I63" s="468"/>
      <c r="J63" s="1538"/>
      <c r="K63" s="94"/>
      <c r="L63" s="468"/>
      <c r="M63" s="1533"/>
      <c r="N63" s="1533"/>
      <c r="O63" s="1533"/>
      <c r="P63" s="1528"/>
      <c r="Q63" s="1530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2"/>
      <c r="BP63" s="32"/>
      <c r="BQ63" s="32"/>
      <c r="BR63" s="32"/>
      <c r="BS63" s="32"/>
      <c r="BT63" s="32"/>
      <c r="BU63" s="32"/>
      <c r="BV63" s="32"/>
      <c r="BW63" s="32"/>
      <c r="BX63" s="32"/>
      <c r="BY63" s="32"/>
      <c r="BZ63" s="32"/>
      <c r="CA63" s="32"/>
      <c r="CB63" s="32"/>
      <c r="CC63" s="32"/>
      <c r="CD63" s="32"/>
      <c r="CE63" s="32"/>
      <c r="CF63" s="32"/>
      <c r="CG63" s="32"/>
      <c r="CH63" s="32"/>
      <c r="CI63" s="32"/>
      <c r="CJ63" s="32"/>
      <c r="CK63" s="32"/>
      <c r="CL63" s="32"/>
      <c r="CM63" s="32"/>
      <c r="CN63" s="32"/>
      <c r="CO63" s="32"/>
      <c r="CP63" s="32"/>
      <c r="CQ63" s="32"/>
      <c r="CR63" s="32"/>
      <c r="CS63" s="32"/>
      <c r="CT63" s="32"/>
      <c r="CU63" s="32"/>
      <c r="CV63" s="32"/>
      <c r="CW63" s="32"/>
      <c r="CX63" s="32"/>
      <c r="CY63" s="32"/>
      <c r="CZ63" s="32"/>
      <c r="DA63" s="32"/>
      <c r="DB63" s="32"/>
      <c r="DC63" s="32"/>
      <c r="DD63" s="32"/>
      <c r="DE63" s="32"/>
      <c r="DF63" s="32"/>
      <c r="DG63" s="32"/>
      <c r="DH63" s="32"/>
      <c r="DI63" s="32"/>
      <c r="DJ63" s="32"/>
      <c r="DK63" s="32"/>
      <c r="DL63" s="32"/>
      <c r="DM63" s="32"/>
      <c r="DN63" s="32"/>
      <c r="DO63" s="32"/>
      <c r="DP63" s="32"/>
      <c r="DQ63" s="32"/>
      <c r="DR63" s="32"/>
      <c r="DS63" s="32"/>
      <c r="DT63" s="32"/>
      <c r="DU63" s="32"/>
      <c r="DV63" s="32"/>
      <c r="DW63" s="32"/>
      <c r="DX63" s="32"/>
      <c r="DY63" s="32"/>
      <c r="DZ63" s="32"/>
      <c r="EA63" s="32"/>
      <c r="EB63" s="32"/>
      <c r="EC63" s="32"/>
      <c r="ED63" s="32"/>
      <c r="EE63" s="32"/>
      <c r="EF63" s="32"/>
      <c r="EG63" s="32"/>
      <c r="EH63" s="32"/>
      <c r="EI63" s="32"/>
      <c r="EJ63" s="32"/>
      <c r="EK63" s="32"/>
      <c r="EL63" s="32"/>
      <c r="EM63" s="32"/>
      <c r="EN63" s="32"/>
      <c r="EO63" s="32"/>
      <c r="EP63" s="32"/>
      <c r="EQ63" s="32"/>
      <c r="ER63" s="32"/>
      <c r="ES63" s="32"/>
      <c r="ET63" s="32"/>
      <c r="EU63" s="32"/>
      <c r="EV63" s="32"/>
      <c r="EW63" s="32"/>
      <c r="EX63" s="32"/>
      <c r="EY63" s="32"/>
      <c r="EZ63" s="32"/>
      <c r="FA63" s="32"/>
      <c r="FB63" s="32"/>
      <c r="FC63" s="32"/>
      <c r="FD63" s="32"/>
      <c r="FE63" s="32"/>
      <c r="FF63" s="32"/>
      <c r="FG63" s="32"/>
      <c r="FH63" s="32"/>
      <c r="FI63" s="32"/>
      <c r="FJ63" s="32"/>
      <c r="FK63" s="32"/>
      <c r="FL63" s="32"/>
      <c r="FM63" s="32"/>
      <c r="FN63" s="32"/>
      <c r="FO63" s="32"/>
      <c r="FP63" s="32"/>
      <c r="FQ63" s="32"/>
      <c r="FR63" s="32"/>
      <c r="FS63" s="32"/>
      <c r="FT63" s="32"/>
      <c r="FU63" s="32"/>
      <c r="FV63" s="32"/>
      <c r="FW63" s="32"/>
      <c r="FX63" s="32"/>
      <c r="FY63" s="32"/>
      <c r="FZ63" s="32"/>
      <c r="GA63" s="32"/>
      <c r="GB63" s="32"/>
      <c r="GC63" s="32"/>
      <c r="GD63" s="32"/>
      <c r="GE63" s="32"/>
      <c r="GF63" s="32"/>
      <c r="GG63" s="32"/>
      <c r="GH63" s="32"/>
      <c r="GI63" s="32"/>
      <c r="GJ63" s="32"/>
      <c r="GK63" s="32"/>
      <c r="GL63" s="32"/>
      <c r="GM63" s="32"/>
      <c r="GN63" s="32"/>
      <c r="GO63" s="32"/>
      <c r="GP63" s="32"/>
      <c r="GQ63" s="32"/>
      <c r="GR63" s="32"/>
      <c r="GS63" s="32"/>
      <c r="GT63" s="32"/>
      <c r="GU63" s="32"/>
      <c r="GV63" s="32"/>
      <c r="GW63" s="32"/>
      <c r="GX63" s="32"/>
      <c r="GY63" s="32"/>
      <c r="GZ63" s="32"/>
      <c r="HA63" s="32"/>
      <c r="HB63" s="32"/>
      <c r="HC63" s="32"/>
      <c r="HD63" s="32"/>
      <c r="HE63" s="32"/>
      <c r="HF63" s="32"/>
      <c r="HG63" s="32"/>
      <c r="HH63" s="32"/>
      <c r="HI63" s="32"/>
      <c r="HJ63" s="32"/>
      <c r="HK63" s="32"/>
      <c r="HL63" s="32"/>
      <c r="HM63" s="32"/>
      <c r="HN63" s="32"/>
      <c r="HO63" s="32"/>
      <c r="HP63" s="32"/>
      <c r="HQ63" s="32"/>
      <c r="HR63" s="32"/>
      <c r="HS63" s="32"/>
      <c r="HT63" s="32"/>
      <c r="HU63" s="32"/>
      <c r="HV63" s="32"/>
      <c r="HW63" s="32"/>
      <c r="HX63" s="32"/>
      <c r="HY63" s="32"/>
      <c r="HZ63" s="32"/>
      <c r="IA63" s="32"/>
      <c r="IB63" s="32"/>
      <c r="IC63" s="32"/>
      <c r="ID63" s="32"/>
      <c r="IE63" s="32"/>
      <c r="IF63" s="32"/>
      <c r="IG63" s="32"/>
      <c r="IH63" s="32"/>
      <c r="II63" s="32"/>
      <c r="IJ63" s="32"/>
      <c r="IK63" s="32"/>
      <c r="IL63" s="32"/>
      <c r="IM63" s="32"/>
      <c r="IN63" s="32"/>
      <c r="IO63" s="32"/>
      <c r="IP63" s="32"/>
      <c r="IQ63" s="32"/>
      <c r="IR63" s="32"/>
    </row>
    <row r="64" spans="1:252" s="1" customFormat="1" ht="18" customHeight="1">
      <c r="A64" s="1534"/>
      <c r="B64" s="1578"/>
      <c r="C64" s="1534"/>
      <c r="D64" s="468">
        <v>55</v>
      </c>
      <c r="E64" s="82" t="s">
        <v>180</v>
      </c>
      <c r="F64" s="468"/>
      <c r="G64" s="468"/>
      <c r="H64" s="468"/>
      <c r="I64" s="468"/>
      <c r="J64" s="1538"/>
      <c r="K64" s="94"/>
      <c r="L64" s="468"/>
      <c r="M64" s="1533"/>
      <c r="N64" s="1533"/>
      <c r="O64" s="1533"/>
      <c r="P64" s="1528"/>
      <c r="Q64" s="1530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2"/>
      <c r="BP64" s="32"/>
      <c r="BQ64" s="32"/>
      <c r="BR64" s="32"/>
      <c r="BS64" s="32"/>
      <c r="BT64" s="32"/>
      <c r="BU64" s="32"/>
      <c r="BV64" s="32"/>
      <c r="BW64" s="32"/>
      <c r="BX64" s="32"/>
      <c r="BY64" s="32"/>
      <c r="BZ64" s="32"/>
      <c r="CA64" s="32"/>
      <c r="CB64" s="32"/>
      <c r="CC64" s="32"/>
      <c r="CD64" s="32"/>
      <c r="CE64" s="32"/>
      <c r="CF64" s="32"/>
      <c r="CG64" s="32"/>
      <c r="CH64" s="32"/>
      <c r="CI64" s="32"/>
      <c r="CJ64" s="32"/>
      <c r="CK64" s="32"/>
      <c r="CL64" s="32"/>
      <c r="CM64" s="32"/>
      <c r="CN64" s="32"/>
      <c r="CO64" s="32"/>
      <c r="CP64" s="32"/>
      <c r="CQ64" s="32"/>
      <c r="CR64" s="32"/>
      <c r="CS64" s="32"/>
      <c r="CT64" s="32"/>
      <c r="CU64" s="32"/>
      <c r="CV64" s="32"/>
      <c r="CW64" s="32"/>
      <c r="CX64" s="32"/>
      <c r="CY64" s="32"/>
      <c r="CZ64" s="32"/>
      <c r="DA64" s="32"/>
      <c r="DB64" s="32"/>
      <c r="DC64" s="32"/>
      <c r="DD64" s="32"/>
      <c r="DE64" s="32"/>
      <c r="DF64" s="32"/>
      <c r="DG64" s="32"/>
      <c r="DH64" s="32"/>
      <c r="DI64" s="32"/>
      <c r="DJ64" s="32"/>
      <c r="DK64" s="32"/>
      <c r="DL64" s="32"/>
      <c r="DM64" s="32"/>
      <c r="DN64" s="32"/>
      <c r="DO64" s="32"/>
      <c r="DP64" s="32"/>
      <c r="DQ64" s="32"/>
      <c r="DR64" s="32"/>
      <c r="DS64" s="32"/>
      <c r="DT64" s="32"/>
      <c r="DU64" s="32"/>
      <c r="DV64" s="32"/>
      <c r="DW64" s="32"/>
      <c r="DX64" s="32"/>
      <c r="DY64" s="32"/>
      <c r="DZ64" s="32"/>
      <c r="EA64" s="32"/>
      <c r="EB64" s="32"/>
      <c r="EC64" s="32"/>
      <c r="ED64" s="32"/>
      <c r="EE64" s="32"/>
      <c r="EF64" s="32"/>
      <c r="EG64" s="32"/>
      <c r="EH64" s="32"/>
      <c r="EI64" s="32"/>
      <c r="EJ64" s="32"/>
      <c r="EK64" s="32"/>
      <c r="EL64" s="32"/>
      <c r="EM64" s="32"/>
      <c r="EN64" s="32"/>
      <c r="EO64" s="32"/>
      <c r="EP64" s="32"/>
      <c r="EQ64" s="32"/>
      <c r="ER64" s="32"/>
      <c r="ES64" s="32"/>
      <c r="ET64" s="32"/>
      <c r="EU64" s="32"/>
      <c r="EV64" s="32"/>
      <c r="EW64" s="32"/>
      <c r="EX64" s="32"/>
      <c r="EY64" s="32"/>
      <c r="EZ64" s="32"/>
      <c r="FA64" s="32"/>
      <c r="FB64" s="32"/>
      <c r="FC64" s="32"/>
      <c r="FD64" s="32"/>
      <c r="FE64" s="32"/>
      <c r="FF64" s="32"/>
      <c r="FG64" s="32"/>
      <c r="FH64" s="32"/>
      <c r="FI64" s="32"/>
      <c r="FJ64" s="32"/>
      <c r="FK64" s="32"/>
      <c r="FL64" s="32"/>
      <c r="FM64" s="32"/>
      <c r="FN64" s="32"/>
      <c r="FO64" s="32"/>
      <c r="FP64" s="32"/>
      <c r="FQ64" s="32"/>
      <c r="FR64" s="32"/>
      <c r="FS64" s="32"/>
      <c r="FT64" s="32"/>
      <c r="FU64" s="32"/>
      <c r="FV64" s="32"/>
      <c r="FW64" s="32"/>
      <c r="FX64" s="32"/>
      <c r="FY64" s="32"/>
      <c r="FZ64" s="32"/>
      <c r="GA64" s="32"/>
      <c r="GB64" s="32"/>
      <c r="GC64" s="32"/>
      <c r="GD64" s="32"/>
      <c r="GE64" s="32"/>
      <c r="GF64" s="32"/>
      <c r="GG64" s="32"/>
      <c r="GH64" s="32"/>
      <c r="GI64" s="32"/>
      <c r="GJ64" s="32"/>
      <c r="GK64" s="32"/>
      <c r="GL64" s="32"/>
      <c r="GM64" s="32"/>
      <c r="GN64" s="32"/>
      <c r="GO64" s="32"/>
      <c r="GP64" s="32"/>
      <c r="GQ64" s="32"/>
      <c r="GR64" s="32"/>
      <c r="GS64" s="32"/>
      <c r="GT64" s="32"/>
      <c r="GU64" s="32"/>
      <c r="GV64" s="32"/>
      <c r="GW64" s="32"/>
      <c r="GX64" s="32"/>
      <c r="GY64" s="32"/>
      <c r="GZ64" s="32"/>
      <c r="HA64" s="32"/>
      <c r="HB64" s="32"/>
      <c r="HC64" s="32"/>
      <c r="HD64" s="32"/>
      <c r="HE64" s="32"/>
      <c r="HF64" s="32"/>
      <c r="HG64" s="32"/>
      <c r="HH64" s="32"/>
      <c r="HI64" s="32"/>
      <c r="HJ64" s="32"/>
      <c r="HK64" s="32"/>
      <c r="HL64" s="32"/>
      <c r="HM64" s="32"/>
      <c r="HN64" s="32"/>
      <c r="HO64" s="32"/>
      <c r="HP64" s="32"/>
      <c r="HQ64" s="32"/>
      <c r="HR64" s="32"/>
      <c r="HS64" s="32"/>
      <c r="HT64" s="32"/>
      <c r="HU64" s="32"/>
      <c r="HV64" s="32"/>
      <c r="HW64" s="32"/>
      <c r="HX64" s="32"/>
      <c r="HY64" s="32"/>
      <c r="HZ64" s="32"/>
      <c r="IA64" s="32"/>
      <c r="IB64" s="32"/>
      <c r="IC64" s="32"/>
      <c r="ID64" s="32"/>
      <c r="IE64" s="32"/>
      <c r="IF64" s="32"/>
      <c r="IG64" s="32"/>
      <c r="IH64" s="32"/>
      <c r="II64" s="32"/>
      <c r="IJ64" s="32"/>
      <c r="IK64" s="32"/>
      <c r="IL64" s="32"/>
      <c r="IM64" s="32"/>
      <c r="IN64" s="32"/>
      <c r="IO64" s="32"/>
      <c r="IP64" s="32"/>
      <c r="IQ64" s="32"/>
      <c r="IR64" s="32"/>
    </row>
    <row r="65" spans="1:252" s="1" customFormat="1" ht="18" customHeight="1">
      <c r="A65" s="1534"/>
      <c r="B65" s="1578"/>
      <c r="C65" s="1534"/>
      <c r="D65" s="468">
        <v>56</v>
      </c>
      <c r="E65" s="82" t="s">
        <v>181</v>
      </c>
      <c r="F65" s="468"/>
      <c r="G65" s="468"/>
      <c r="H65" s="468"/>
      <c r="I65" s="468"/>
      <c r="J65" s="1538"/>
      <c r="K65" s="94"/>
      <c r="L65" s="468"/>
      <c r="M65" s="1533"/>
      <c r="N65" s="1533"/>
      <c r="O65" s="1533"/>
      <c r="P65" s="1528"/>
      <c r="Q65" s="1530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2"/>
      <c r="BP65" s="32"/>
      <c r="BQ65" s="32"/>
      <c r="BR65" s="32"/>
      <c r="BS65" s="32"/>
      <c r="BT65" s="32"/>
      <c r="BU65" s="32"/>
      <c r="BV65" s="32"/>
      <c r="BW65" s="32"/>
      <c r="BX65" s="32"/>
      <c r="BY65" s="32"/>
      <c r="BZ65" s="32"/>
      <c r="CA65" s="32"/>
      <c r="CB65" s="32"/>
      <c r="CC65" s="32"/>
      <c r="CD65" s="32"/>
      <c r="CE65" s="32"/>
      <c r="CF65" s="32"/>
      <c r="CG65" s="32"/>
      <c r="CH65" s="32"/>
      <c r="CI65" s="32"/>
      <c r="CJ65" s="32"/>
      <c r="CK65" s="32"/>
      <c r="CL65" s="32"/>
      <c r="CM65" s="32"/>
      <c r="CN65" s="32"/>
      <c r="CO65" s="32"/>
      <c r="CP65" s="32"/>
      <c r="CQ65" s="32"/>
      <c r="CR65" s="32"/>
      <c r="CS65" s="32"/>
      <c r="CT65" s="32"/>
      <c r="CU65" s="32"/>
      <c r="CV65" s="32"/>
      <c r="CW65" s="32"/>
      <c r="CX65" s="32"/>
      <c r="CY65" s="32"/>
      <c r="CZ65" s="32"/>
      <c r="DA65" s="32"/>
      <c r="DB65" s="32"/>
      <c r="DC65" s="32"/>
      <c r="DD65" s="32"/>
      <c r="DE65" s="32"/>
      <c r="DF65" s="32"/>
      <c r="DG65" s="32"/>
      <c r="DH65" s="32"/>
      <c r="DI65" s="32"/>
      <c r="DJ65" s="32"/>
      <c r="DK65" s="32"/>
      <c r="DL65" s="32"/>
      <c r="DM65" s="32"/>
      <c r="DN65" s="32"/>
      <c r="DO65" s="32"/>
      <c r="DP65" s="32"/>
      <c r="DQ65" s="32"/>
      <c r="DR65" s="32"/>
      <c r="DS65" s="32"/>
      <c r="DT65" s="32"/>
      <c r="DU65" s="32"/>
      <c r="DV65" s="32"/>
      <c r="DW65" s="32"/>
      <c r="DX65" s="32"/>
      <c r="DY65" s="32"/>
      <c r="DZ65" s="32"/>
      <c r="EA65" s="32"/>
      <c r="EB65" s="32"/>
      <c r="EC65" s="32"/>
      <c r="ED65" s="32"/>
      <c r="EE65" s="32"/>
      <c r="EF65" s="32"/>
      <c r="EG65" s="32"/>
      <c r="EH65" s="32"/>
      <c r="EI65" s="32"/>
      <c r="EJ65" s="32"/>
      <c r="EK65" s="32"/>
      <c r="EL65" s="32"/>
      <c r="EM65" s="32"/>
      <c r="EN65" s="32"/>
      <c r="EO65" s="32"/>
      <c r="EP65" s="32"/>
      <c r="EQ65" s="32"/>
      <c r="ER65" s="32"/>
      <c r="ES65" s="32"/>
      <c r="ET65" s="32"/>
      <c r="EU65" s="32"/>
      <c r="EV65" s="32"/>
      <c r="EW65" s="32"/>
      <c r="EX65" s="32"/>
      <c r="EY65" s="32"/>
      <c r="EZ65" s="32"/>
      <c r="FA65" s="32"/>
      <c r="FB65" s="32"/>
      <c r="FC65" s="32"/>
      <c r="FD65" s="32"/>
      <c r="FE65" s="32"/>
      <c r="FF65" s="32"/>
      <c r="FG65" s="32"/>
      <c r="FH65" s="32"/>
      <c r="FI65" s="32"/>
      <c r="FJ65" s="32"/>
      <c r="FK65" s="32"/>
      <c r="FL65" s="32"/>
      <c r="FM65" s="32"/>
      <c r="FN65" s="32"/>
      <c r="FO65" s="32"/>
      <c r="FP65" s="32"/>
      <c r="FQ65" s="32"/>
      <c r="FR65" s="32"/>
      <c r="FS65" s="32"/>
      <c r="FT65" s="32"/>
      <c r="FU65" s="32"/>
      <c r="FV65" s="32"/>
      <c r="FW65" s="32"/>
      <c r="FX65" s="32"/>
      <c r="FY65" s="32"/>
      <c r="FZ65" s="32"/>
      <c r="GA65" s="32"/>
      <c r="GB65" s="32"/>
      <c r="GC65" s="32"/>
      <c r="GD65" s="32"/>
      <c r="GE65" s="32"/>
      <c r="GF65" s="32"/>
      <c r="GG65" s="32"/>
      <c r="GH65" s="32"/>
      <c r="GI65" s="32"/>
      <c r="GJ65" s="32"/>
      <c r="GK65" s="32"/>
      <c r="GL65" s="32"/>
      <c r="GM65" s="32"/>
      <c r="GN65" s="32"/>
      <c r="GO65" s="32"/>
      <c r="GP65" s="32"/>
      <c r="GQ65" s="32"/>
      <c r="GR65" s="32"/>
      <c r="GS65" s="32"/>
      <c r="GT65" s="32"/>
      <c r="GU65" s="32"/>
      <c r="GV65" s="32"/>
      <c r="GW65" s="32"/>
      <c r="GX65" s="32"/>
      <c r="GY65" s="32"/>
      <c r="GZ65" s="32"/>
      <c r="HA65" s="32"/>
      <c r="HB65" s="32"/>
      <c r="HC65" s="32"/>
      <c r="HD65" s="32"/>
      <c r="HE65" s="32"/>
      <c r="HF65" s="32"/>
      <c r="HG65" s="32"/>
      <c r="HH65" s="32"/>
      <c r="HI65" s="32"/>
      <c r="HJ65" s="32"/>
      <c r="HK65" s="32"/>
      <c r="HL65" s="32"/>
      <c r="HM65" s="32"/>
      <c r="HN65" s="32"/>
      <c r="HO65" s="32"/>
      <c r="HP65" s="32"/>
      <c r="HQ65" s="32"/>
      <c r="HR65" s="32"/>
      <c r="HS65" s="32"/>
      <c r="HT65" s="32"/>
      <c r="HU65" s="32"/>
      <c r="HV65" s="32"/>
      <c r="HW65" s="32"/>
      <c r="HX65" s="32"/>
      <c r="HY65" s="32"/>
      <c r="HZ65" s="32"/>
      <c r="IA65" s="32"/>
      <c r="IB65" s="32"/>
      <c r="IC65" s="32"/>
      <c r="ID65" s="32"/>
      <c r="IE65" s="32"/>
      <c r="IF65" s="32"/>
      <c r="IG65" s="32"/>
      <c r="IH65" s="32"/>
      <c r="II65" s="32"/>
      <c r="IJ65" s="32"/>
      <c r="IK65" s="32"/>
      <c r="IL65" s="32"/>
      <c r="IM65" s="32"/>
      <c r="IN65" s="32"/>
      <c r="IO65" s="32"/>
      <c r="IP65" s="32"/>
      <c r="IQ65" s="32"/>
      <c r="IR65" s="32"/>
    </row>
    <row r="66" spans="1:252" s="1" customFormat="1" ht="18" customHeight="1">
      <c r="A66" s="1534"/>
      <c r="B66" s="1578"/>
      <c r="C66" s="1534"/>
      <c r="D66" s="468">
        <v>57</v>
      </c>
      <c r="E66" s="82" t="s">
        <v>182</v>
      </c>
      <c r="F66" s="468"/>
      <c r="G66" s="468"/>
      <c r="H66" s="468"/>
      <c r="I66" s="468"/>
      <c r="J66" s="1538"/>
      <c r="K66" s="94"/>
      <c r="L66" s="468"/>
      <c r="M66" s="1533"/>
      <c r="N66" s="1533"/>
      <c r="O66" s="1533"/>
      <c r="P66" s="1528"/>
      <c r="Q66" s="1530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2"/>
      <c r="BP66" s="32"/>
      <c r="BQ66" s="32"/>
      <c r="BR66" s="32"/>
      <c r="BS66" s="32"/>
      <c r="BT66" s="32"/>
      <c r="BU66" s="32"/>
      <c r="BV66" s="32"/>
      <c r="BW66" s="32"/>
      <c r="BX66" s="32"/>
      <c r="BY66" s="32"/>
      <c r="BZ66" s="32"/>
      <c r="CA66" s="32"/>
      <c r="CB66" s="32"/>
      <c r="CC66" s="32"/>
      <c r="CD66" s="32"/>
      <c r="CE66" s="32"/>
      <c r="CF66" s="32"/>
      <c r="CG66" s="32"/>
      <c r="CH66" s="32"/>
      <c r="CI66" s="32"/>
      <c r="CJ66" s="32"/>
      <c r="CK66" s="32"/>
      <c r="CL66" s="32"/>
      <c r="CM66" s="32"/>
      <c r="CN66" s="32"/>
      <c r="CO66" s="32"/>
      <c r="CP66" s="32"/>
      <c r="CQ66" s="32"/>
      <c r="CR66" s="32"/>
      <c r="CS66" s="32"/>
      <c r="CT66" s="32"/>
      <c r="CU66" s="32"/>
      <c r="CV66" s="32"/>
      <c r="CW66" s="32"/>
      <c r="CX66" s="32"/>
      <c r="CY66" s="32"/>
      <c r="CZ66" s="32"/>
      <c r="DA66" s="32"/>
      <c r="DB66" s="32"/>
      <c r="DC66" s="32"/>
      <c r="DD66" s="32"/>
      <c r="DE66" s="32"/>
      <c r="DF66" s="32"/>
      <c r="DG66" s="32"/>
      <c r="DH66" s="32"/>
      <c r="DI66" s="32"/>
      <c r="DJ66" s="32"/>
      <c r="DK66" s="32"/>
      <c r="DL66" s="32"/>
      <c r="DM66" s="32"/>
      <c r="DN66" s="32"/>
      <c r="DO66" s="32"/>
      <c r="DP66" s="32"/>
      <c r="DQ66" s="32"/>
      <c r="DR66" s="32"/>
      <c r="DS66" s="32"/>
      <c r="DT66" s="32"/>
      <c r="DU66" s="32"/>
      <c r="DV66" s="32"/>
      <c r="DW66" s="32"/>
      <c r="DX66" s="32"/>
      <c r="DY66" s="32"/>
      <c r="DZ66" s="32"/>
      <c r="EA66" s="32"/>
      <c r="EB66" s="32"/>
      <c r="EC66" s="32"/>
      <c r="ED66" s="32"/>
      <c r="EE66" s="32"/>
      <c r="EF66" s="32"/>
      <c r="EG66" s="32"/>
      <c r="EH66" s="32"/>
      <c r="EI66" s="32"/>
      <c r="EJ66" s="32"/>
      <c r="EK66" s="32"/>
      <c r="EL66" s="32"/>
      <c r="EM66" s="32"/>
      <c r="EN66" s="32"/>
      <c r="EO66" s="32"/>
      <c r="EP66" s="32"/>
      <c r="EQ66" s="32"/>
      <c r="ER66" s="32"/>
      <c r="ES66" s="32"/>
      <c r="ET66" s="32"/>
      <c r="EU66" s="32"/>
      <c r="EV66" s="32"/>
      <c r="EW66" s="32"/>
      <c r="EX66" s="32"/>
      <c r="EY66" s="32"/>
      <c r="EZ66" s="32"/>
      <c r="FA66" s="32"/>
      <c r="FB66" s="32"/>
      <c r="FC66" s="32"/>
      <c r="FD66" s="32"/>
      <c r="FE66" s="32"/>
      <c r="FF66" s="32"/>
      <c r="FG66" s="32"/>
      <c r="FH66" s="32"/>
      <c r="FI66" s="32"/>
      <c r="FJ66" s="32"/>
      <c r="FK66" s="32"/>
      <c r="FL66" s="32"/>
      <c r="FM66" s="32"/>
      <c r="FN66" s="32"/>
      <c r="FO66" s="32"/>
      <c r="FP66" s="32"/>
      <c r="FQ66" s="32"/>
      <c r="FR66" s="32"/>
      <c r="FS66" s="32"/>
      <c r="FT66" s="32"/>
      <c r="FU66" s="32"/>
      <c r="FV66" s="32"/>
      <c r="FW66" s="32"/>
      <c r="FX66" s="32"/>
      <c r="FY66" s="32"/>
      <c r="FZ66" s="32"/>
      <c r="GA66" s="32"/>
      <c r="GB66" s="32"/>
      <c r="GC66" s="32"/>
      <c r="GD66" s="32"/>
      <c r="GE66" s="32"/>
      <c r="GF66" s="32"/>
      <c r="GG66" s="32"/>
      <c r="GH66" s="32"/>
      <c r="GI66" s="32"/>
      <c r="GJ66" s="32"/>
      <c r="GK66" s="32"/>
      <c r="GL66" s="32"/>
      <c r="GM66" s="32"/>
      <c r="GN66" s="32"/>
      <c r="GO66" s="32"/>
      <c r="GP66" s="32"/>
      <c r="GQ66" s="32"/>
      <c r="GR66" s="32"/>
      <c r="GS66" s="32"/>
      <c r="GT66" s="32"/>
      <c r="GU66" s="32"/>
      <c r="GV66" s="32"/>
      <c r="GW66" s="32"/>
      <c r="GX66" s="32"/>
      <c r="GY66" s="32"/>
      <c r="GZ66" s="32"/>
      <c r="HA66" s="32"/>
      <c r="HB66" s="32"/>
      <c r="HC66" s="32"/>
      <c r="HD66" s="32"/>
      <c r="HE66" s="32"/>
      <c r="HF66" s="32"/>
      <c r="HG66" s="32"/>
      <c r="HH66" s="32"/>
      <c r="HI66" s="32"/>
      <c r="HJ66" s="32"/>
      <c r="HK66" s="32"/>
      <c r="HL66" s="32"/>
      <c r="HM66" s="32"/>
      <c r="HN66" s="32"/>
      <c r="HO66" s="32"/>
      <c r="HP66" s="32"/>
      <c r="HQ66" s="32"/>
      <c r="HR66" s="32"/>
      <c r="HS66" s="32"/>
      <c r="HT66" s="32"/>
      <c r="HU66" s="32"/>
      <c r="HV66" s="32"/>
      <c r="HW66" s="32"/>
      <c r="HX66" s="32"/>
      <c r="HY66" s="32"/>
      <c r="HZ66" s="32"/>
      <c r="IA66" s="32"/>
      <c r="IB66" s="32"/>
      <c r="IC66" s="32"/>
      <c r="ID66" s="32"/>
      <c r="IE66" s="32"/>
      <c r="IF66" s="32"/>
      <c r="IG66" s="32"/>
      <c r="IH66" s="32"/>
      <c r="II66" s="32"/>
      <c r="IJ66" s="32"/>
      <c r="IK66" s="32"/>
      <c r="IL66" s="32"/>
      <c r="IM66" s="32"/>
      <c r="IN66" s="32"/>
      <c r="IO66" s="32"/>
      <c r="IP66" s="32"/>
      <c r="IQ66" s="32"/>
      <c r="IR66" s="32"/>
    </row>
    <row r="67" spans="1:252" s="1" customFormat="1" ht="18" customHeight="1">
      <c r="A67" s="1534"/>
      <c r="B67" s="1578"/>
      <c r="C67" s="1534"/>
      <c r="D67" s="468">
        <v>58</v>
      </c>
      <c r="E67" s="82" t="s">
        <v>183</v>
      </c>
      <c r="F67" s="468"/>
      <c r="G67" s="468"/>
      <c r="H67" s="468"/>
      <c r="I67" s="468"/>
      <c r="J67" s="1538"/>
      <c r="K67" s="94"/>
      <c r="L67" s="468"/>
      <c r="M67" s="1533"/>
      <c r="N67" s="1533"/>
      <c r="O67" s="1533"/>
      <c r="P67" s="1528"/>
      <c r="Q67" s="1530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2"/>
      <c r="BP67" s="32"/>
      <c r="BQ67" s="32"/>
      <c r="BR67" s="32"/>
      <c r="BS67" s="32"/>
      <c r="BT67" s="32"/>
      <c r="BU67" s="32"/>
      <c r="BV67" s="32"/>
      <c r="BW67" s="32"/>
      <c r="BX67" s="32"/>
      <c r="BY67" s="32"/>
      <c r="BZ67" s="32"/>
      <c r="CA67" s="32"/>
      <c r="CB67" s="32"/>
      <c r="CC67" s="32"/>
      <c r="CD67" s="32"/>
      <c r="CE67" s="32"/>
      <c r="CF67" s="32"/>
      <c r="CG67" s="32"/>
      <c r="CH67" s="32"/>
      <c r="CI67" s="32"/>
      <c r="CJ67" s="32"/>
      <c r="CK67" s="32"/>
      <c r="CL67" s="32"/>
      <c r="CM67" s="32"/>
      <c r="CN67" s="32"/>
      <c r="CO67" s="32"/>
      <c r="CP67" s="32"/>
      <c r="CQ67" s="32"/>
      <c r="CR67" s="32"/>
      <c r="CS67" s="32"/>
      <c r="CT67" s="32"/>
      <c r="CU67" s="32"/>
      <c r="CV67" s="32"/>
      <c r="CW67" s="32"/>
      <c r="CX67" s="32"/>
      <c r="CY67" s="32"/>
      <c r="CZ67" s="32"/>
      <c r="DA67" s="32"/>
      <c r="DB67" s="32"/>
      <c r="DC67" s="32"/>
      <c r="DD67" s="32"/>
      <c r="DE67" s="32"/>
      <c r="DF67" s="32"/>
      <c r="DG67" s="32"/>
      <c r="DH67" s="32"/>
      <c r="DI67" s="32"/>
      <c r="DJ67" s="32"/>
      <c r="DK67" s="32"/>
      <c r="DL67" s="32"/>
      <c r="DM67" s="32"/>
      <c r="DN67" s="32"/>
      <c r="DO67" s="32"/>
      <c r="DP67" s="32"/>
      <c r="DQ67" s="32"/>
      <c r="DR67" s="32"/>
      <c r="DS67" s="32"/>
      <c r="DT67" s="32"/>
      <c r="DU67" s="32"/>
      <c r="DV67" s="32"/>
      <c r="DW67" s="32"/>
      <c r="DX67" s="32"/>
      <c r="DY67" s="32"/>
      <c r="DZ67" s="32"/>
      <c r="EA67" s="32"/>
      <c r="EB67" s="32"/>
      <c r="EC67" s="32"/>
      <c r="ED67" s="32"/>
      <c r="EE67" s="32"/>
      <c r="EF67" s="32"/>
      <c r="EG67" s="32"/>
      <c r="EH67" s="32"/>
      <c r="EI67" s="32"/>
      <c r="EJ67" s="32"/>
      <c r="EK67" s="32"/>
      <c r="EL67" s="32"/>
      <c r="EM67" s="32"/>
      <c r="EN67" s="32"/>
      <c r="EO67" s="32"/>
      <c r="EP67" s="32"/>
      <c r="EQ67" s="32"/>
      <c r="ER67" s="32"/>
      <c r="ES67" s="32"/>
      <c r="ET67" s="32"/>
      <c r="EU67" s="32"/>
      <c r="EV67" s="32"/>
      <c r="EW67" s="32"/>
      <c r="EX67" s="32"/>
      <c r="EY67" s="32"/>
      <c r="EZ67" s="32"/>
      <c r="FA67" s="32"/>
      <c r="FB67" s="32"/>
      <c r="FC67" s="32"/>
      <c r="FD67" s="32"/>
      <c r="FE67" s="32"/>
      <c r="FF67" s="32"/>
      <c r="FG67" s="32"/>
      <c r="FH67" s="32"/>
      <c r="FI67" s="32"/>
      <c r="FJ67" s="32"/>
      <c r="FK67" s="32"/>
      <c r="FL67" s="32"/>
      <c r="FM67" s="32"/>
      <c r="FN67" s="32"/>
      <c r="FO67" s="32"/>
      <c r="FP67" s="32"/>
      <c r="FQ67" s="32"/>
      <c r="FR67" s="32"/>
      <c r="FS67" s="32"/>
      <c r="FT67" s="32"/>
      <c r="FU67" s="32"/>
      <c r="FV67" s="32"/>
      <c r="FW67" s="32"/>
      <c r="FX67" s="32"/>
      <c r="FY67" s="32"/>
      <c r="FZ67" s="32"/>
      <c r="GA67" s="32"/>
      <c r="GB67" s="32"/>
      <c r="GC67" s="32"/>
      <c r="GD67" s="32"/>
      <c r="GE67" s="32"/>
      <c r="GF67" s="32"/>
      <c r="GG67" s="32"/>
      <c r="GH67" s="32"/>
      <c r="GI67" s="32"/>
      <c r="GJ67" s="32"/>
      <c r="GK67" s="32"/>
      <c r="GL67" s="32"/>
      <c r="GM67" s="32"/>
      <c r="GN67" s="32"/>
      <c r="GO67" s="32"/>
      <c r="GP67" s="32"/>
      <c r="GQ67" s="32"/>
      <c r="GR67" s="32"/>
      <c r="GS67" s="32"/>
      <c r="GT67" s="32"/>
      <c r="GU67" s="32"/>
      <c r="GV67" s="32"/>
      <c r="GW67" s="32"/>
      <c r="GX67" s="32"/>
      <c r="GY67" s="32"/>
      <c r="GZ67" s="32"/>
      <c r="HA67" s="32"/>
      <c r="HB67" s="32"/>
      <c r="HC67" s="32"/>
      <c r="HD67" s="32"/>
      <c r="HE67" s="32"/>
      <c r="HF67" s="32"/>
      <c r="HG67" s="32"/>
      <c r="HH67" s="32"/>
      <c r="HI67" s="32"/>
      <c r="HJ67" s="32"/>
      <c r="HK67" s="32"/>
      <c r="HL67" s="32"/>
      <c r="HM67" s="32"/>
      <c r="HN67" s="32"/>
      <c r="HO67" s="32"/>
      <c r="HP67" s="32"/>
      <c r="HQ67" s="32"/>
      <c r="HR67" s="32"/>
      <c r="HS67" s="32"/>
      <c r="HT67" s="32"/>
      <c r="HU67" s="32"/>
      <c r="HV67" s="32"/>
      <c r="HW67" s="32"/>
      <c r="HX67" s="32"/>
      <c r="HY67" s="32"/>
      <c r="HZ67" s="32"/>
      <c r="IA67" s="32"/>
      <c r="IB67" s="32"/>
      <c r="IC67" s="32"/>
      <c r="ID67" s="32"/>
      <c r="IE67" s="32"/>
      <c r="IF67" s="32"/>
      <c r="IG67" s="32"/>
      <c r="IH67" s="32"/>
      <c r="II67" s="32"/>
      <c r="IJ67" s="32"/>
      <c r="IK67" s="32"/>
      <c r="IL67" s="32"/>
      <c r="IM67" s="32"/>
      <c r="IN67" s="32"/>
      <c r="IO67" s="32"/>
      <c r="IP67" s="32"/>
      <c r="IQ67" s="32"/>
      <c r="IR67" s="32"/>
    </row>
    <row r="68" spans="1:252" s="1" customFormat="1" ht="18" customHeight="1">
      <c r="A68" s="1534"/>
      <c r="B68" s="1578"/>
      <c r="C68" s="1534"/>
      <c r="D68" s="468">
        <v>59</v>
      </c>
      <c r="E68" s="82" t="s">
        <v>184</v>
      </c>
      <c r="F68" s="468"/>
      <c r="G68" s="468"/>
      <c r="H68" s="468"/>
      <c r="I68" s="468"/>
      <c r="J68" s="1538"/>
      <c r="K68" s="94"/>
      <c r="L68" s="468"/>
      <c r="M68" s="1533"/>
      <c r="N68" s="1533"/>
      <c r="O68" s="1533"/>
      <c r="P68" s="1528"/>
      <c r="Q68" s="1530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2"/>
      <c r="BP68" s="32"/>
      <c r="BQ68" s="32"/>
      <c r="BR68" s="32"/>
      <c r="BS68" s="32"/>
      <c r="BT68" s="32"/>
      <c r="BU68" s="32"/>
      <c r="BV68" s="32"/>
      <c r="BW68" s="32"/>
      <c r="BX68" s="32"/>
      <c r="BY68" s="32"/>
      <c r="BZ68" s="32"/>
      <c r="CA68" s="32"/>
      <c r="CB68" s="32"/>
      <c r="CC68" s="32"/>
      <c r="CD68" s="32"/>
      <c r="CE68" s="32"/>
      <c r="CF68" s="32"/>
      <c r="CG68" s="32"/>
      <c r="CH68" s="32"/>
      <c r="CI68" s="32"/>
      <c r="CJ68" s="32"/>
      <c r="CK68" s="32"/>
      <c r="CL68" s="32"/>
      <c r="CM68" s="32"/>
      <c r="CN68" s="32"/>
      <c r="CO68" s="32"/>
      <c r="CP68" s="32"/>
      <c r="CQ68" s="32"/>
      <c r="CR68" s="32"/>
      <c r="CS68" s="32"/>
      <c r="CT68" s="32"/>
      <c r="CU68" s="32"/>
      <c r="CV68" s="32"/>
      <c r="CW68" s="32"/>
      <c r="CX68" s="32"/>
      <c r="CY68" s="32"/>
      <c r="CZ68" s="32"/>
      <c r="DA68" s="32"/>
      <c r="DB68" s="32"/>
      <c r="DC68" s="32"/>
      <c r="DD68" s="32"/>
      <c r="DE68" s="32"/>
      <c r="DF68" s="32"/>
      <c r="DG68" s="32"/>
      <c r="DH68" s="32"/>
      <c r="DI68" s="32"/>
      <c r="DJ68" s="32"/>
      <c r="DK68" s="32"/>
      <c r="DL68" s="32"/>
      <c r="DM68" s="32"/>
      <c r="DN68" s="32"/>
      <c r="DO68" s="32"/>
      <c r="DP68" s="32"/>
      <c r="DQ68" s="32"/>
      <c r="DR68" s="32"/>
      <c r="DS68" s="32"/>
      <c r="DT68" s="32"/>
      <c r="DU68" s="32"/>
      <c r="DV68" s="32"/>
      <c r="DW68" s="32"/>
      <c r="DX68" s="32"/>
      <c r="DY68" s="32"/>
      <c r="DZ68" s="32"/>
      <c r="EA68" s="32"/>
      <c r="EB68" s="32"/>
      <c r="EC68" s="32"/>
      <c r="ED68" s="32"/>
      <c r="EE68" s="32"/>
      <c r="EF68" s="32"/>
      <c r="EG68" s="32"/>
      <c r="EH68" s="32"/>
      <c r="EI68" s="32"/>
      <c r="EJ68" s="32"/>
      <c r="EK68" s="32"/>
      <c r="EL68" s="32"/>
      <c r="EM68" s="32"/>
      <c r="EN68" s="32"/>
      <c r="EO68" s="32"/>
      <c r="EP68" s="32"/>
      <c r="EQ68" s="32"/>
      <c r="ER68" s="32"/>
      <c r="ES68" s="32"/>
      <c r="ET68" s="32"/>
      <c r="EU68" s="32"/>
      <c r="EV68" s="32"/>
      <c r="EW68" s="32"/>
      <c r="EX68" s="32"/>
      <c r="EY68" s="32"/>
      <c r="EZ68" s="32"/>
      <c r="FA68" s="32"/>
      <c r="FB68" s="32"/>
      <c r="FC68" s="32"/>
      <c r="FD68" s="32"/>
      <c r="FE68" s="32"/>
      <c r="FF68" s="32"/>
      <c r="FG68" s="32"/>
      <c r="FH68" s="32"/>
      <c r="FI68" s="32"/>
      <c r="FJ68" s="32"/>
      <c r="FK68" s="32"/>
      <c r="FL68" s="32"/>
      <c r="FM68" s="32"/>
      <c r="FN68" s="32"/>
      <c r="FO68" s="32"/>
      <c r="FP68" s="32"/>
      <c r="FQ68" s="32"/>
      <c r="FR68" s="32"/>
      <c r="FS68" s="32"/>
      <c r="FT68" s="32"/>
      <c r="FU68" s="32"/>
      <c r="FV68" s="32"/>
      <c r="FW68" s="32"/>
      <c r="FX68" s="32"/>
      <c r="FY68" s="32"/>
      <c r="FZ68" s="32"/>
      <c r="GA68" s="32"/>
      <c r="GB68" s="32"/>
      <c r="GC68" s="32"/>
      <c r="GD68" s="32"/>
      <c r="GE68" s="32"/>
      <c r="GF68" s="32"/>
      <c r="GG68" s="32"/>
      <c r="GH68" s="32"/>
      <c r="GI68" s="32"/>
      <c r="GJ68" s="32"/>
      <c r="GK68" s="32"/>
      <c r="GL68" s="32"/>
      <c r="GM68" s="32"/>
      <c r="GN68" s="32"/>
      <c r="GO68" s="32"/>
      <c r="GP68" s="32"/>
      <c r="GQ68" s="32"/>
      <c r="GR68" s="32"/>
      <c r="GS68" s="32"/>
      <c r="GT68" s="32"/>
      <c r="GU68" s="32"/>
      <c r="GV68" s="32"/>
      <c r="GW68" s="32"/>
      <c r="GX68" s="32"/>
      <c r="GY68" s="32"/>
      <c r="GZ68" s="32"/>
      <c r="HA68" s="32"/>
      <c r="HB68" s="32"/>
      <c r="HC68" s="32"/>
      <c r="HD68" s="32"/>
      <c r="HE68" s="32"/>
      <c r="HF68" s="32"/>
      <c r="HG68" s="32"/>
      <c r="HH68" s="32"/>
      <c r="HI68" s="32"/>
      <c r="HJ68" s="32"/>
      <c r="HK68" s="32"/>
      <c r="HL68" s="32"/>
      <c r="HM68" s="32"/>
      <c r="HN68" s="32"/>
      <c r="HO68" s="32"/>
      <c r="HP68" s="32"/>
      <c r="HQ68" s="32"/>
      <c r="HR68" s="32"/>
      <c r="HS68" s="32"/>
      <c r="HT68" s="32"/>
      <c r="HU68" s="32"/>
      <c r="HV68" s="32"/>
      <c r="HW68" s="32"/>
      <c r="HX68" s="32"/>
      <c r="HY68" s="32"/>
      <c r="HZ68" s="32"/>
      <c r="IA68" s="32"/>
      <c r="IB68" s="32"/>
      <c r="IC68" s="32"/>
      <c r="ID68" s="32"/>
      <c r="IE68" s="32"/>
      <c r="IF68" s="32"/>
      <c r="IG68" s="32"/>
      <c r="IH68" s="32"/>
      <c r="II68" s="32"/>
      <c r="IJ68" s="32"/>
      <c r="IK68" s="32"/>
      <c r="IL68" s="32"/>
      <c r="IM68" s="32"/>
      <c r="IN68" s="32"/>
      <c r="IO68" s="32"/>
      <c r="IP68" s="32"/>
      <c r="IQ68" s="32"/>
      <c r="IR68" s="32"/>
    </row>
    <row r="69" spans="1:252" s="1" customFormat="1" ht="18" customHeight="1">
      <c r="A69" s="1534"/>
      <c r="B69" s="1578"/>
      <c r="C69" s="1534"/>
      <c r="D69" s="468">
        <v>60</v>
      </c>
      <c r="E69" s="95" t="s">
        <v>185</v>
      </c>
      <c r="F69" s="468"/>
      <c r="G69" s="468"/>
      <c r="H69" s="468"/>
      <c r="I69" s="468"/>
      <c r="J69" s="1538"/>
      <c r="K69" s="94"/>
      <c r="L69" s="468"/>
      <c r="M69" s="1533"/>
      <c r="N69" s="1533"/>
      <c r="O69" s="1533"/>
      <c r="P69" s="1528"/>
      <c r="Q69" s="1530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2"/>
      <c r="BP69" s="32"/>
      <c r="BQ69" s="32"/>
      <c r="BR69" s="32"/>
      <c r="BS69" s="32"/>
      <c r="BT69" s="32"/>
      <c r="BU69" s="32"/>
      <c r="BV69" s="32"/>
      <c r="BW69" s="32"/>
      <c r="BX69" s="32"/>
      <c r="BY69" s="32"/>
      <c r="BZ69" s="32"/>
      <c r="CA69" s="32"/>
      <c r="CB69" s="32"/>
      <c r="CC69" s="32"/>
      <c r="CD69" s="32"/>
      <c r="CE69" s="32"/>
      <c r="CF69" s="32"/>
      <c r="CG69" s="32"/>
      <c r="CH69" s="32"/>
      <c r="CI69" s="32"/>
      <c r="CJ69" s="32"/>
      <c r="CK69" s="32"/>
      <c r="CL69" s="32"/>
      <c r="CM69" s="32"/>
      <c r="CN69" s="32"/>
      <c r="CO69" s="32"/>
      <c r="CP69" s="32"/>
      <c r="CQ69" s="32"/>
      <c r="CR69" s="32"/>
      <c r="CS69" s="32"/>
      <c r="CT69" s="32"/>
      <c r="CU69" s="32"/>
      <c r="CV69" s="32"/>
      <c r="CW69" s="32"/>
      <c r="CX69" s="32"/>
      <c r="CY69" s="32"/>
      <c r="CZ69" s="32"/>
      <c r="DA69" s="32"/>
      <c r="DB69" s="32"/>
      <c r="DC69" s="32"/>
      <c r="DD69" s="32"/>
      <c r="DE69" s="32"/>
      <c r="DF69" s="32"/>
      <c r="DG69" s="32"/>
      <c r="DH69" s="32"/>
      <c r="DI69" s="32"/>
      <c r="DJ69" s="32"/>
      <c r="DK69" s="32"/>
      <c r="DL69" s="32"/>
      <c r="DM69" s="32"/>
      <c r="DN69" s="32"/>
      <c r="DO69" s="32"/>
      <c r="DP69" s="32"/>
      <c r="DQ69" s="32"/>
      <c r="DR69" s="32"/>
      <c r="DS69" s="32"/>
      <c r="DT69" s="32"/>
      <c r="DU69" s="32"/>
      <c r="DV69" s="32"/>
      <c r="DW69" s="32"/>
      <c r="DX69" s="32"/>
      <c r="DY69" s="32"/>
      <c r="DZ69" s="32"/>
      <c r="EA69" s="32"/>
      <c r="EB69" s="32"/>
      <c r="EC69" s="32"/>
      <c r="ED69" s="32"/>
      <c r="EE69" s="32"/>
      <c r="EF69" s="32"/>
      <c r="EG69" s="32"/>
      <c r="EH69" s="32"/>
      <c r="EI69" s="32"/>
      <c r="EJ69" s="32"/>
      <c r="EK69" s="32"/>
      <c r="EL69" s="32"/>
      <c r="EM69" s="32"/>
      <c r="EN69" s="32"/>
      <c r="EO69" s="32"/>
      <c r="EP69" s="32"/>
      <c r="EQ69" s="32"/>
      <c r="ER69" s="32"/>
      <c r="ES69" s="32"/>
      <c r="ET69" s="32"/>
      <c r="EU69" s="32"/>
      <c r="EV69" s="32"/>
      <c r="EW69" s="32"/>
      <c r="EX69" s="32"/>
      <c r="EY69" s="32"/>
      <c r="EZ69" s="32"/>
      <c r="FA69" s="32"/>
      <c r="FB69" s="32"/>
      <c r="FC69" s="32"/>
      <c r="FD69" s="32"/>
      <c r="FE69" s="32"/>
      <c r="FF69" s="32"/>
      <c r="FG69" s="32"/>
      <c r="FH69" s="32"/>
      <c r="FI69" s="32"/>
      <c r="FJ69" s="32"/>
      <c r="FK69" s="32"/>
      <c r="FL69" s="32"/>
      <c r="FM69" s="32"/>
      <c r="FN69" s="32"/>
      <c r="FO69" s="32"/>
      <c r="FP69" s="32"/>
      <c r="FQ69" s="32"/>
      <c r="FR69" s="32"/>
      <c r="FS69" s="32"/>
      <c r="FT69" s="32"/>
      <c r="FU69" s="32"/>
      <c r="FV69" s="32"/>
      <c r="FW69" s="32"/>
      <c r="FX69" s="32"/>
      <c r="FY69" s="32"/>
      <c r="FZ69" s="32"/>
      <c r="GA69" s="32"/>
      <c r="GB69" s="32"/>
      <c r="GC69" s="32"/>
      <c r="GD69" s="32"/>
      <c r="GE69" s="32"/>
      <c r="GF69" s="32"/>
      <c r="GG69" s="32"/>
      <c r="GH69" s="32"/>
      <c r="GI69" s="32"/>
      <c r="GJ69" s="32"/>
      <c r="GK69" s="32"/>
      <c r="GL69" s="32"/>
      <c r="GM69" s="32"/>
      <c r="GN69" s="32"/>
      <c r="GO69" s="32"/>
      <c r="GP69" s="32"/>
      <c r="GQ69" s="32"/>
      <c r="GR69" s="32"/>
      <c r="GS69" s="32"/>
      <c r="GT69" s="32"/>
      <c r="GU69" s="32"/>
      <c r="GV69" s="32"/>
      <c r="GW69" s="32"/>
      <c r="GX69" s="32"/>
      <c r="GY69" s="32"/>
      <c r="GZ69" s="32"/>
      <c r="HA69" s="32"/>
      <c r="HB69" s="32"/>
      <c r="HC69" s="32"/>
      <c r="HD69" s="32"/>
      <c r="HE69" s="32"/>
      <c r="HF69" s="32"/>
      <c r="HG69" s="32"/>
      <c r="HH69" s="32"/>
      <c r="HI69" s="32"/>
      <c r="HJ69" s="32"/>
      <c r="HK69" s="32"/>
      <c r="HL69" s="32"/>
      <c r="HM69" s="32"/>
      <c r="HN69" s="32"/>
      <c r="HO69" s="32"/>
      <c r="HP69" s="32"/>
      <c r="HQ69" s="32"/>
      <c r="HR69" s="32"/>
      <c r="HS69" s="32"/>
      <c r="HT69" s="32"/>
      <c r="HU69" s="32"/>
      <c r="HV69" s="32"/>
      <c r="HW69" s="32"/>
      <c r="HX69" s="32"/>
      <c r="HY69" s="32"/>
      <c r="HZ69" s="32"/>
      <c r="IA69" s="32"/>
      <c r="IB69" s="32"/>
      <c r="IC69" s="32"/>
      <c r="ID69" s="32"/>
      <c r="IE69" s="32"/>
      <c r="IF69" s="32"/>
      <c r="IG69" s="32"/>
      <c r="IH69" s="32"/>
      <c r="II69" s="32"/>
      <c r="IJ69" s="32"/>
      <c r="IK69" s="32"/>
      <c r="IL69" s="32"/>
      <c r="IM69" s="32"/>
      <c r="IN69" s="32"/>
      <c r="IO69" s="32"/>
      <c r="IP69" s="32"/>
      <c r="IQ69" s="32"/>
      <c r="IR69" s="32"/>
    </row>
    <row r="70" spans="1:252" s="1" customFormat="1" ht="18" customHeight="1">
      <c r="A70" s="1534"/>
      <c r="B70" s="1578"/>
      <c r="C70" s="1534"/>
      <c r="D70" s="468">
        <v>61</v>
      </c>
      <c r="E70" s="82" t="s">
        <v>186</v>
      </c>
      <c r="F70" s="468"/>
      <c r="G70" s="468"/>
      <c r="H70" s="468"/>
      <c r="I70" s="468"/>
      <c r="J70" s="1538"/>
      <c r="K70" s="94"/>
      <c r="L70" s="468"/>
      <c r="M70" s="1533"/>
      <c r="N70" s="1533"/>
      <c r="O70" s="1533"/>
      <c r="P70" s="1528"/>
      <c r="Q70" s="1530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2"/>
      <c r="BP70" s="32"/>
      <c r="BQ70" s="32"/>
      <c r="BR70" s="32"/>
      <c r="BS70" s="32"/>
      <c r="BT70" s="32"/>
      <c r="BU70" s="32"/>
      <c r="BV70" s="32"/>
      <c r="BW70" s="32"/>
      <c r="BX70" s="32"/>
      <c r="BY70" s="32"/>
      <c r="BZ70" s="32"/>
      <c r="CA70" s="32"/>
      <c r="CB70" s="32"/>
      <c r="CC70" s="32"/>
      <c r="CD70" s="32"/>
      <c r="CE70" s="32"/>
      <c r="CF70" s="32"/>
      <c r="CG70" s="32"/>
      <c r="CH70" s="32"/>
      <c r="CI70" s="32"/>
      <c r="CJ70" s="32"/>
      <c r="CK70" s="32"/>
      <c r="CL70" s="32"/>
      <c r="CM70" s="32"/>
      <c r="CN70" s="32"/>
      <c r="CO70" s="32"/>
      <c r="CP70" s="32"/>
      <c r="CQ70" s="32"/>
      <c r="CR70" s="32"/>
      <c r="CS70" s="32"/>
      <c r="CT70" s="32"/>
      <c r="CU70" s="32"/>
      <c r="CV70" s="32"/>
      <c r="CW70" s="32"/>
      <c r="CX70" s="32"/>
      <c r="CY70" s="32"/>
      <c r="CZ70" s="32"/>
      <c r="DA70" s="32"/>
      <c r="DB70" s="32"/>
      <c r="DC70" s="32"/>
      <c r="DD70" s="32"/>
      <c r="DE70" s="32"/>
      <c r="DF70" s="32"/>
      <c r="DG70" s="32"/>
      <c r="DH70" s="32"/>
      <c r="DI70" s="32"/>
      <c r="DJ70" s="32"/>
      <c r="DK70" s="32"/>
      <c r="DL70" s="32"/>
      <c r="DM70" s="32"/>
      <c r="DN70" s="32"/>
      <c r="DO70" s="32"/>
      <c r="DP70" s="32"/>
      <c r="DQ70" s="32"/>
      <c r="DR70" s="32"/>
      <c r="DS70" s="32"/>
      <c r="DT70" s="32"/>
      <c r="DU70" s="32"/>
      <c r="DV70" s="32"/>
      <c r="DW70" s="32"/>
      <c r="DX70" s="32"/>
      <c r="DY70" s="32"/>
      <c r="DZ70" s="32"/>
      <c r="EA70" s="32"/>
      <c r="EB70" s="32"/>
      <c r="EC70" s="32"/>
      <c r="ED70" s="32"/>
      <c r="EE70" s="32"/>
      <c r="EF70" s="32"/>
      <c r="EG70" s="32"/>
      <c r="EH70" s="32"/>
      <c r="EI70" s="32"/>
      <c r="EJ70" s="32"/>
      <c r="EK70" s="32"/>
      <c r="EL70" s="32"/>
      <c r="EM70" s="32"/>
      <c r="EN70" s="32"/>
      <c r="EO70" s="32"/>
      <c r="EP70" s="32"/>
      <c r="EQ70" s="32"/>
      <c r="ER70" s="32"/>
      <c r="ES70" s="32"/>
      <c r="ET70" s="32"/>
      <c r="EU70" s="32"/>
      <c r="EV70" s="32"/>
      <c r="EW70" s="32"/>
      <c r="EX70" s="32"/>
      <c r="EY70" s="32"/>
      <c r="EZ70" s="32"/>
      <c r="FA70" s="32"/>
      <c r="FB70" s="32"/>
      <c r="FC70" s="32"/>
      <c r="FD70" s="32"/>
      <c r="FE70" s="32"/>
      <c r="FF70" s="32"/>
      <c r="FG70" s="32"/>
      <c r="FH70" s="32"/>
      <c r="FI70" s="32"/>
      <c r="FJ70" s="32"/>
      <c r="FK70" s="32"/>
      <c r="FL70" s="32"/>
      <c r="FM70" s="32"/>
      <c r="FN70" s="32"/>
      <c r="FO70" s="32"/>
      <c r="FP70" s="32"/>
      <c r="FQ70" s="32"/>
      <c r="FR70" s="32"/>
      <c r="FS70" s="32"/>
      <c r="FT70" s="32"/>
      <c r="FU70" s="32"/>
      <c r="FV70" s="32"/>
      <c r="FW70" s="32"/>
      <c r="FX70" s="32"/>
      <c r="FY70" s="32"/>
      <c r="FZ70" s="32"/>
      <c r="GA70" s="32"/>
      <c r="GB70" s="32"/>
      <c r="GC70" s="32"/>
      <c r="GD70" s="32"/>
      <c r="GE70" s="32"/>
      <c r="GF70" s="32"/>
      <c r="GG70" s="32"/>
      <c r="GH70" s="32"/>
      <c r="GI70" s="32"/>
      <c r="GJ70" s="32"/>
      <c r="GK70" s="32"/>
      <c r="GL70" s="32"/>
      <c r="GM70" s="32"/>
      <c r="GN70" s="32"/>
      <c r="GO70" s="32"/>
      <c r="GP70" s="32"/>
      <c r="GQ70" s="32"/>
      <c r="GR70" s="32"/>
      <c r="GS70" s="32"/>
      <c r="GT70" s="32"/>
      <c r="GU70" s="32"/>
      <c r="GV70" s="32"/>
      <c r="GW70" s="32"/>
      <c r="GX70" s="32"/>
      <c r="GY70" s="32"/>
      <c r="GZ70" s="32"/>
      <c r="HA70" s="32"/>
      <c r="HB70" s="32"/>
      <c r="HC70" s="32"/>
      <c r="HD70" s="32"/>
      <c r="HE70" s="32"/>
      <c r="HF70" s="32"/>
      <c r="HG70" s="32"/>
      <c r="HH70" s="32"/>
      <c r="HI70" s="32"/>
      <c r="HJ70" s="32"/>
      <c r="HK70" s="32"/>
      <c r="HL70" s="32"/>
      <c r="HM70" s="32"/>
      <c r="HN70" s="32"/>
      <c r="HO70" s="32"/>
      <c r="HP70" s="32"/>
      <c r="HQ70" s="32"/>
      <c r="HR70" s="32"/>
      <c r="HS70" s="32"/>
      <c r="HT70" s="32"/>
      <c r="HU70" s="32"/>
      <c r="HV70" s="32"/>
      <c r="HW70" s="32"/>
      <c r="HX70" s="32"/>
      <c r="HY70" s="32"/>
      <c r="HZ70" s="32"/>
      <c r="IA70" s="32"/>
      <c r="IB70" s="32"/>
      <c r="IC70" s="32"/>
      <c r="ID70" s="32"/>
      <c r="IE70" s="32"/>
      <c r="IF70" s="32"/>
      <c r="IG70" s="32"/>
      <c r="IH70" s="32"/>
      <c r="II70" s="32"/>
      <c r="IJ70" s="32"/>
      <c r="IK70" s="32"/>
      <c r="IL70" s="32"/>
      <c r="IM70" s="32"/>
      <c r="IN70" s="32"/>
      <c r="IO70" s="32"/>
      <c r="IP70" s="32"/>
      <c r="IQ70" s="32"/>
      <c r="IR70" s="32"/>
    </row>
    <row r="71" spans="1:252" s="1" customFormat="1" ht="18" customHeight="1">
      <c r="A71" s="1534"/>
      <c r="B71" s="1578"/>
      <c r="C71" s="1534"/>
      <c r="D71" s="468">
        <v>62</v>
      </c>
      <c r="E71" s="82" t="s">
        <v>187</v>
      </c>
      <c r="F71" s="468"/>
      <c r="G71" s="468"/>
      <c r="H71" s="468"/>
      <c r="I71" s="468"/>
      <c r="J71" s="1538"/>
      <c r="K71" s="94"/>
      <c r="L71" s="468"/>
      <c r="M71" s="1533"/>
      <c r="N71" s="1533"/>
      <c r="O71" s="1533"/>
      <c r="P71" s="1528"/>
      <c r="Q71" s="1530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2"/>
      <c r="BP71" s="32"/>
      <c r="BQ71" s="32"/>
      <c r="BR71" s="32"/>
      <c r="BS71" s="32"/>
      <c r="BT71" s="32"/>
      <c r="BU71" s="32"/>
      <c r="BV71" s="32"/>
      <c r="BW71" s="32"/>
      <c r="BX71" s="32"/>
      <c r="BY71" s="32"/>
      <c r="BZ71" s="32"/>
      <c r="CA71" s="32"/>
      <c r="CB71" s="32"/>
      <c r="CC71" s="32"/>
      <c r="CD71" s="32"/>
      <c r="CE71" s="32"/>
      <c r="CF71" s="32"/>
      <c r="CG71" s="32"/>
      <c r="CH71" s="32"/>
      <c r="CI71" s="32"/>
      <c r="CJ71" s="32"/>
      <c r="CK71" s="32"/>
      <c r="CL71" s="32"/>
      <c r="CM71" s="32"/>
      <c r="CN71" s="32"/>
      <c r="CO71" s="32"/>
      <c r="CP71" s="32"/>
      <c r="CQ71" s="32"/>
      <c r="CR71" s="32"/>
      <c r="CS71" s="32"/>
      <c r="CT71" s="32"/>
      <c r="CU71" s="32"/>
      <c r="CV71" s="32"/>
      <c r="CW71" s="32"/>
      <c r="CX71" s="32"/>
      <c r="CY71" s="32"/>
      <c r="CZ71" s="32"/>
      <c r="DA71" s="32"/>
      <c r="DB71" s="32"/>
      <c r="DC71" s="32"/>
      <c r="DD71" s="32"/>
      <c r="DE71" s="32"/>
      <c r="DF71" s="32"/>
      <c r="DG71" s="32"/>
      <c r="DH71" s="32"/>
      <c r="DI71" s="32"/>
      <c r="DJ71" s="32"/>
      <c r="DK71" s="32"/>
      <c r="DL71" s="32"/>
      <c r="DM71" s="32"/>
      <c r="DN71" s="32"/>
      <c r="DO71" s="32"/>
      <c r="DP71" s="32"/>
      <c r="DQ71" s="32"/>
      <c r="DR71" s="32"/>
      <c r="DS71" s="32"/>
      <c r="DT71" s="32"/>
      <c r="DU71" s="32"/>
      <c r="DV71" s="32"/>
      <c r="DW71" s="32"/>
      <c r="DX71" s="32"/>
      <c r="DY71" s="32"/>
      <c r="DZ71" s="32"/>
      <c r="EA71" s="32"/>
      <c r="EB71" s="32"/>
      <c r="EC71" s="32"/>
      <c r="ED71" s="32"/>
      <c r="EE71" s="32"/>
      <c r="EF71" s="32"/>
      <c r="EG71" s="32"/>
      <c r="EH71" s="32"/>
      <c r="EI71" s="32"/>
      <c r="EJ71" s="32"/>
      <c r="EK71" s="32"/>
      <c r="EL71" s="32"/>
      <c r="EM71" s="32"/>
      <c r="EN71" s="32"/>
      <c r="EO71" s="32"/>
      <c r="EP71" s="32"/>
      <c r="EQ71" s="32"/>
      <c r="ER71" s="32"/>
      <c r="ES71" s="32"/>
      <c r="ET71" s="32"/>
      <c r="EU71" s="32"/>
      <c r="EV71" s="32"/>
      <c r="EW71" s="32"/>
      <c r="EX71" s="32"/>
      <c r="EY71" s="32"/>
      <c r="EZ71" s="32"/>
      <c r="FA71" s="32"/>
      <c r="FB71" s="32"/>
      <c r="FC71" s="32"/>
      <c r="FD71" s="32"/>
      <c r="FE71" s="32"/>
      <c r="FF71" s="32"/>
      <c r="FG71" s="32"/>
      <c r="FH71" s="32"/>
      <c r="FI71" s="32"/>
      <c r="FJ71" s="32"/>
      <c r="FK71" s="32"/>
      <c r="FL71" s="32"/>
      <c r="FM71" s="32"/>
      <c r="FN71" s="32"/>
      <c r="FO71" s="32"/>
      <c r="FP71" s="32"/>
      <c r="FQ71" s="32"/>
      <c r="FR71" s="32"/>
      <c r="FS71" s="32"/>
      <c r="FT71" s="32"/>
      <c r="FU71" s="32"/>
      <c r="FV71" s="32"/>
      <c r="FW71" s="32"/>
      <c r="FX71" s="32"/>
      <c r="FY71" s="32"/>
      <c r="FZ71" s="32"/>
      <c r="GA71" s="32"/>
      <c r="GB71" s="32"/>
      <c r="GC71" s="32"/>
      <c r="GD71" s="32"/>
      <c r="GE71" s="32"/>
      <c r="GF71" s="32"/>
      <c r="GG71" s="32"/>
      <c r="GH71" s="32"/>
      <c r="GI71" s="32"/>
      <c r="GJ71" s="32"/>
      <c r="GK71" s="32"/>
      <c r="GL71" s="32"/>
      <c r="GM71" s="32"/>
      <c r="GN71" s="32"/>
      <c r="GO71" s="32"/>
      <c r="GP71" s="32"/>
      <c r="GQ71" s="32"/>
      <c r="GR71" s="32"/>
      <c r="GS71" s="32"/>
      <c r="GT71" s="32"/>
      <c r="GU71" s="32"/>
      <c r="GV71" s="32"/>
      <c r="GW71" s="32"/>
      <c r="GX71" s="32"/>
      <c r="GY71" s="32"/>
      <c r="GZ71" s="32"/>
      <c r="HA71" s="32"/>
      <c r="HB71" s="32"/>
      <c r="HC71" s="32"/>
      <c r="HD71" s="32"/>
      <c r="HE71" s="32"/>
      <c r="HF71" s="32"/>
      <c r="HG71" s="32"/>
      <c r="HH71" s="32"/>
      <c r="HI71" s="32"/>
      <c r="HJ71" s="32"/>
      <c r="HK71" s="32"/>
      <c r="HL71" s="32"/>
      <c r="HM71" s="32"/>
      <c r="HN71" s="32"/>
      <c r="HO71" s="32"/>
      <c r="HP71" s="32"/>
      <c r="HQ71" s="32"/>
      <c r="HR71" s="32"/>
      <c r="HS71" s="32"/>
      <c r="HT71" s="32"/>
      <c r="HU71" s="32"/>
      <c r="HV71" s="32"/>
      <c r="HW71" s="32"/>
      <c r="HX71" s="32"/>
      <c r="HY71" s="32"/>
      <c r="HZ71" s="32"/>
      <c r="IA71" s="32"/>
      <c r="IB71" s="32"/>
      <c r="IC71" s="32"/>
      <c r="ID71" s="32"/>
      <c r="IE71" s="32"/>
      <c r="IF71" s="32"/>
      <c r="IG71" s="32"/>
      <c r="IH71" s="32"/>
      <c r="II71" s="32"/>
      <c r="IJ71" s="32"/>
      <c r="IK71" s="32"/>
      <c r="IL71" s="32"/>
      <c r="IM71" s="32"/>
      <c r="IN71" s="32"/>
      <c r="IO71" s="32"/>
      <c r="IP71" s="32"/>
      <c r="IQ71" s="32"/>
      <c r="IR71" s="32"/>
    </row>
    <row r="72" spans="1:252" s="1" customFormat="1" ht="18" customHeight="1">
      <c r="A72" s="1534"/>
      <c r="B72" s="1578"/>
      <c r="C72" s="1534"/>
      <c r="D72" s="468">
        <v>63</v>
      </c>
      <c r="E72" s="82" t="s">
        <v>188</v>
      </c>
      <c r="F72" s="468"/>
      <c r="G72" s="468"/>
      <c r="H72" s="468"/>
      <c r="I72" s="468"/>
      <c r="J72" s="1538"/>
      <c r="K72" s="94"/>
      <c r="L72" s="468"/>
      <c r="M72" s="1533"/>
      <c r="N72" s="1533"/>
      <c r="O72" s="1533"/>
      <c r="P72" s="1528"/>
      <c r="Q72" s="1530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2"/>
      <c r="BP72" s="32"/>
      <c r="BQ72" s="32"/>
      <c r="BR72" s="32"/>
      <c r="BS72" s="32"/>
      <c r="BT72" s="32"/>
      <c r="BU72" s="32"/>
      <c r="BV72" s="32"/>
      <c r="BW72" s="32"/>
      <c r="BX72" s="32"/>
      <c r="BY72" s="32"/>
      <c r="BZ72" s="32"/>
      <c r="CA72" s="32"/>
      <c r="CB72" s="32"/>
      <c r="CC72" s="32"/>
      <c r="CD72" s="32"/>
      <c r="CE72" s="32"/>
      <c r="CF72" s="32"/>
      <c r="CG72" s="32"/>
      <c r="CH72" s="32"/>
      <c r="CI72" s="32"/>
      <c r="CJ72" s="32"/>
      <c r="CK72" s="32"/>
      <c r="CL72" s="32"/>
      <c r="CM72" s="32"/>
      <c r="CN72" s="32"/>
      <c r="CO72" s="32"/>
      <c r="CP72" s="32"/>
      <c r="CQ72" s="32"/>
      <c r="CR72" s="32"/>
      <c r="CS72" s="32"/>
      <c r="CT72" s="32"/>
      <c r="CU72" s="32"/>
      <c r="CV72" s="32"/>
      <c r="CW72" s="32"/>
      <c r="CX72" s="32"/>
      <c r="CY72" s="32"/>
      <c r="CZ72" s="32"/>
      <c r="DA72" s="32"/>
      <c r="DB72" s="32"/>
      <c r="DC72" s="32"/>
      <c r="DD72" s="32"/>
      <c r="DE72" s="32"/>
      <c r="DF72" s="32"/>
      <c r="DG72" s="32"/>
      <c r="DH72" s="32"/>
      <c r="DI72" s="32"/>
      <c r="DJ72" s="32"/>
      <c r="DK72" s="32"/>
      <c r="DL72" s="32"/>
      <c r="DM72" s="32"/>
      <c r="DN72" s="32"/>
      <c r="DO72" s="32"/>
      <c r="DP72" s="32"/>
      <c r="DQ72" s="32"/>
      <c r="DR72" s="32"/>
      <c r="DS72" s="32"/>
      <c r="DT72" s="32"/>
      <c r="DU72" s="32"/>
      <c r="DV72" s="32"/>
      <c r="DW72" s="32"/>
      <c r="DX72" s="32"/>
      <c r="DY72" s="32"/>
      <c r="DZ72" s="32"/>
      <c r="EA72" s="32"/>
      <c r="EB72" s="32"/>
      <c r="EC72" s="32"/>
      <c r="ED72" s="32"/>
      <c r="EE72" s="32"/>
      <c r="EF72" s="32"/>
      <c r="EG72" s="32"/>
      <c r="EH72" s="32"/>
      <c r="EI72" s="32"/>
      <c r="EJ72" s="32"/>
      <c r="EK72" s="32"/>
      <c r="EL72" s="32"/>
      <c r="EM72" s="32"/>
      <c r="EN72" s="32"/>
      <c r="EO72" s="32"/>
      <c r="EP72" s="32"/>
      <c r="EQ72" s="32"/>
      <c r="ER72" s="32"/>
      <c r="ES72" s="32"/>
      <c r="ET72" s="32"/>
      <c r="EU72" s="32"/>
      <c r="EV72" s="32"/>
      <c r="EW72" s="32"/>
      <c r="EX72" s="32"/>
      <c r="EY72" s="32"/>
      <c r="EZ72" s="32"/>
      <c r="FA72" s="32"/>
      <c r="FB72" s="32"/>
      <c r="FC72" s="32"/>
      <c r="FD72" s="32"/>
      <c r="FE72" s="32"/>
      <c r="FF72" s="32"/>
      <c r="FG72" s="32"/>
      <c r="FH72" s="32"/>
      <c r="FI72" s="32"/>
      <c r="FJ72" s="32"/>
      <c r="FK72" s="32"/>
      <c r="FL72" s="32"/>
      <c r="FM72" s="32"/>
      <c r="FN72" s="32"/>
      <c r="FO72" s="32"/>
      <c r="FP72" s="32"/>
      <c r="FQ72" s="32"/>
      <c r="FR72" s="32"/>
      <c r="FS72" s="32"/>
      <c r="FT72" s="32"/>
      <c r="FU72" s="32"/>
      <c r="FV72" s="32"/>
      <c r="FW72" s="32"/>
      <c r="FX72" s="32"/>
      <c r="FY72" s="32"/>
      <c r="FZ72" s="32"/>
      <c r="GA72" s="32"/>
      <c r="GB72" s="32"/>
      <c r="GC72" s="32"/>
      <c r="GD72" s="32"/>
      <c r="GE72" s="32"/>
      <c r="GF72" s="32"/>
      <c r="GG72" s="32"/>
      <c r="GH72" s="32"/>
      <c r="GI72" s="32"/>
      <c r="GJ72" s="32"/>
      <c r="GK72" s="32"/>
      <c r="GL72" s="32"/>
      <c r="GM72" s="32"/>
      <c r="GN72" s="32"/>
      <c r="GO72" s="32"/>
      <c r="GP72" s="32"/>
      <c r="GQ72" s="32"/>
      <c r="GR72" s="32"/>
      <c r="GS72" s="32"/>
      <c r="GT72" s="32"/>
      <c r="GU72" s="32"/>
      <c r="GV72" s="32"/>
      <c r="GW72" s="32"/>
      <c r="GX72" s="32"/>
      <c r="GY72" s="32"/>
      <c r="GZ72" s="32"/>
      <c r="HA72" s="32"/>
      <c r="HB72" s="32"/>
      <c r="HC72" s="32"/>
      <c r="HD72" s="32"/>
      <c r="HE72" s="32"/>
      <c r="HF72" s="32"/>
      <c r="HG72" s="32"/>
      <c r="HH72" s="32"/>
      <c r="HI72" s="32"/>
      <c r="HJ72" s="32"/>
      <c r="HK72" s="32"/>
      <c r="HL72" s="32"/>
      <c r="HM72" s="32"/>
      <c r="HN72" s="32"/>
      <c r="HO72" s="32"/>
      <c r="HP72" s="32"/>
      <c r="HQ72" s="32"/>
      <c r="HR72" s="32"/>
      <c r="HS72" s="32"/>
      <c r="HT72" s="32"/>
      <c r="HU72" s="32"/>
      <c r="HV72" s="32"/>
      <c r="HW72" s="32"/>
      <c r="HX72" s="32"/>
      <c r="HY72" s="32"/>
      <c r="HZ72" s="32"/>
      <c r="IA72" s="32"/>
      <c r="IB72" s="32"/>
      <c r="IC72" s="32"/>
      <c r="ID72" s="32"/>
      <c r="IE72" s="32"/>
      <c r="IF72" s="32"/>
      <c r="IG72" s="32"/>
      <c r="IH72" s="32"/>
      <c r="II72" s="32"/>
      <c r="IJ72" s="32"/>
      <c r="IK72" s="32"/>
      <c r="IL72" s="32"/>
      <c r="IM72" s="32"/>
      <c r="IN72" s="32"/>
      <c r="IO72" s="32"/>
      <c r="IP72" s="32"/>
      <c r="IQ72" s="32"/>
      <c r="IR72" s="32"/>
    </row>
    <row r="73" spans="1:252" s="1" customFormat="1" ht="18" customHeight="1">
      <c r="A73" s="1534"/>
      <c r="B73" s="1578"/>
      <c r="C73" s="1534"/>
      <c r="D73" s="468">
        <v>64</v>
      </c>
      <c r="E73" s="82" t="s">
        <v>189</v>
      </c>
      <c r="F73" s="468"/>
      <c r="G73" s="468"/>
      <c r="H73" s="468"/>
      <c r="I73" s="468"/>
      <c r="J73" s="1538"/>
      <c r="K73" s="94"/>
      <c r="L73" s="468"/>
      <c r="M73" s="1533"/>
      <c r="N73" s="1533"/>
      <c r="O73" s="1533"/>
      <c r="P73" s="1528"/>
      <c r="Q73" s="1530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2"/>
      <c r="BP73" s="32"/>
      <c r="BQ73" s="32"/>
      <c r="BR73" s="32"/>
      <c r="BS73" s="32"/>
      <c r="BT73" s="32"/>
      <c r="BU73" s="32"/>
      <c r="BV73" s="32"/>
      <c r="BW73" s="32"/>
      <c r="BX73" s="32"/>
      <c r="BY73" s="32"/>
      <c r="BZ73" s="32"/>
      <c r="CA73" s="32"/>
      <c r="CB73" s="32"/>
      <c r="CC73" s="32"/>
      <c r="CD73" s="32"/>
      <c r="CE73" s="32"/>
      <c r="CF73" s="32"/>
      <c r="CG73" s="32"/>
      <c r="CH73" s="32"/>
      <c r="CI73" s="32"/>
      <c r="CJ73" s="32"/>
      <c r="CK73" s="32"/>
      <c r="CL73" s="32"/>
      <c r="CM73" s="32"/>
      <c r="CN73" s="32"/>
      <c r="CO73" s="32"/>
      <c r="CP73" s="32"/>
      <c r="CQ73" s="32"/>
      <c r="CR73" s="32"/>
      <c r="CS73" s="32"/>
      <c r="CT73" s="32"/>
      <c r="CU73" s="32"/>
      <c r="CV73" s="32"/>
      <c r="CW73" s="32"/>
      <c r="CX73" s="32"/>
      <c r="CY73" s="32"/>
      <c r="CZ73" s="32"/>
      <c r="DA73" s="32"/>
      <c r="DB73" s="32"/>
      <c r="DC73" s="32"/>
      <c r="DD73" s="32"/>
      <c r="DE73" s="32"/>
      <c r="DF73" s="32"/>
      <c r="DG73" s="32"/>
      <c r="DH73" s="32"/>
      <c r="DI73" s="32"/>
      <c r="DJ73" s="32"/>
      <c r="DK73" s="32"/>
      <c r="DL73" s="32"/>
      <c r="DM73" s="32"/>
      <c r="DN73" s="32"/>
      <c r="DO73" s="32"/>
      <c r="DP73" s="32"/>
      <c r="DQ73" s="32"/>
      <c r="DR73" s="32"/>
      <c r="DS73" s="32"/>
      <c r="DT73" s="32"/>
      <c r="DU73" s="32"/>
      <c r="DV73" s="32"/>
      <c r="DW73" s="32"/>
      <c r="DX73" s="32"/>
      <c r="DY73" s="32"/>
      <c r="DZ73" s="32"/>
      <c r="EA73" s="32"/>
      <c r="EB73" s="32"/>
      <c r="EC73" s="32"/>
      <c r="ED73" s="32"/>
      <c r="EE73" s="32"/>
      <c r="EF73" s="32"/>
      <c r="EG73" s="32"/>
      <c r="EH73" s="32"/>
      <c r="EI73" s="32"/>
      <c r="EJ73" s="32"/>
      <c r="EK73" s="32"/>
      <c r="EL73" s="32"/>
      <c r="EM73" s="32"/>
      <c r="EN73" s="32"/>
      <c r="EO73" s="32"/>
      <c r="EP73" s="32"/>
      <c r="EQ73" s="32"/>
      <c r="ER73" s="32"/>
      <c r="ES73" s="32"/>
      <c r="ET73" s="32"/>
      <c r="EU73" s="32"/>
      <c r="EV73" s="32"/>
      <c r="EW73" s="32"/>
      <c r="EX73" s="32"/>
      <c r="EY73" s="32"/>
      <c r="EZ73" s="32"/>
      <c r="FA73" s="32"/>
      <c r="FB73" s="32"/>
      <c r="FC73" s="32"/>
      <c r="FD73" s="32"/>
      <c r="FE73" s="32"/>
      <c r="FF73" s="32"/>
      <c r="FG73" s="32"/>
      <c r="FH73" s="32"/>
      <c r="FI73" s="32"/>
      <c r="FJ73" s="32"/>
      <c r="FK73" s="32"/>
      <c r="FL73" s="32"/>
      <c r="FM73" s="32"/>
      <c r="FN73" s="32"/>
      <c r="FO73" s="32"/>
      <c r="FP73" s="32"/>
      <c r="FQ73" s="32"/>
      <c r="FR73" s="32"/>
      <c r="FS73" s="32"/>
      <c r="FT73" s="32"/>
      <c r="FU73" s="32"/>
      <c r="FV73" s="32"/>
      <c r="FW73" s="32"/>
      <c r="FX73" s="32"/>
      <c r="FY73" s="32"/>
      <c r="FZ73" s="32"/>
      <c r="GA73" s="32"/>
      <c r="GB73" s="32"/>
      <c r="GC73" s="32"/>
      <c r="GD73" s="32"/>
      <c r="GE73" s="32"/>
      <c r="GF73" s="32"/>
      <c r="GG73" s="32"/>
      <c r="GH73" s="32"/>
      <c r="GI73" s="32"/>
      <c r="GJ73" s="32"/>
      <c r="GK73" s="32"/>
      <c r="GL73" s="32"/>
      <c r="GM73" s="32"/>
      <c r="GN73" s="32"/>
      <c r="GO73" s="32"/>
      <c r="GP73" s="32"/>
      <c r="GQ73" s="32"/>
      <c r="GR73" s="32"/>
      <c r="GS73" s="32"/>
      <c r="GT73" s="32"/>
      <c r="GU73" s="32"/>
      <c r="GV73" s="32"/>
      <c r="GW73" s="32"/>
      <c r="GX73" s="32"/>
      <c r="GY73" s="32"/>
      <c r="GZ73" s="32"/>
      <c r="HA73" s="32"/>
      <c r="HB73" s="32"/>
      <c r="HC73" s="32"/>
      <c r="HD73" s="32"/>
      <c r="HE73" s="32"/>
      <c r="HF73" s="32"/>
      <c r="HG73" s="32"/>
      <c r="HH73" s="32"/>
      <c r="HI73" s="32"/>
      <c r="HJ73" s="32"/>
      <c r="HK73" s="32"/>
      <c r="HL73" s="32"/>
      <c r="HM73" s="32"/>
      <c r="HN73" s="32"/>
      <c r="HO73" s="32"/>
      <c r="HP73" s="32"/>
      <c r="HQ73" s="32"/>
      <c r="HR73" s="32"/>
      <c r="HS73" s="32"/>
      <c r="HT73" s="32"/>
      <c r="HU73" s="32"/>
      <c r="HV73" s="32"/>
      <c r="HW73" s="32"/>
      <c r="HX73" s="32"/>
      <c r="HY73" s="32"/>
      <c r="HZ73" s="32"/>
      <c r="IA73" s="32"/>
      <c r="IB73" s="32"/>
      <c r="IC73" s="32"/>
      <c r="ID73" s="32"/>
      <c r="IE73" s="32"/>
      <c r="IF73" s="32"/>
      <c r="IG73" s="32"/>
      <c r="IH73" s="32"/>
      <c r="II73" s="32"/>
      <c r="IJ73" s="32"/>
      <c r="IK73" s="32"/>
      <c r="IL73" s="32"/>
      <c r="IM73" s="32"/>
      <c r="IN73" s="32"/>
      <c r="IO73" s="32"/>
      <c r="IP73" s="32"/>
      <c r="IQ73" s="32"/>
      <c r="IR73" s="32"/>
    </row>
    <row r="74" spans="1:252" s="1" customFormat="1" ht="18" customHeight="1">
      <c r="A74" s="1534"/>
      <c r="B74" s="1578"/>
      <c r="C74" s="1534"/>
      <c r="D74" s="468">
        <v>65</v>
      </c>
      <c r="E74" s="82" t="s">
        <v>190</v>
      </c>
      <c r="F74" s="468"/>
      <c r="G74" s="468"/>
      <c r="H74" s="468"/>
      <c r="I74" s="468"/>
      <c r="J74" s="1538"/>
      <c r="K74" s="94"/>
      <c r="L74" s="468"/>
      <c r="M74" s="1533"/>
      <c r="N74" s="1533"/>
      <c r="O74" s="1533"/>
      <c r="P74" s="1528"/>
      <c r="Q74" s="1530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2"/>
      <c r="BP74" s="32"/>
      <c r="BQ74" s="32"/>
      <c r="BR74" s="32"/>
      <c r="BS74" s="32"/>
      <c r="BT74" s="32"/>
      <c r="BU74" s="32"/>
      <c r="BV74" s="32"/>
      <c r="BW74" s="32"/>
      <c r="BX74" s="32"/>
      <c r="BY74" s="32"/>
      <c r="BZ74" s="32"/>
      <c r="CA74" s="32"/>
      <c r="CB74" s="32"/>
      <c r="CC74" s="32"/>
      <c r="CD74" s="32"/>
      <c r="CE74" s="32"/>
      <c r="CF74" s="32"/>
      <c r="CG74" s="32"/>
      <c r="CH74" s="32"/>
      <c r="CI74" s="32"/>
      <c r="CJ74" s="32"/>
      <c r="CK74" s="32"/>
      <c r="CL74" s="32"/>
      <c r="CM74" s="32"/>
      <c r="CN74" s="32"/>
      <c r="CO74" s="32"/>
      <c r="CP74" s="32"/>
      <c r="CQ74" s="32"/>
      <c r="CR74" s="32"/>
      <c r="CS74" s="32"/>
      <c r="CT74" s="32"/>
      <c r="CU74" s="32"/>
      <c r="CV74" s="32"/>
      <c r="CW74" s="32"/>
      <c r="CX74" s="32"/>
      <c r="CY74" s="32"/>
      <c r="CZ74" s="32"/>
      <c r="DA74" s="32"/>
      <c r="DB74" s="32"/>
      <c r="DC74" s="32"/>
      <c r="DD74" s="32"/>
      <c r="DE74" s="32"/>
      <c r="DF74" s="32"/>
      <c r="DG74" s="32"/>
      <c r="DH74" s="32"/>
      <c r="DI74" s="32"/>
      <c r="DJ74" s="32"/>
      <c r="DK74" s="32"/>
      <c r="DL74" s="32"/>
      <c r="DM74" s="32"/>
      <c r="DN74" s="32"/>
      <c r="DO74" s="32"/>
      <c r="DP74" s="32"/>
      <c r="DQ74" s="32"/>
      <c r="DR74" s="32"/>
      <c r="DS74" s="32"/>
      <c r="DT74" s="32"/>
      <c r="DU74" s="32"/>
      <c r="DV74" s="32"/>
      <c r="DW74" s="32"/>
      <c r="DX74" s="32"/>
      <c r="DY74" s="32"/>
      <c r="DZ74" s="32"/>
      <c r="EA74" s="32"/>
      <c r="EB74" s="32"/>
      <c r="EC74" s="32"/>
      <c r="ED74" s="32"/>
      <c r="EE74" s="32"/>
      <c r="EF74" s="32"/>
      <c r="EG74" s="32"/>
      <c r="EH74" s="32"/>
      <c r="EI74" s="32"/>
      <c r="EJ74" s="32"/>
      <c r="EK74" s="32"/>
      <c r="EL74" s="32"/>
      <c r="EM74" s="32"/>
      <c r="EN74" s="32"/>
      <c r="EO74" s="32"/>
      <c r="EP74" s="32"/>
      <c r="EQ74" s="32"/>
      <c r="ER74" s="32"/>
      <c r="ES74" s="32"/>
      <c r="ET74" s="32"/>
      <c r="EU74" s="32"/>
      <c r="EV74" s="32"/>
      <c r="EW74" s="32"/>
      <c r="EX74" s="32"/>
      <c r="EY74" s="32"/>
      <c r="EZ74" s="32"/>
      <c r="FA74" s="32"/>
      <c r="FB74" s="32"/>
      <c r="FC74" s="32"/>
      <c r="FD74" s="32"/>
      <c r="FE74" s="32"/>
      <c r="FF74" s="32"/>
      <c r="FG74" s="32"/>
      <c r="FH74" s="32"/>
      <c r="FI74" s="32"/>
      <c r="FJ74" s="32"/>
      <c r="FK74" s="32"/>
      <c r="FL74" s="32"/>
      <c r="FM74" s="32"/>
      <c r="FN74" s="32"/>
      <c r="FO74" s="32"/>
      <c r="FP74" s="32"/>
      <c r="FQ74" s="32"/>
      <c r="FR74" s="32"/>
      <c r="FS74" s="32"/>
      <c r="FT74" s="32"/>
      <c r="FU74" s="32"/>
      <c r="FV74" s="32"/>
      <c r="FW74" s="32"/>
      <c r="FX74" s="32"/>
      <c r="FY74" s="32"/>
      <c r="FZ74" s="32"/>
      <c r="GA74" s="32"/>
      <c r="GB74" s="32"/>
      <c r="GC74" s="32"/>
      <c r="GD74" s="32"/>
      <c r="GE74" s="32"/>
      <c r="GF74" s="32"/>
      <c r="GG74" s="32"/>
      <c r="GH74" s="32"/>
      <c r="GI74" s="32"/>
      <c r="GJ74" s="32"/>
      <c r="GK74" s="32"/>
      <c r="GL74" s="32"/>
      <c r="GM74" s="32"/>
      <c r="GN74" s="32"/>
      <c r="GO74" s="32"/>
      <c r="GP74" s="32"/>
      <c r="GQ74" s="32"/>
      <c r="GR74" s="32"/>
      <c r="GS74" s="32"/>
      <c r="GT74" s="32"/>
      <c r="GU74" s="32"/>
      <c r="GV74" s="32"/>
      <c r="GW74" s="32"/>
      <c r="GX74" s="32"/>
      <c r="GY74" s="32"/>
      <c r="GZ74" s="32"/>
      <c r="HA74" s="32"/>
      <c r="HB74" s="32"/>
      <c r="HC74" s="32"/>
      <c r="HD74" s="32"/>
      <c r="HE74" s="32"/>
      <c r="HF74" s="32"/>
      <c r="HG74" s="32"/>
      <c r="HH74" s="32"/>
      <c r="HI74" s="32"/>
      <c r="HJ74" s="32"/>
      <c r="HK74" s="32"/>
      <c r="HL74" s="32"/>
      <c r="HM74" s="32"/>
      <c r="HN74" s="32"/>
      <c r="HO74" s="32"/>
      <c r="HP74" s="32"/>
      <c r="HQ74" s="32"/>
      <c r="HR74" s="32"/>
      <c r="HS74" s="32"/>
      <c r="HT74" s="32"/>
      <c r="HU74" s="32"/>
      <c r="HV74" s="32"/>
      <c r="HW74" s="32"/>
      <c r="HX74" s="32"/>
      <c r="HY74" s="32"/>
      <c r="HZ74" s="32"/>
      <c r="IA74" s="32"/>
      <c r="IB74" s="32"/>
      <c r="IC74" s="32"/>
      <c r="ID74" s="32"/>
      <c r="IE74" s="32"/>
      <c r="IF74" s="32"/>
      <c r="IG74" s="32"/>
      <c r="IH74" s="32"/>
      <c r="II74" s="32"/>
      <c r="IJ74" s="32"/>
      <c r="IK74" s="32"/>
      <c r="IL74" s="32"/>
      <c r="IM74" s="32"/>
      <c r="IN74" s="32"/>
      <c r="IO74" s="32"/>
      <c r="IP74" s="32"/>
      <c r="IQ74" s="32"/>
      <c r="IR74" s="32"/>
    </row>
    <row r="75" spans="1:252" s="1" customFormat="1" ht="18" customHeight="1">
      <c r="A75" s="1534"/>
      <c r="B75" s="1578"/>
      <c r="C75" s="1534"/>
      <c r="D75" s="468">
        <v>66</v>
      </c>
      <c r="E75" s="82" t="s">
        <v>191</v>
      </c>
      <c r="F75" s="468"/>
      <c r="G75" s="468"/>
      <c r="H75" s="468"/>
      <c r="I75" s="468"/>
      <c r="J75" s="1538"/>
      <c r="K75" s="94"/>
      <c r="L75" s="468"/>
      <c r="M75" s="1533"/>
      <c r="N75" s="1533"/>
      <c r="O75" s="1533"/>
      <c r="P75" s="1528"/>
      <c r="Q75" s="1530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2"/>
      <c r="BP75" s="32"/>
      <c r="BQ75" s="32"/>
      <c r="BR75" s="32"/>
      <c r="BS75" s="32"/>
      <c r="BT75" s="32"/>
      <c r="BU75" s="32"/>
      <c r="BV75" s="32"/>
      <c r="BW75" s="32"/>
      <c r="BX75" s="32"/>
      <c r="BY75" s="32"/>
      <c r="BZ75" s="32"/>
      <c r="CA75" s="32"/>
      <c r="CB75" s="32"/>
      <c r="CC75" s="32"/>
      <c r="CD75" s="32"/>
      <c r="CE75" s="32"/>
      <c r="CF75" s="32"/>
      <c r="CG75" s="32"/>
      <c r="CH75" s="32"/>
      <c r="CI75" s="32"/>
      <c r="CJ75" s="32"/>
      <c r="CK75" s="32"/>
      <c r="CL75" s="32"/>
      <c r="CM75" s="32"/>
      <c r="CN75" s="32"/>
      <c r="CO75" s="32"/>
      <c r="CP75" s="32"/>
      <c r="CQ75" s="32"/>
      <c r="CR75" s="32"/>
      <c r="CS75" s="32"/>
      <c r="CT75" s="32"/>
      <c r="CU75" s="32"/>
      <c r="CV75" s="32"/>
      <c r="CW75" s="32"/>
      <c r="CX75" s="32"/>
      <c r="CY75" s="32"/>
      <c r="CZ75" s="32"/>
      <c r="DA75" s="32"/>
      <c r="DB75" s="32"/>
      <c r="DC75" s="32"/>
      <c r="DD75" s="32"/>
      <c r="DE75" s="32"/>
      <c r="DF75" s="32"/>
      <c r="DG75" s="32"/>
      <c r="DH75" s="32"/>
      <c r="DI75" s="32"/>
      <c r="DJ75" s="32"/>
      <c r="DK75" s="32"/>
      <c r="DL75" s="32"/>
      <c r="DM75" s="32"/>
      <c r="DN75" s="32"/>
      <c r="DO75" s="32"/>
      <c r="DP75" s="32"/>
      <c r="DQ75" s="32"/>
      <c r="DR75" s="32"/>
      <c r="DS75" s="32"/>
      <c r="DT75" s="32"/>
      <c r="DU75" s="32"/>
      <c r="DV75" s="32"/>
      <c r="DW75" s="32"/>
      <c r="DX75" s="32"/>
      <c r="DY75" s="32"/>
      <c r="DZ75" s="32"/>
      <c r="EA75" s="32"/>
      <c r="EB75" s="32"/>
      <c r="EC75" s="32"/>
      <c r="ED75" s="32"/>
      <c r="EE75" s="32"/>
      <c r="EF75" s="32"/>
      <c r="EG75" s="32"/>
      <c r="EH75" s="32"/>
      <c r="EI75" s="32"/>
      <c r="EJ75" s="32"/>
      <c r="EK75" s="32"/>
      <c r="EL75" s="32"/>
      <c r="EM75" s="32"/>
      <c r="EN75" s="32"/>
      <c r="EO75" s="32"/>
      <c r="EP75" s="32"/>
      <c r="EQ75" s="32"/>
      <c r="ER75" s="32"/>
      <c r="ES75" s="32"/>
      <c r="ET75" s="32"/>
      <c r="EU75" s="32"/>
      <c r="EV75" s="32"/>
      <c r="EW75" s="32"/>
      <c r="EX75" s="32"/>
      <c r="EY75" s="32"/>
      <c r="EZ75" s="32"/>
      <c r="FA75" s="32"/>
      <c r="FB75" s="32"/>
      <c r="FC75" s="32"/>
      <c r="FD75" s="32"/>
      <c r="FE75" s="32"/>
      <c r="FF75" s="32"/>
      <c r="FG75" s="32"/>
      <c r="FH75" s="32"/>
      <c r="FI75" s="32"/>
      <c r="FJ75" s="32"/>
      <c r="FK75" s="32"/>
      <c r="FL75" s="32"/>
      <c r="FM75" s="32"/>
      <c r="FN75" s="32"/>
      <c r="FO75" s="32"/>
      <c r="FP75" s="32"/>
      <c r="FQ75" s="32"/>
      <c r="FR75" s="32"/>
      <c r="FS75" s="32"/>
      <c r="FT75" s="32"/>
      <c r="FU75" s="32"/>
      <c r="FV75" s="32"/>
      <c r="FW75" s="32"/>
      <c r="FX75" s="32"/>
      <c r="FY75" s="32"/>
      <c r="FZ75" s="32"/>
      <c r="GA75" s="32"/>
      <c r="GB75" s="32"/>
      <c r="GC75" s="32"/>
      <c r="GD75" s="32"/>
      <c r="GE75" s="32"/>
      <c r="GF75" s="32"/>
      <c r="GG75" s="32"/>
      <c r="GH75" s="32"/>
      <c r="GI75" s="32"/>
      <c r="GJ75" s="32"/>
      <c r="GK75" s="32"/>
      <c r="GL75" s="32"/>
      <c r="GM75" s="32"/>
      <c r="GN75" s="32"/>
      <c r="GO75" s="32"/>
      <c r="GP75" s="32"/>
      <c r="GQ75" s="32"/>
      <c r="GR75" s="32"/>
      <c r="GS75" s="32"/>
      <c r="GT75" s="32"/>
      <c r="GU75" s="32"/>
      <c r="GV75" s="32"/>
      <c r="GW75" s="32"/>
      <c r="GX75" s="32"/>
      <c r="GY75" s="32"/>
      <c r="GZ75" s="32"/>
      <c r="HA75" s="32"/>
      <c r="HB75" s="32"/>
      <c r="HC75" s="32"/>
      <c r="HD75" s="32"/>
      <c r="HE75" s="32"/>
      <c r="HF75" s="32"/>
      <c r="HG75" s="32"/>
      <c r="HH75" s="32"/>
      <c r="HI75" s="32"/>
      <c r="HJ75" s="32"/>
      <c r="HK75" s="32"/>
      <c r="HL75" s="32"/>
      <c r="HM75" s="32"/>
      <c r="HN75" s="32"/>
      <c r="HO75" s="32"/>
      <c r="HP75" s="32"/>
      <c r="HQ75" s="32"/>
      <c r="HR75" s="32"/>
      <c r="HS75" s="32"/>
      <c r="HT75" s="32"/>
      <c r="HU75" s="32"/>
      <c r="HV75" s="32"/>
      <c r="HW75" s="32"/>
      <c r="HX75" s="32"/>
      <c r="HY75" s="32"/>
      <c r="HZ75" s="32"/>
      <c r="IA75" s="32"/>
      <c r="IB75" s="32"/>
      <c r="IC75" s="32"/>
      <c r="ID75" s="32"/>
      <c r="IE75" s="32"/>
      <c r="IF75" s="32"/>
      <c r="IG75" s="32"/>
      <c r="IH75" s="32"/>
      <c r="II75" s="32"/>
      <c r="IJ75" s="32"/>
      <c r="IK75" s="32"/>
      <c r="IL75" s="32"/>
      <c r="IM75" s="32"/>
      <c r="IN75" s="32"/>
      <c r="IO75" s="32"/>
      <c r="IP75" s="32"/>
      <c r="IQ75" s="32"/>
      <c r="IR75" s="32"/>
    </row>
    <row r="76" spans="1:252" s="1" customFormat="1" ht="18" customHeight="1">
      <c r="A76" s="1555" t="s">
        <v>108</v>
      </c>
      <c r="B76" s="1555"/>
      <c r="C76" s="1555"/>
      <c r="D76" s="1555"/>
      <c r="E76" s="1555"/>
      <c r="F76" s="468">
        <f>SUM(F6:F75)</f>
        <v>26</v>
      </c>
      <c r="G76" s="468">
        <f t="shared" ref="G76:J76" si="3">SUM(G6:G75)</f>
        <v>26</v>
      </c>
      <c r="H76" s="468">
        <f t="shared" si="3"/>
        <v>22</v>
      </c>
      <c r="I76" s="468">
        <f t="shared" si="3"/>
        <v>22</v>
      </c>
      <c r="J76" s="468">
        <f t="shared" si="3"/>
        <v>22</v>
      </c>
      <c r="K76" s="468"/>
      <c r="L76" s="468"/>
      <c r="M76" s="468"/>
      <c r="N76" s="468">
        <f>SUM(N6:N75)</f>
        <v>2634</v>
      </c>
      <c r="O76" s="468">
        <f>SUM(O6:O75)</f>
        <v>140</v>
      </c>
      <c r="P76" s="475">
        <f>SUM(P6:P75)</f>
        <v>1</v>
      </c>
      <c r="Q76" s="475">
        <f>SUM(Q6:Q75)</f>
        <v>1</v>
      </c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2"/>
      <c r="BP76" s="32"/>
      <c r="BQ76" s="32"/>
      <c r="BR76" s="32"/>
      <c r="BS76" s="32"/>
      <c r="BT76" s="32"/>
      <c r="BU76" s="32"/>
      <c r="BV76" s="32"/>
      <c r="BW76" s="32"/>
      <c r="BX76" s="32"/>
      <c r="BY76" s="32"/>
      <c r="BZ76" s="32"/>
      <c r="CA76" s="32"/>
      <c r="CB76" s="32"/>
      <c r="CC76" s="32"/>
      <c r="CD76" s="32"/>
      <c r="CE76" s="32"/>
      <c r="CF76" s="32"/>
      <c r="CG76" s="32"/>
      <c r="CH76" s="32"/>
      <c r="CI76" s="32"/>
      <c r="CJ76" s="32"/>
      <c r="CK76" s="32"/>
      <c r="CL76" s="32"/>
      <c r="CM76" s="32"/>
      <c r="CN76" s="32"/>
      <c r="CO76" s="32"/>
      <c r="CP76" s="32"/>
      <c r="CQ76" s="32"/>
      <c r="CR76" s="32"/>
      <c r="CS76" s="32"/>
      <c r="CT76" s="32"/>
      <c r="CU76" s="32"/>
      <c r="CV76" s="32"/>
      <c r="CW76" s="32"/>
      <c r="CX76" s="32"/>
      <c r="CY76" s="32"/>
      <c r="CZ76" s="32"/>
      <c r="DA76" s="32"/>
      <c r="DB76" s="32"/>
      <c r="DC76" s="32"/>
      <c r="DD76" s="32"/>
      <c r="DE76" s="32"/>
      <c r="DF76" s="32"/>
      <c r="DG76" s="32"/>
      <c r="DH76" s="32"/>
      <c r="DI76" s="32"/>
      <c r="DJ76" s="32"/>
      <c r="DK76" s="32"/>
      <c r="DL76" s="32"/>
      <c r="DM76" s="32"/>
      <c r="DN76" s="32"/>
      <c r="DO76" s="32"/>
      <c r="DP76" s="32"/>
      <c r="DQ76" s="32"/>
      <c r="DR76" s="32"/>
      <c r="DS76" s="32"/>
      <c r="DT76" s="32"/>
      <c r="DU76" s="32"/>
      <c r="DV76" s="32"/>
      <c r="DW76" s="32"/>
      <c r="DX76" s="32"/>
      <c r="DY76" s="32"/>
      <c r="DZ76" s="32"/>
      <c r="EA76" s="32"/>
      <c r="EB76" s="32"/>
      <c r="EC76" s="32"/>
      <c r="ED76" s="32"/>
      <c r="EE76" s="32"/>
      <c r="EF76" s="32"/>
      <c r="EG76" s="32"/>
      <c r="EH76" s="32"/>
      <c r="EI76" s="32"/>
      <c r="EJ76" s="32"/>
      <c r="EK76" s="32"/>
      <c r="EL76" s="32"/>
      <c r="EM76" s="32"/>
      <c r="EN76" s="32"/>
      <c r="EO76" s="32"/>
      <c r="EP76" s="32"/>
      <c r="EQ76" s="32"/>
      <c r="ER76" s="32"/>
      <c r="ES76" s="32"/>
      <c r="ET76" s="32"/>
      <c r="EU76" s="32"/>
      <c r="EV76" s="32"/>
      <c r="EW76" s="32"/>
      <c r="EX76" s="32"/>
      <c r="EY76" s="32"/>
      <c r="EZ76" s="32"/>
      <c r="FA76" s="32"/>
      <c r="FB76" s="32"/>
      <c r="FC76" s="32"/>
      <c r="FD76" s="32"/>
      <c r="FE76" s="32"/>
      <c r="FF76" s="32"/>
      <c r="FG76" s="32"/>
      <c r="FH76" s="32"/>
      <c r="FI76" s="32"/>
      <c r="FJ76" s="32"/>
      <c r="FK76" s="32"/>
      <c r="FL76" s="32"/>
      <c r="FM76" s="32"/>
      <c r="FN76" s="32"/>
      <c r="FO76" s="32"/>
      <c r="FP76" s="32"/>
      <c r="FQ76" s="32"/>
      <c r="FR76" s="32"/>
      <c r="FS76" s="32"/>
      <c r="FT76" s="32"/>
      <c r="FU76" s="32"/>
      <c r="FV76" s="32"/>
      <c r="FW76" s="32"/>
      <c r="FX76" s="32"/>
      <c r="FY76" s="32"/>
      <c r="FZ76" s="32"/>
      <c r="GA76" s="32"/>
      <c r="GB76" s="32"/>
      <c r="GC76" s="32"/>
      <c r="GD76" s="32"/>
      <c r="GE76" s="32"/>
      <c r="GF76" s="32"/>
      <c r="GG76" s="32"/>
      <c r="GH76" s="32"/>
      <c r="GI76" s="32"/>
      <c r="GJ76" s="32"/>
      <c r="GK76" s="32"/>
      <c r="GL76" s="32"/>
      <c r="GM76" s="32"/>
      <c r="GN76" s="32"/>
      <c r="GO76" s="32"/>
      <c r="GP76" s="32"/>
      <c r="GQ76" s="32"/>
      <c r="GR76" s="32"/>
      <c r="GS76" s="32"/>
      <c r="GT76" s="32"/>
      <c r="GU76" s="32"/>
      <c r="GV76" s="32"/>
      <c r="GW76" s="32"/>
      <c r="GX76" s="32"/>
      <c r="GY76" s="32"/>
      <c r="GZ76" s="32"/>
      <c r="HA76" s="32"/>
      <c r="HB76" s="32"/>
      <c r="HC76" s="32"/>
      <c r="HD76" s="32"/>
      <c r="HE76" s="32"/>
      <c r="HF76" s="32"/>
      <c r="HG76" s="32"/>
      <c r="HH76" s="32"/>
      <c r="HI76" s="32"/>
      <c r="HJ76" s="32"/>
      <c r="HK76" s="32"/>
      <c r="HL76" s="32"/>
      <c r="HM76" s="32"/>
      <c r="HN76" s="32"/>
      <c r="HO76" s="32"/>
      <c r="HP76" s="32"/>
      <c r="HQ76" s="32"/>
      <c r="HR76" s="32"/>
      <c r="HS76" s="32"/>
      <c r="HT76" s="32"/>
      <c r="HU76" s="32"/>
      <c r="HV76" s="32"/>
      <c r="HW76" s="32"/>
      <c r="HX76" s="32"/>
      <c r="HY76" s="32"/>
      <c r="HZ76" s="32"/>
      <c r="IA76" s="32"/>
      <c r="IB76" s="32"/>
      <c r="IC76" s="32"/>
      <c r="ID76" s="32"/>
      <c r="IE76" s="32"/>
      <c r="IF76" s="32"/>
      <c r="IG76" s="32"/>
      <c r="IH76" s="32"/>
      <c r="II76" s="32"/>
      <c r="IJ76" s="32"/>
      <c r="IK76" s="32"/>
      <c r="IL76" s="32"/>
      <c r="IM76" s="32"/>
      <c r="IN76" s="32"/>
      <c r="IO76" s="32"/>
      <c r="IP76" s="32"/>
      <c r="IQ76" s="32"/>
      <c r="IR76" s="32"/>
    </row>
  </sheetData>
  <mergeCells count="48">
    <mergeCell ref="A1:Q1"/>
    <mergeCell ref="A2:Q2"/>
    <mergeCell ref="F3:G3"/>
    <mergeCell ref="H3:I3"/>
    <mergeCell ref="J3:K3"/>
    <mergeCell ref="L3:M3"/>
    <mergeCell ref="D3:D5"/>
    <mergeCell ref="E3:E5"/>
    <mergeCell ref="N3:N5"/>
    <mergeCell ref="P3:P5"/>
    <mergeCell ref="A3:C5"/>
    <mergeCell ref="A76:E76"/>
    <mergeCell ref="A6:A14"/>
    <mergeCell ref="A15:A42"/>
    <mergeCell ref="A43:A75"/>
    <mergeCell ref="B6:B14"/>
    <mergeCell ref="B15:B39"/>
    <mergeCell ref="B40:B42"/>
    <mergeCell ref="B43:B75"/>
    <mergeCell ref="C6:C12"/>
    <mergeCell ref="C13:C14"/>
    <mergeCell ref="C15:C16"/>
    <mergeCell ref="C17:C31"/>
    <mergeCell ref="C32:C39"/>
    <mergeCell ref="C40:C42"/>
    <mergeCell ref="C43:C47"/>
    <mergeCell ref="C48:C75"/>
    <mergeCell ref="I40:I42"/>
    <mergeCell ref="J40:J42"/>
    <mergeCell ref="J43:J75"/>
    <mergeCell ref="L4:L5"/>
    <mergeCell ref="M4:M5"/>
    <mergeCell ref="M43:M75"/>
    <mergeCell ref="N40:N42"/>
    <mergeCell ref="N43:N75"/>
    <mergeCell ref="O3:O5"/>
    <mergeCell ref="O40:O42"/>
    <mergeCell ref="O43:O75"/>
    <mergeCell ref="P40:P42"/>
    <mergeCell ref="P43:P75"/>
    <mergeCell ref="Q3:Q5"/>
    <mergeCell ref="Q6:Q14"/>
    <mergeCell ref="Q15:Q75"/>
    <mergeCell ref="P6:P12"/>
    <mergeCell ref="P13:P14"/>
    <mergeCell ref="P15:P16"/>
    <mergeCell ref="P17:P31"/>
    <mergeCell ref="P32:P39"/>
  </mergeCells>
  <phoneticPr fontId="64" type="noConversion"/>
  <pageMargins left="0.39370078740157499" right="0.39370078740157499" top="0.98425196850393704" bottom="0.98425196850393704" header="0.511811023622047" footer="0.511811023622047"/>
  <pageSetup paperSize="9" orientation="portrait"/>
  <headerFooter scaleWithDoc="0" alignWithMargins="0">
    <oddFooter>&amp;C&amp;10第 &amp;P 页，共 &amp;N 页&amp;R&amp;10&amp;A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zoomScale="120" zoomScaleNormal="120" workbookViewId="0">
      <selection activeCell="D6" sqref="D6"/>
    </sheetView>
  </sheetViews>
  <sheetFormatPr defaultColWidth="9" defaultRowHeight="13.5"/>
  <cols>
    <col min="1" max="1" width="2.25" style="370" customWidth="1"/>
    <col min="2" max="2" width="2.875" style="370" customWidth="1"/>
    <col min="3" max="3" width="2.625" style="370" customWidth="1"/>
    <col min="4" max="4" width="3.125" style="370" customWidth="1"/>
    <col min="5" max="5" width="18.125" style="370" customWidth="1"/>
    <col min="6" max="17" width="5.625" style="370" customWidth="1"/>
    <col min="18" max="16384" width="9" style="370"/>
  </cols>
  <sheetData>
    <row r="1" spans="1:17" ht="20.25" customHeight="1">
      <c r="A1" s="1558" t="s">
        <v>500</v>
      </c>
      <c r="B1" s="1558"/>
      <c r="C1" s="1558"/>
      <c r="D1" s="1558"/>
      <c r="E1" s="1558"/>
      <c r="F1" s="1558"/>
      <c r="G1" s="1558"/>
      <c r="H1" s="1558"/>
      <c r="I1" s="1558"/>
      <c r="J1" s="1558"/>
      <c r="K1" s="1558"/>
      <c r="L1" s="1558"/>
      <c r="M1" s="1558"/>
      <c r="N1" s="1558"/>
      <c r="O1" s="1558"/>
      <c r="P1" s="1558"/>
      <c r="Q1" s="1558"/>
    </row>
    <row r="2" spans="1:17" ht="15" customHeight="1">
      <c r="A2" s="1559" t="s">
        <v>1098</v>
      </c>
      <c r="B2" s="1559"/>
      <c r="C2" s="1559"/>
      <c r="D2" s="1559"/>
      <c r="E2" s="1559"/>
      <c r="F2" s="1559"/>
      <c r="G2" s="1559"/>
      <c r="H2" s="1559"/>
      <c r="I2" s="1559"/>
      <c r="J2" s="1559"/>
      <c r="K2" s="1559"/>
      <c r="L2" s="1559"/>
      <c r="M2" s="1559"/>
      <c r="N2" s="1559"/>
      <c r="O2" s="1559"/>
      <c r="P2" s="1559"/>
      <c r="Q2" s="1559"/>
    </row>
    <row r="3" spans="1:17" ht="15" customHeight="1">
      <c r="A3" s="1556" t="s">
        <v>1</v>
      </c>
      <c r="B3" s="1556"/>
      <c r="C3" s="1556"/>
      <c r="D3" s="1556" t="s">
        <v>2</v>
      </c>
      <c r="E3" s="1556" t="s">
        <v>3</v>
      </c>
      <c r="F3" s="1556" t="s">
        <v>4</v>
      </c>
      <c r="G3" s="1556"/>
      <c r="H3" s="1556" t="s">
        <v>5</v>
      </c>
      <c r="I3" s="1556"/>
      <c r="J3" s="1556" t="s">
        <v>6</v>
      </c>
      <c r="K3" s="1556"/>
      <c r="L3" s="1556" t="s">
        <v>109</v>
      </c>
      <c r="M3" s="1556"/>
      <c r="N3" s="1556" t="s">
        <v>8</v>
      </c>
      <c r="O3" s="1556" t="s">
        <v>9</v>
      </c>
      <c r="P3" s="1556" t="s">
        <v>10</v>
      </c>
      <c r="Q3" s="1556" t="s">
        <v>11</v>
      </c>
    </row>
    <row r="4" spans="1:17" ht="15" customHeight="1">
      <c r="A4" s="1556"/>
      <c r="B4" s="1556"/>
      <c r="C4" s="1556"/>
      <c r="D4" s="1556"/>
      <c r="E4" s="1556"/>
      <c r="F4" s="470">
        <v>1</v>
      </c>
      <c r="G4" s="470">
        <v>2</v>
      </c>
      <c r="H4" s="470">
        <v>3</v>
      </c>
      <c r="I4" s="470">
        <v>4</v>
      </c>
      <c r="J4" s="470">
        <v>5</v>
      </c>
      <c r="K4" s="470">
        <v>6</v>
      </c>
      <c r="L4" s="1556" t="s">
        <v>12</v>
      </c>
      <c r="M4" s="1556" t="s">
        <v>13</v>
      </c>
      <c r="N4" s="1556"/>
      <c r="O4" s="1556"/>
      <c r="P4" s="1556"/>
      <c r="Q4" s="1556"/>
    </row>
    <row r="5" spans="1:17">
      <c r="A5" s="1556"/>
      <c r="B5" s="1556"/>
      <c r="C5" s="1556"/>
      <c r="D5" s="1556"/>
      <c r="E5" s="1556"/>
      <c r="F5" s="470" t="s">
        <v>110</v>
      </c>
      <c r="G5" s="470" t="s">
        <v>110</v>
      </c>
      <c r="H5" s="470" t="s">
        <v>110</v>
      </c>
      <c r="I5" s="470" t="s">
        <v>110</v>
      </c>
      <c r="J5" s="470" t="s">
        <v>110</v>
      </c>
      <c r="K5" s="470" t="s">
        <v>111</v>
      </c>
      <c r="L5" s="1556"/>
      <c r="M5" s="1556"/>
      <c r="N5" s="1556"/>
      <c r="O5" s="1556"/>
      <c r="P5" s="1556"/>
      <c r="Q5" s="1556"/>
    </row>
    <row r="6" spans="1:17" ht="15" customHeight="1">
      <c r="A6" s="1556" t="s">
        <v>16</v>
      </c>
      <c r="B6" s="1556" t="s">
        <v>17</v>
      </c>
      <c r="C6" s="1556" t="s">
        <v>196</v>
      </c>
      <c r="D6" s="470">
        <v>1</v>
      </c>
      <c r="E6" s="365" t="s">
        <v>19</v>
      </c>
      <c r="F6" s="470">
        <v>2</v>
      </c>
      <c r="G6" s="470">
        <v>2</v>
      </c>
      <c r="H6" s="470"/>
      <c r="I6" s="470"/>
      <c r="J6" s="470"/>
      <c r="K6" s="470"/>
      <c r="L6" s="470" t="s">
        <v>197</v>
      </c>
      <c r="M6" s="470"/>
      <c r="N6" s="470">
        <v>64</v>
      </c>
      <c r="O6" s="470">
        <v>4</v>
      </c>
      <c r="P6" s="1557">
        <v>0.106</v>
      </c>
      <c r="Q6" s="1557">
        <v>0.13059999999999999</v>
      </c>
    </row>
    <row r="7" spans="1:17" ht="15" customHeight="1">
      <c r="A7" s="1556"/>
      <c r="B7" s="1556"/>
      <c r="C7" s="1556"/>
      <c r="D7" s="470">
        <v>2</v>
      </c>
      <c r="E7" s="365" t="s">
        <v>20</v>
      </c>
      <c r="F7" s="470"/>
      <c r="G7" s="470"/>
      <c r="H7" s="470">
        <v>2</v>
      </c>
      <c r="I7" s="470">
        <v>2</v>
      </c>
      <c r="J7" s="470"/>
      <c r="K7" s="470"/>
      <c r="L7" s="470" t="s">
        <v>197</v>
      </c>
      <c r="M7" s="470"/>
      <c r="N7" s="470">
        <v>64</v>
      </c>
      <c r="O7" s="470">
        <v>4</v>
      </c>
      <c r="P7" s="1557"/>
      <c r="Q7" s="1557"/>
    </row>
    <row r="8" spans="1:17" ht="15" customHeight="1">
      <c r="A8" s="1556"/>
      <c r="B8" s="1556"/>
      <c r="C8" s="1556"/>
      <c r="D8" s="470">
        <v>3</v>
      </c>
      <c r="E8" s="365" t="s">
        <v>21</v>
      </c>
      <c r="F8" s="470">
        <v>2</v>
      </c>
      <c r="G8" s="470">
        <v>2</v>
      </c>
      <c r="H8" s="470"/>
      <c r="I8" s="470"/>
      <c r="J8" s="470"/>
      <c r="K8" s="470"/>
      <c r="L8" s="470" t="s">
        <v>197</v>
      </c>
      <c r="M8" s="470"/>
      <c r="N8" s="470">
        <v>64</v>
      </c>
      <c r="O8" s="470">
        <v>4</v>
      </c>
      <c r="P8" s="1557"/>
      <c r="Q8" s="1557"/>
    </row>
    <row r="9" spans="1:17" ht="15" customHeight="1">
      <c r="A9" s="1556"/>
      <c r="B9" s="1556"/>
      <c r="C9" s="1556"/>
      <c r="D9" s="470">
        <v>4</v>
      </c>
      <c r="E9" s="365" t="s">
        <v>22</v>
      </c>
      <c r="F9" s="470"/>
      <c r="G9" s="470"/>
      <c r="H9" s="470"/>
      <c r="I9" s="470"/>
      <c r="J9" s="470">
        <v>2</v>
      </c>
      <c r="K9" s="470"/>
      <c r="L9" s="470" t="s">
        <v>197</v>
      </c>
      <c r="M9" s="470"/>
      <c r="N9" s="470">
        <v>32</v>
      </c>
      <c r="O9" s="470">
        <v>2</v>
      </c>
      <c r="P9" s="1557"/>
      <c r="Q9" s="1557"/>
    </row>
    <row r="10" spans="1:17" ht="15" customHeight="1">
      <c r="A10" s="1556"/>
      <c r="B10" s="1556"/>
      <c r="C10" s="1556"/>
      <c r="D10" s="470">
        <v>5</v>
      </c>
      <c r="E10" s="365" t="s">
        <v>24</v>
      </c>
      <c r="F10" s="470" t="s">
        <v>25</v>
      </c>
      <c r="G10" s="470" t="s">
        <v>25</v>
      </c>
      <c r="H10" s="470" t="s">
        <v>25</v>
      </c>
      <c r="I10" s="470" t="s">
        <v>25</v>
      </c>
      <c r="J10" s="470" t="s">
        <v>25</v>
      </c>
      <c r="K10" s="470"/>
      <c r="L10" s="470"/>
      <c r="M10" s="470" t="s">
        <v>197</v>
      </c>
      <c r="N10" s="470">
        <v>20</v>
      </c>
      <c r="O10" s="470">
        <v>1</v>
      </c>
      <c r="P10" s="1557"/>
      <c r="Q10" s="1557"/>
    </row>
    <row r="11" spans="1:17" ht="15" customHeight="1">
      <c r="A11" s="1556"/>
      <c r="B11" s="1556"/>
      <c r="C11" s="1556"/>
      <c r="D11" s="470">
        <v>6</v>
      </c>
      <c r="E11" s="365" t="s">
        <v>27</v>
      </c>
      <c r="F11" s="470" t="s">
        <v>28</v>
      </c>
      <c r="G11" s="470" t="s">
        <v>28</v>
      </c>
      <c r="H11" s="470" t="s">
        <v>28</v>
      </c>
      <c r="I11" s="470" t="s">
        <v>28</v>
      </c>
      <c r="J11" s="470"/>
      <c r="K11" s="470"/>
      <c r="L11" s="470"/>
      <c r="M11" s="470" t="s">
        <v>197</v>
      </c>
      <c r="N11" s="470">
        <v>24</v>
      </c>
      <c r="O11" s="470">
        <v>1</v>
      </c>
      <c r="P11" s="1557"/>
      <c r="Q11" s="1557"/>
    </row>
    <row r="12" spans="1:17" ht="15" customHeight="1">
      <c r="A12" s="1556"/>
      <c r="B12" s="1556"/>
      <c r="C12" s="1556"/>
      <c r="D12" s="470">
        <v>7</v>
      </c>
      <c r="E12" s="365" t="s">
        <v>29</v>
      </c>
      <c r="F12" s="470" t="s">
        <v>30</v>
      </c>
      <c r="G12" s="470"/>
      <c r="H12" s="470"/>
      <c r="I12" s="470"/>
      <c r="J12" s="470" t="s">
        <v>25</v>
      </c>
      <c r="K12" s="470"/>
      <c r="L12" s="470"/>
      <c r="M12" s="470" t="s">
        <v>197</v>
      </c>
      <c r="N12" s="470">
        <v>12</v>
      </c>
      <c r="O12" s="470">
        <v>1</v>
      </c>
      <c r="P12" s="1557"/>
      <c r="Q12" s="1557"/>
    </row>
    <row r="13" spans="1:17" ht="15" customHeight="1">
      <c r="A13" s="1556"/>
      <c r="B13" s="1556"/>
      <c r="C13" s="1556" t="s">
        <v>332</v>
      </c>
      <c r="D13" s="470">
        <v>8</v>
      </c>
      <c r="E13" s="365" t="s">
        <v>501</v>
      </c>
      <c r="F13" s="470">
        <v>2</v>
      </c>
      <c r="G13" s="470"/>
      <c r="H13" s="470"/>
      <c r="I13" s="470"/>
      <c r="J13" s="470"/>
      <c r="K13" s="470"/>
      <c r="L13" s="470" t="s">
        <v>197</v>
      </c>
      <c r="M13" s="470"/>
      <c r="N13" s="470">
        <v>32</v>
      </c>
      <c r="O13" s="470">
        <v>2</v>
      </c>
      <c r="P13" s="1557">
        <v>2.4E-2</v>
      </c>
      <c r="Q13" s="1557"/>
    </row>
    <row r="14" spans="1:17" ht="15" customHeight="1">
      <c r="A14" s="1556"/>
      <c r="B14" s="1556"/>
      <c r="C14" s="1556"/>
      <c r="D14" s="470">
        <v>9</v>
      </c>
      <c r="E14" s="365" t="s">
        <v>502</v>
      </c>
      <c r="F14" s="470"/>
      <c r="G14" s="470">
        <v>2</v>
      </c>
      <c r="H14" s="470"/>
      <c r="I14" s="470"/>
      <c r="J14" s="470"/>
      <c r="K14" s="470"/>
      <c r="L14" s="470" t="s">
        <v>197</v>
      </c>
      <c r="M14" s="470"/>
      <c r="N14" s="470">
        <v>32</v>
      </c>
      <c r="O14" s="470">
        <v>2</v>
      </c>
      <c r="P14" s="1557"/>
      <c r="Q14" s="1557"/>
    </row>
    <row r="15" spans="1:17" ht="15" customHeight="1">
      <c r="A15" s="1556" t="s">
        <v>43</v>
      </c>
      <c r="B15" s="1556" t="s">
        <v>17</v>
      </c>
      <c r="C15" s="1556" t="s">
        <v>196</v>
      </c>
      <c r="D15" s="470">
        <v>10</v>
      </c>
      <c r="E15" s="365" t="s">
        <v>45</v>
      </c>
      <c r="F15" s="470">
        <v>2</v>
      </c>
      <c r="G15" s="470">
        <v>2</v>
      </c>
      <c r="H15" s="470">
        <v>2</v>
      </c>
      <c r="I15" s="470">
        <v>2</v>
      </c>
      <c r="J15" s="470"/>
      <c r="K15" s="470"/>
      <c r="L15" s="470"/>
      <c r="M15" s="470" t="s">
        <v>197</v>
      </c>
      <c r="N15" s="470">
        <v>128</v>
      </c>
      <c r="O15" s="470">
        <v>8</v>
      </c>
      <c r="P15" s="1557">
        <v>7.2999999999999995E-2</v>
      </c>
      <c r="Q15" s="1557">
        <v>0.86939999999999995</v>
      </c>
    </row>
    <row r="16" spans="1:17" ht="15" customHeight="1">
      <c r="A16" s="1556"/>
      <c r="B16" s="1556"/>
      <c r="C16" s="1556"/>
      <c r="D16" s="470">
        <v>11</v>
      </c>
      <c r="E16" s="365" t="s">
        <v>46</v>
      </c>
      <c r="F16" s="470">
        <v>2</v>
      </c>
      <c r="G16" s="470">
        <v>2</v>
      </c>
      <c r="H16" s="470"/>
      <c r="I16" s="470"/>
      <c r="J16" s="470"/>
      <c r="K16" s="470"/>
      <c r="L16" s="470"/>
      <c r="M16" s="470" t="s">
        <v>197</v>
      </c>
      <c r="N16" s="470">
        <v>64</v>
      </c>
      <c r="O16" s="470">
        <v>4</v>
      </c>
      <c r="P16" s="1557"/>
      <c r="Q16" s="1557"/>
    </row>
    <row r="17" spans="1:17" ht="15" customHeight="1">
      <c r="A17" s="1556"/>
      <c r="B17" s="1556"/>
      <c r="C17" s="1556" t="s">
        <v>198</v>
      </c>
      <c r="D17" s="470">
        <v>12</v>
      </c>
      <c r="E17" s="365" t="s">
        <v>503</v>
      </c>
      <c r="F17" s="470">
        <v>8</v>
      </c>
      <c r="G17" s="470"/>
      <c r="H17" s="470"/>
      <c r="I17" s="470"/>
      <c r="J17" s="470"/>
      <c r="K17" s="470"/>
      <c r="L17" s="470" t="s">
        <v>197</v>
      </c>
      <c r="M17" s="470"/>
      <c r="N17" s="470">
        <v>128</v>
      </c>
      <c r="O17" s="470">
        <v>8</v>
      </c>
      <c r="P17" s="1557">
        <v>0.41299999999999998</v>
      </c>
      <c r="Q17" s="1557"/>
    </row>
    <row r="18" spans="1:17" ht="15" customHeight="1">
      <c r="A18" s="1556"/>
      <c r="B18" s="1556"/>
      <c r="C18" s="1556"/>
      <c r="D18" s="470">
        <v>13</v>
      </c>
      <c r="E18" s="365" t="s">
        <v>504</v>
      </c>
      <c r="F18" s="470">
        <v>8</v>
      </c>
      <c r="G18" s="470"/>
      <c r="H18" s="470"/>
      <c r="I18" s="470"/>
      <c r="J18" s="470"/>
      <c r="K18" s="470"/>
      <c r="L18" s="470" t="s">
        <v>197</v>
      </c>
      <c r="M18" s="470"/>
      <c r="N18" s="470">
        <v>128</v>
      </c>
      <c r="O18" s="470">
        <v>8</v>
      </c>
      <c r="P18" s="1557"/>
      <c r="Q18" s="1557"/>
    </row>
    <row r="19" spans="1:17" ht="15" customHeight="1">
      <c r="A19" s="1556"/>
      <c r="B19" s="1556"/>
      <c r="C19" s="1556"/>
      <c r="D19" s="470">
        <v>14</v>
      </c>
      <c r="E19" s="365" t="s">
        <v>505</v>
      </c>
      <c r="F19" s="470"/>
      <c r="G19" s="470">
        <v>4</v>
      </c>
      <c r="H19" s="470"/>
      <c r="I19" s="470"/>
      <c r="J19" s="470"/>
      <c r="K19" s="470"/>
      <c r="L19" s="470" t="s">
        <v>197</v>
      </c>
      <c r="M19" s="470"/>
      <c r="N19" s="470">
        <v>64</v>
      </c>
      <c r="O19" s="470">
        <v>4</v>
      </c>
      <c r="P19" s="1557"/>
      <c r="Q19" s="1557"/>
    </row>
    <row r="20" spans="1:17" ht="15" customHeight="1">
      <c r="A20" s="1556"/>
      <c r="B20" s="1556"/>
      <c r="C20" s="1556"/>
      <c r="D20" s="470">
        <v>15</v>
      </c>
      <c r="E20" s="365" t="s">
        <v>506</v>
      </c>
      <c r="F20" s="470"/>
      <c r="G20" s="470">
        <v>8</v>
      </c>
      <c r="H20" s="470"/>
      <c r="I20" s="470"/>
      <c r="J20" s="470"/>
      <c r="K20" s="470"/>
      <c r="L20" s="470" t="s">
        <v>197</v>
      </c>
      <c r="M20" s="470"/>
      <c r="N20" s="470">
        <v>128</v>
      </c>
      <c r="O20" s="470">
        <v>8</v>
      </c>
      <c r="P20" s="1557"/>
      <c r="Q20" s="1557"/>
    </row>
    <row r="21" spans="1:17" ht="15" customHeight="1">
      <c r="A21" s="1556"/>
      <c r="B21" s="1556"/>
      <c r="C21" s="1556"/>
      <c r="D21" s="470">
        <v>16</v>
      </c>
      <c r="E21" s="365" t="s">
        <v>507</v>
      </c>
      <c r="F21" s="470"/>
      <c r="G21" s="470">
        <v>4</v>
      </c>
      <c r="H21" s="470"/>
      <c r="I21" s="470"/>
      <c r="J21" s="470"/>
      <c r="K21" s="470"/>
      <c r="L21" s="470" t="s">
        <v>197</v>
      </c>
      <c r="M21" s="470"/>
      <c r="N21" s="470">
        <v>64</v>
      </c>
      <c r="O21" s="470">
        <v>4</v>
      </c>
      <c r="P21" s="1557"/>
      <c r="Q21" s="1557"/>
    </row>
    <row r="22" spans="1:17" ht="15" customHeight="1">
      <c r="A22" s="1556"/>
      <c r="B22" s="1556"/>
      <c r="C22" s="1556"/>
      <c r="D22" s="470">
        <v>17</v>
      </c>
      <c r="E22" s="365" t="s">
        <v>508</v>
      </c>
      <c r="F22" s="470"/>
      <c r="G22" s="470"/>
      <c r="H22" s="470">
        <v>4</v>
      </c>
      <c r="I22" s="470"/>
      <c r="J22" s="470"/>
      <c r="K22" s="470"/>
      <c r="L22" s="470" t="s">
        <v>197</v>
      </c>
      <c r="M22" s="470"/>
      <c r="N22" s="470">
        <v>64</v>
      </c>
      <c r="O22" s="470">
        <v>4</v>
      </c>
      <c r="P22" s="1557"/>
      <c r="Q22" s="1557"/>
    </row>
    <row r="23" spans="1:17" ht="15" customHeight="1">
      <c r="A23" s="1556"/>
      <c r="B23" s="1556"/>
      <c r="C23" s="1556"/>
      <c r="D23" s="470">
        <v>18</v>
      </c>
      <c r="E23" s="365" t="s">
        <v>509</v>
      </c>
      <c r="F23" s="470"/>
      <c r="G23" s="470"/>
      <c r="H23" s="470">
        <v>2</v>
      </c>
      <c r="I23" s="470"/>
      <c r="J23" s="470"/>
      <c r="K23" s="470"/>
      <c r="L23" s="470" t="s">
        <v>197</v>
      </c>
      <c r="M23" s="470"/>
      <c r="N23" s="470">
        <v>32</v>
      </c>
      <c r="O23" s="470">
        <v>2</v>
      </c>
      <c r="P23" s="1557"/>
      <c r="Q23" s="1557"/>
    </row>
    <row r="24" spans="1:17" ht="15" customHeight="1">
      <c r="A24" s="1556"/>
      <c r="B24" s="1556"/>
      <c r="C24" s="1556"/>
      <c r="D24" s="470">
        <v>19</v>
      </c>
      <c r="E24" s="365" t="s">
        <v>519</v>
      </c>
      <c r="F24" s="470"/>
      <c r="G24" s="470"/>
      <c r="H24" s="470">
        <v>4</v>
      </c>
      <c r="I24" s="470"/>
      <c r="J24" s="470"/>
      <c r="K24" s="470"/>
      <c r="L24" s="470" t="s">
        <v>197</v>
      </c>
      <c r="M24" s="470"/>
      <c r="N24" s="470">
        <v>64</v>
      </c>
      <c r="O24" s="470">
        <v>4</v>
      </c>
      <c r="P24" s="1557"/>
      <c r="Q24" s="1557"/>
    </row>
    <row r="25" spans="1:17" ht="15" customHeight="1">
      <c r="A25" s="1556"/>
      <c r="B25" s="1556"/>
      <c r="C25" s="1556"/>
      <c r="D25" s="470">
        <v>20</v>
      </c>
      <c r="E25" s="365" t="s">
        <v>510</v>
      </c>
      <c r="F25" s="470"/>
      <c r="G25" s="470"/>
      <c r="H25" s="470">
        <v>4</v>
      </c>
      <c r="I25" s="470"/>
      <c r="J25" s="470"/>
      <c r="K25" s="470"/>
      <c r="L25" s="470" t="s">
        <v>197</v>
      </c>
      <c r="M25" s="470"/>
      <c r="N25" s="470">
        <v>64</v>
      </c>
      <c r="O25" s="470">
        <v>4</v>
      </c>
      <c r="P25" s="1557"/>
      <c r="Q25" s="1557"/>
    </row>
    <row r="26" spans="1:17" ht="15" customHeight="1">
      <c r="A26" s="1556"/>
      <c r="B26" s="1556"/>
      <c r="C26" s="1556"/>
      <c r="D26" s="470">
        <v>21</v>
      </c>
      <c r="E26" s="365" t="s">
        <v>511</v>
      </c>
      <c r="F26" s="470"/>
      <c r="G26" s="470"/>
      <c r="H26" s="470"/>
      <c r="I26" s="470">
        <v>4</v>
      </c>
      <c r="J26" s="470"/>
      <c r="K26" s="470"/>
      <c r="L26" s="470" t="s">
        <v>197</v>
      </c>
      <c r="M26" s="470"/>
      <c r="N26" s="470">
        <v>64</v>
      </c>
      <c r="O26" s="470">
        <v>4</v>
      </c>
      <c r="P26" s="1557"/>
      <c r="Q26" s="1557"/>
    </row>
    <row r="27" spans="1:17" ht="15" customHeight="1">
      <c r="A27" s="1556"/>
      <c r="B27" s="1556"/>
      <c r="C27" s="1556"/>
      <c r="D27" s="470">
        <v>22</v>
      </c>
      <c r="E27" s="365" t="s">
        <v>512</v>
      </c>
      <c r="F27" s="470"/>
      <c r="G27" s="470"/>
      <c r="H27" s="470">
        <v>2</v>
      </c>
      <c r="I27" s="470"/>
      <c r="J27" s="470"/>
      <c r="K27" s="470"/>
      <c r="L27" s="470" t="s">
        <v>197</v>
      </c>
      <c r="M27" s="470"/>
      <c r="N27" s="470">
        <v>32</v>
      </c>
      <c r="O27" s="470">
        <v>2</v>
      </c>
      <c r="P27" s="1557"/>
      <c r="Q27" s="1557"/>
    </row>
    <row r="28" spans="1:17" ht="15" customHeight="1">
      <c r="A28" s="1556"/>
      <c r="B28" s="1556"/>
      <c r="C28" s="1556"/>
      <c r="D28" s="470">
        <v>23</v>
      </c>
      <c r="E28" s="365" t="s">
        <v>513</v>
      </c>
      <c r="F28" s="470"/>
      <c r="G28" s="470"/>
      <c r="H28" s="470">
        <v>2</v>
      </c>
      <c r="I28" s="470">
        <v>4</v>
      </c>
      <c r="J28" s="470"/>
      <c r="K28" s="470"/>
      <c r="L28" s="470" t="s">
        <v>197</v>
      </c>
      <c r="M28" s="470"/>
      <c r="N28" s="470">
        <v>96</v>
      </c>
      <c r="O28" s="470">
        <v>6</v>
      </c>
      <c r="P28" s="1557"/>
      <c r="Q28" s="1557"/>
    </row>
    <row r="29" spans="1:17" ht="15" customHeight="1">
      <c r="A29" s="1556"/>
      <c r="B29" s="1556"/>
      <c r="C29" s="1556"/>
      <c r="D29" s="470">
        <v>24</v>
      </c>
      <c r="E29" s="365" t="s">
        <v>514</v>
      </c>
      <c r="F29" s="470"/>
      <c r="G29" s="470"/>
      <c r="H29" s="470"/>
      <c r="I29" s="470">
        <v>6</v>
      </c>
      <c r="J29" s="470"/>
      <c r="K29" s="470"/>
      <c r="L29" s="470" t="s">
        <v>197</v>
      </c>
      <c r="M29" s="470"/>
      <c r="N29" s="470">
        <v>96</v>
      </c>
      <c r="O29" s="470">
        <v>6</v>
      </c>
      <c r="P29" s="1557"/>
      <c r="Q29" s="1557"/>
    </row>
    <row r="30" spans="1:17" ht="15" customHeight="1">
      <c r="A30" s="1556"/>
      <c r="B30" s="1556"/>
      <c r="C30" s="1556"/>
      <c r="D30" s="470">
        <v>25</v>
      </c>
      <c r="E30" s="365" t="s">
        <v>515</v>
      </c>
      <c r="F30" s="470"/>
      <c r="G30" s="470"/>
      <c r="H30" s="470"/>
      <c r="I30" s="470">
        <v>4</v>
      </c>
      <c r="J30" s="470"/>
      <c r="K30" s="470"/>
      <c r="L30" s="470" t="s">
        <v>197</v>
      </c>
      <c r="M30" s="470"/>
      <c r="N30" s="470">
        <v>64</v>
      </c>
      <c r="O30" s="470">
        <v>4</v>
      </c>
      <c r="P30" s="1557"/>
      <c r="Q30" s="1557"/>
    </row>
    <row r="31" spans="1:17" ht="15" customHeight="1">
      <c r="A31" s="1556"/>
      <c r="B31" s="1556"/>
      <c r="C31" s="1556" t="s">
        <v>352</v>
      </c>
      <c r="D31" s="470">
        <v>26</v>
      </c>
      <c r="E31" s="365" t="s">
        <v>59</v>
      </c>
      <c r="F31" s="470" t="s">
        <v>60</v>
      </c>
      <c r="G31" s="470"/>
      <c r="H31" s="470"/>
      <c r="I31" s="470"/>
      <c r="J31" s="470"/>
      <c r="K31" s="470"/>
      <c r="L31" s="470"/>
      <c r="M31" s="470"/>
      <c r="N31" s="470">
        <v>60</v>
      </c>
      <c r="O31" s="470">
        <v>2</v>
      </c>
      <c r="P31" s="1557">
        <v>0.26200000000000001</v>
      </c>
      <c r="Q31" s="1557"/>
    </row>
    <row r="32" spans="1:17" ht="15" customHeight="1">
      <c r="A32" s="1556"/>
      <c r="B32" s="1556"/>
      <c r="C32" s="1556"/>
      <c r="D32" s="470">
        <v>27</v>
      </c>
      <c r="E32" s="365" t="s">
        <v>1097</v>
      </c>
      <c r="F32" s="470" t="s">
        <v>69</v>
      </c>
      <c r="G32" s="470"/>
      <c r="H32" s="470"/>
      <c r="I32" s="470"/>
      <c r="J32" s="470"/>
      <c r="K32" s="470"/>
      <c r="L32" s="470"/>
      <c r="M32" s="470"/>
      <c r="N32" s="470">
        <v>30</v>
      </c>
      <c r="O32" s="470">
        <v>1</v>
      </c>
      <c r="P32" s="1557"/>
      <c r="Q32" s="1557"/>
    </row>
    <row r="33" spans="1:17" ht="15" customHeight="1">
      <c r="A33" s="1556"/>
      <c r="B33" s="1556"/>
      <c r="C33" s="1556"/>
      <c r="D33" s="470">
        <v>28</v>
      </c>
      <c r="E33" s="365" t="s">
        <v>61</v>
      </c>
      <c r="F33" s="470"/>
      <c r="G33" s="470"/>
      <c r="H33" s="470"/>
      <c r="I33" s="470"/>
      <c r="J33" s="470"/>
      <c r="K33" s="470"/>
      <c r="L33" s="470"/>
      <c r="M33" s="470"/>
      <c r="N33" s="470" t="s">
        <v>62</v>
      </c>
      <c r="O33" s="470"/>
      <c r="P33" s="1557"/>
      <c r="Q33" s="1557"/>
    </row>
    <row r="34" spans="1:17" ht="15" customHeight="1">
      <c r="A34" s="1556"/>
      <c r="B34" s="1556"/>
      <c r="C34" s="1556"/>
      <c r="D34" s="470">
        <v>29</v>
      </c>
      <c r="E34" s="365" t="s">
        <v>477</v>
      </c>
      <c r="F34" s="470"/>
      <c r="G34" s="470"/>
      <c r="H34" s="470"/>
      <c r="I34" s="470"/>
      <c r="J34" s="470"/>
      <c r="K34" s="470"/>
      <c r="L34" s="470"/>
      <c r="M34" s="470"/>
      <c r="N34" s="470" t="s">
        <v>62</v>
      </c>
      <c r="O34" s="470"/>
      <c r="P34" s="1557"/>
      <c r="Q34" s="1557"/>
    </row>
    <row r="35" spans="1:17" ht="15" customHeight="1">
      <c r="A35" s="1556"/>
      <c r="B35" s="1556"/>
      <c r="C35" s="1556"/>
      <c r="D35" s="470">
        <v>30</v>
      </c>
      <c r="E35" s="365" t="s">
        <v>202</v>
      </c>
      <c r="F35" s="470"/>
      <c r="G35" s="470"/>
      <c r="H35" s="470"/>
      <c r="I35" s="470" t="s">
        <v>60</v>
      </c>
      <c r="J35" s="470"/>
      <c r="K35" s="470"/>
      <c r="L35" s="470"/>
      <c r="M35" s="470"/>
      <c r="N35" s="470">
        <v>30</v>
      </c>
      <c r="O35" s="470">
        <v>2</v>
      </c>
      <c r="P35" s="1557"/>
      <c r="Q35" s="1557"/>
    </row>
    <row r="36" spans="1:17" ht="15" customHeight="1">
      <c r="A36" s="1556"/>
      <c r="B36" s="1556"/>
      <c r="C36" s="1556"/>
      <c r="D36" s="470">
        <v>31</v>
      </c>
      <c r="E36" s="365" t="s">
        <v>203</v>
      </c>
      <c r="F36" s="470"/>
      <c r="G36" s="470"/>
      <c r="H36" s="470"/>
      <c r="I36" s="470"/>
      <c r="J36" s="470"/>
      <c r="K36" s="470" t="s">
        <v>65</v>
      </c>
      <c r="L36" s="470"/>
      <c r="M36" s="470"/>
      <c r="N36" s="470">
        <v>420</v>
      </c>
      <c r="O36" s="470">
        <v>14</v>
      </c>
      <c r="P36" s="1557"/>
      <c r="Q36" s="1557"/>
    </row>
    <row r="37" spans="1:17" ht="15" customHeight="1">
      <c r="A37" s="1556"/>
      <c r="B37" s="1556"/>
      <c r="C37" s="1556"/>
      <c r="D37" s="470">
        <v>32</v>
      </c>
      <c r="E37" s="365" t="s">
        <v>66</v>
      </c>
      <c r="F37" s="470"/>
      <c r="G37" s="470"/>
      <c r="H37" s="470"/>
      <c r="I37" s="470"/>
      <c r="J37" s="470"/>
      <c r="K37" s="470" t="s">
        <v>67</v>
      </c>
      <c r="L37" s="470"/>
      <c r="M37" s="470"/>
      <c r="N37" s="470">
        <v>120</v>
      </c>
      <c r="O37" s="470">
        <v>4</v>
      </c>
      <c r="P37" s="1557"/>
      <c r="Q37" s="1557"/>
    </row>
    <row r="38" spans="1:17" ht="15" customHeight="1">
      <c r="A38" s="1556"/>
      <c r="B38" s="1556"/>
      <c r="C38" s="1556"/>
      <c r="D38" s="470">
        <v>33</v>
      </c>
      <c r="E38" s="365" t="s">
        <v>68</v>
      </c>
      <c r="F38" s="470"/>
      <c r="G38" s="470"/>
      <c r="H38" s="470"/>
      <c r="I38" s="470"/>
      <c r="J38" s="470"/>
      <c r="K38" s="470" t="s">
        <v>69</v>
      </c>
      <c r="L38" s="470"/>
      <c r="M38" s="470"/>
      <c r="N38" s="470">
        <v>30</v>
      </c>
      <c r="O38" s="470">
        <v>1</v>
      </c>
      <c r="P38" s="1557"/>
      <c r="Q38" s="1557"/>
    </row>
    <row r="39" spans="1:17" ht="15" customHeight="1">
      <c r="A39" s="1556"/>
      <c r="B39" s="1556" t="s">
        <v>70</v>
      </c>
      <c r="C39" s="1556" t="s">
        <v>336</v>
      </c>
      <c r="D39" s="470">
        <v>34</v>
      </c>
      <c r="E39" s="365" t="s">
        <v>510</v>
      </c>
      <c r="F39" s="470"/>
      <c r="G39" s="470"/>
      <c r="H39" s="470"/>
      <c r="I39" s="1556">
        <v>0</v>
      </c>
      <c r="J39" s="1556">
        <v>18</v>
      </c>
      <c r="K39" s="470"/>
      <c r="L39" s="470" t="s">
        <v>197</v>
      </c>
      <c r="M39" s="470"/>
      <c r="N39" s="1556">
        <v>288</v>
      </c>
      <c r="O39" s="1556">
        <v>14</v>
      </c>
      <c r="P39" s="1557">
        <v>0.109</v>
      </c>
      <c r="Q39" s="1557"/>
    </row>
    <row r="40" spans="1:17" ht="15" customHeight="1">
      <c r="A40" s="1556"/>
      <c r="B40" s="1556"/>
      <c r="C40" s="1556"/>
      <c r="D40" s="470">
        <v>35</v>
      </c>
      <c r="E40" s="365" t="s">
        <v>516</v>
      </c>
      <c r="F40" s="470"/>
      <c r="G40" s="470"/>
      <c r="H40" s="470"/>
      <c r="I40" s="1556"/>
      <c r="J40" s="1556"/>
      <c r="K40" s="470"/>
      <c r="L40" s="470" t="s">
        <v>197</v>
      </c>
      <c r="M40" s="470"/>
      <c r="N40" s="1556"/>
      <c r="O40" s="1556"/>
      <c r="P40" s="1557"/>
      <c r="Q40" s="1557"/>
    </row>
    <row r="41" spans="1:17" ht="15" customHeight="1">
      <c r="A41" s="1556"/>
      <c r="B41" s="1556"/>
      <c r="C41" s="1556"/>
      <c r="D41" s="470">
        <v>36</v>
      </c>
      <c r="E41" s="365"/>
      <c r="F41" s="470"/>
      <c r="G41" s="470"/>
      <c r="H41" s="470"/>
      <c r="I41" s="1556"/>
      <c r="J41" s="1556"/>
      <c r="K41" s="470"/>
      <c r="L41" s="470"/>
      <c r="M41" s="470"/>
      <c r="N41" s="1556"/>
      <c r="O41" s="1556"/>
      <c r="P41" s="1557"/>
      <c r="Q41" s="1557"/>
    </row>
    <row r="42" spans="1:17" ht="15" customHeight="1">
      <c r="A42" s="1556" t="s">
        <v>43</v>
      </c>
      <c r="B42" s="1556" t="s">
        <v>70</v>
      </c>
      <c r="C42" s="1556" t="s">
        <v>71</v>
      </c>
      <c r="D42" s="470">
        <v>37</v>
      </c>
      <c r="E42" s="365" t="s">
        <v>477</v>
      </c>
      <c r="F42" s="470"/>
      <c r="G42" s="470"/>
      <c r="H42" s="470"/>
      <c r="I42" s="470"/>
      <c r="J42" s="1556">
        <v>2</v>
      </c>
      <c r="K42" s="365"/>
      <c r="L42" s="470"/>
      <c r="M42" s="1556" t="s">
        <v>197</v>
      </c>
      <c r="N42" s="1556">
        <v>32</v>
      </c>
      <c r="O42" s="1556">
        <v>1</v>
      </c>
      <c r="P42" s="1557">
        <v>1.2E-2</v>
      </c>
      <c r="Q42" s="1557"/>
    </row>
    <row r="43" spans="1:17" ht="15" customHeight="1">
      <c r="A43" s="1556"/>
      <c r="B43" s="1556"/>
      <c r="C43" s="1556"/>
      <c r="D43" s="470">
        <v>38</v>
      </c>
      <c r="E43" s="365"/>
      <c r="F43" s="470"/>
      <c r="G43" s="470"/>
      <c r="H43" s="470"/>
      <c r="I43" s="470"/>
      <c r="J43" s="1556"/>
      <c r="K43" s="365"/>
      <c r="L43" s="470"/>
      <c r="M43" s="1556"/>
      <c r="N43" s="1556"/>
      <c r="O43" s="1556"/>
      <c r="P43" s="1557"/>
      <c r="Q43" s="1557"/>
    </row>
    <row r="44" spans="1:17" ht="15" customHeight="1">
      <c r="A44" s="1556"/>
      <c r="B44" s="1556"/>
      <c r="C44" s="1556"/>
      <c r="D44" s="470">
        <v>39</v>
      </c>
      <c r="E44" s="365"/>
      <c r="F44" s="470"/>
      <c r="G44" s="470"/>
      <c r="H44" s="470"/>
      <c r="I44" s="470"/>
      <c r="J44" s="1556"/>
      <c r="K44" s="365"/>
      <c r="L44" s="470"/>
      <c r="M44" s="1556"/>
      <c r="N44" s="1556"/>
      <c r="O44" s="1556"/>
      <c r="P44" s="1557"/>
      <c r="Q44" s="1557"/>
    </row>
    <row r="45" spans="1:17" ht="15" customHeight="1">
      <c r="A45" s="1556"/>
      <c r="B45" s="1556"/>
      <c r="C45" s="1556"/>
      <c r="D45" s="470">
        <v>40</v>
      </c>
      <c r="E45" s="365"/>
      <c r="F45" s="470"/>
      <c r="G45" s="470"/>
      <c r="H45" s="470"/>
      <c r="I45" s="470"/>
      <c r="J45" s="1556"/>
      <c r="K45" s="365"/>
      <c r="L45" s="470"/>
      <c r="M45" s="1556"/>
      <c r="N45" s="1556"/>
      <c r="O45" s="1556"/>
      <c r="P45" s="1557"/>
      <c r="Q45" s="1557"/>
    </row>
    <row r="46" spans="1:17" ht="15" customHeight="1">
      <c r="A46" s="1556"/>
      <c r="B46" s="1556"/>
      <c r="C46" s="1556"/>
      <c r="D46" s="470">
        <v>41</v>
      </c>
      <c r="E46" s="365"/>
      <c r="F46" s="470"/>
      <c r="G46" s="470"/>
      <c r="H46" s="470"/>
      <c r="I46" s="470"/>
      <c r="J46" s="1556"/>
      <c r="K46" s="365"/>
      <c r="L46" s="470"/>
      <c r="M46" s="1556"/>
      <c r="N46" s="1556"/>
      <c r="O46" s="1556"/>
      <c r="P46" s="1557"/>
      <c r="Q46" s="1557"/>
    </row>
    <row r="47" spans="1:17" ht="15" customHeight="1">
      <c r="A47" s="1556"/>
      <c r="B47" s="1556"/>
      <c r="C47" s="1556" t="s">
        <v>79</v>
      </c>
      <c r="D47" s="470">
        <v>42</v>
      </c>
      <c r="E47" s="365" t="s">
        <v>353</v>
      </c>
      <c r="F47" s="470"/>
      <c r="G47" s="470"/>
      <c r="H47" s="470"/>
      <c r="I47" s="470"/>
      <c r="J47" s="1556"/>
      <c r="K47" s="365"/>
      <c r="L47" s="470"/>
      <c r="M47" s="1556"/>
      <c r="N47" s="1556"/>
      <c r="O47" s="1556"/>
      <c r="P47" s="1557"/>
      <c r="Q47" s="1557"/>
    </row>
    <row r="48" spans="1:17" ht="15" customHeight="1">
      <c r="A48" s="1556"/>
      <c r="B48" s="1556"/>
      <c r="C48" s="1556"/>
      <c r="D48" s="470">
        <v>43</v>
      </c>
      <c r="E48" s="365" t="s">
        <v>81</v>
      </c>
      <c r="F48" s="470"/>
      <c r="G48" s="470"/>
      <c r="H48" s="470"/>
      <c r="I48" s="470"/>
      <c r="J48" s="1556"/>
      <c r="K48" s="365"/>
      <c r="L48" s="470"/>
      <c r="M48" s="1556"/>
      <c r="N48" s="1556"/>
      <c r="O48" s="1556"/>
      <c r="P48" s="1557"/>
      <c r="Q48" s="1557"/>
    </row>
    <row r="49" spans="1:17" ht="15" customHeight="1">
      <c r="A49" s="1556"/>
      <c r="B49" s="1556"/>
      <c r="C49" s="1556"/>
      <c r="D49" s="470">
        <v>44</v>
      </c>
      <c r="E49" s="365" t="s">
        <v>82</v>
      </c>
      <c r="F49" s="470"/>
      <c r="G49" s="470"/>
      <c r="H49" s="470"/>
      <c r="I49" s="470"/>
      <c r="J49" s="1556"/>
      <c r="K49" s="365"/>
      <c r="L49" s="470"/>
      <c r="M49" s="1556"/>
      <c r="N49" s="1556"/>
      <c r="O49" s="1556"/>
      <c r="P49" s="1557"/>
      <c r="Q49" s="1557"/>
    </row>
    <row r="50" spans="1:17" ht="15" customHeight="1">
      <c r="A50" s="1556"/>
      <c r="B50" s="1556"/>
      <c r="C50" s="1556"/>
      <c r="D50" s="470">
        <v>45</v>
      </c>
      <c r="E50" s="365" t="s">
        <v>83</v>
      </c>
      <c r="F50" s="470"/>
      <c r="G50" s="470"/>
      <c r="H50" s="470"/>
      <c r="I50" s="470"/>
      <c r="J50" s="1556"/>
      <c r="K50" s="365"/>
      <c r="L50" s="470"/>
      <c r="M50" s="1556"/>
      <c r="N50" s="1556"/>
      <c r="O50" s="1556"/>
      <c r="P50" s="1557"/>
      <c r="Q50" s="1557"/>
    </row>
    <row r="51" spans="1:17" ht="15" customHeight="1">
      <c r="A51" s="1556"/>
      <c r="B51" s="1556"/>
      <c r="C51" s="1556"/>
      <c r="D51" s="470">
        <v>46</v>
      </c>
      <c r="E51" s="365" t="s">
        <v>84</v>
      </c>
      <c r="F51" s="470"/>
      <c r="G51" s="470"/>
      <c r="H51" s="470"/>
      <c r="I51" s="470"/>
      <c r="J51" s="1556"/>
      <c r="K51" s="365"/>
      <c r="L51" s="470"/>
      <c r="M51" s="1556"/>
      <c r="N51" s="1556"/>
      <c r="O51" s="1556"/>
      <c r="P51" s="1557"/>
      <c r="Q51" s="1557"/>
    </row>
    <row r="52" spans="1:17" ht="15" customHeight="1">
      <c r="A52" s="1556"/>
      <c r="B52" s="1556"/>
      <c r="C52" s="1556"/>
      <c r="D52" s="470">
        <v>47</v>
      </c>
      <c r="E52" s="365" t="s">
        <v>85</v>
      </c>
      <c r="F52" s="470"/>
      <c r="G52" s="470"/>
      <c r="H52" s="470"/>
      <c r="I52" s="470"/>
      <c r="J52" s="1556"/>
      <c r="K52" s="365"/>
      <c r="L52" s="470"/>
      <c r="M52" s="1556"/>
      <c r="N52" s="1556"/>
      <c r="O52" s="1556"/>
      <c r="P52" s="1557"/>
      <c r="Q52" s="1557"/>
    </row>
    <row r="53" spans="1:17" ht="15" customHeight="1">
      <c r="A53" s="1556"/>
      <c r="B53" s="1556"/>
      <c r="C53" s="1556"/>
      <c r="D53" s="470">
        <v>48</v>
      </c>
      <c r="E53" s="365" t="s">
        <v>86</v>
      </c>
      <c r="F53" s="470"/>
      <c r="G53" s="470"/>
      <c r="H53" s="470"/>
      <c r="I53" s="470"/>
      <c r="J53" s="1556"/>
      <c r="K53" s="365"/>
      <c r="L53" s="470"/>
      <c r="M53" s="1556"/>
      <c r="N53" s="1556"/>
      <c r="O53" s="1556"/>
      <c r="P53" s="1557"/>
      <c r="Q53" s="1557"/>
    </row>
    <row r="54" spans="1:17" ht="15" customHeight="1">
      <c r="A54" s="1556"/>
      <c r="B54" s="1556"/>
      <c r="C54" s="1556"/>
      <c r="D54" s="470">
        <v>49</v>
      </c>
      <c r="E54" s="365" t="s">
        <v>87</v>
      </c>
      <c r="F54" s="470"/>
      <c r="G54" s="470"/>
      <c r="H54" s="470"/>
      <c r="I54" s="470"/>
      <c r="J54" s="1556"/>
      <c r="K54" s="365"/>
      <c r="L54" s="470"/>
      <c r="M54" s="1556"/>
      <c r="N54" s="1556"/>
      <c r="O54" s="1556"/>
      <c r="P54" s="1557"/>
      <c r="Q54" s="1557"/>
    </row>
    <row r="55" spans="1:17" ht="15" customHeight="1">
      <c r="A55" s="1556"/>
      <c r="B55" s="1556"/>
      <c r="C55" s="1556"/>
      <c r="D55" s="470">
        <v>50</v>
      </c>
      <c r="E55" s="365" t="s">
        <v>354</v>
      </c>
      <c r="F55" s="470"/>
      <c r="G55" s="470"/>
      <c r="H55" s="470"/>
      <c r="I55" s="470"/>
      <c r="J55" s="1556"/>
      <c r="K55" s="365"/>
      <c r="L55" s="470"/>
      <c r="M55" s="1556"/>
      <c r="N55" s="1556"/>
      <c r="O55" s="1556"/>
      <c r="P55" s="1557"/>
      <c r="Q55" s="1557"/>
    </row>
    <row r="56" spans="1:17" ht="15" customHeight="1">
      <c r="A56" s="1556"/>
      <c r="B56" s="1556"/>
      <c r="C56" s="1556"/>
      <c r="D56" s="470">
        <v>51</v>
      </c>
      <c r="E56" s="365" t="s">
        <v>89</v>
      </c>
      <c r="F56" s="470"/>
      <c r="G56" s="470"/>
      <c r="H56" s="470"/>
      <c r="I56" s="470"/>
      <c r="J56" s="1556"/>
      <c r="K56" s="365"/>
      <c r="L56" s="470"/>
      <c r="M56" s="1556"/>
      <c r="N56" s="1556"/>
      <c r="O56" s="1556"/>
      <c r="P56" s="1557"/>
      <c r="Q56" s="1557"/>
    </row>
    <row r="57" spans="1:17" ht="15" customHeight="1">
      <c r="A57" s="1556"/>
      <c r="B57" s="1556"/>
      <c r="C57" s="1556"/>
      <c r="D57" s="470">
        <v>52</v>
      </c>
      <c r="E57" s="365" t="s">
        <v>90</v>
      </c>
      <c r="F57" s="470"/>
      <c r="G57" s="470"/>
      <c r="H57" s="470"/>
      <c r="I57" s="470"/>
      <c r="J57" s="1556"/>
      <c r="K57" s="365"/>
      <c r="L57" s="470"/>
      <c r="M57" s="1556"/>
      <c r="N57" s="1556"/>
      <c r="O57" s="1556"/>
      <c r="P57" s="1557"/>
      <c r="Q57" s="1557"/>
    </row>
    <row r="58" spans="1:17" ht="15" customHeight="1">
      <c r="A58" s="1556"/>
      <c r="B58" s="1556"/>
      <c r="C58" s="1556"/>
      <c r="D58" s="470">
        <v>53</v>
      </c>
      <c r="E58" s="365" t="s">
        <v>91</v>
      </c>
      <c r="F58" s="470"/>
      <c r="G58" s="470"/>
      <c r="H58" s="470"/>
      <c r="I58" s="470"/>
      <c r="J58" s="1556"/>
      <c r="K58" s="365"/>
      <c r="L58" s="470"/>
      <c r="M58" s="1556"/>
      <c r="N58" s="1556"/>
      <c r="O58" s="1556"/>
      <c r="P58" s="1557"/>
      <c r="Q58" s="1557"/>
    </row>
    <row r="59" spans="1:17" ht="15" customHeight="1">
      <c r="A59" s="1556"/>
      <c r="B59" s="1556"/>
      <c r="C59" s="1556"/>
      <c r="D59" s="470">
        <v>54</v>
      </c>
      <c r="E59" s="365" t="s">
        <v>92</v>
      </c>
      <c r="F59" s="470"/>
      <c r="G59" s="470"/>
      <c r="H59" s="470"/>
      <c r="I59" s="470"/>
      <c r="J59" s="1556"/>
      <c r="K59" s="365"/>
      <c r="L59" s="470"/>
      <c r="M59" s="1556"/>
      <c r="N59" s="1556"/>
      <c r="O59" s="1556"/>
      <c r="P59" s="1557"/>
      <c r="Q59" s="1557"/>
    </row>
    <row r="60" spans="1:17" ht="15" customHeight="1">
      <c r="A60" s="1556"/>
      <c r="B60" s="1556"/>
      <c r="C60" s="1556"/>
      <c r="D60" s="470">
        <v>55</v>
      </c>
      <c r="E60" s="365" t="s">
        <v>93</v>
      </c>
      <c r="F60" s="470"/>
      <c r="G60" s="470"/>
      <c r="H60" s="470"/>
      <c r="I60" s="470"/>
      <c r="J60" s="1556"/>
      <c r="K60" s="365"/>
      <c r="L60" s="470"/>
      <c r="M60" s="1556"/>
      <c r="N60" s="1556"/>
      <c r="O60" s="1556"/>
      <c r="P60" s="1557"/>
      <c r="Q60" s="1557"/>
    </row>
    <row r="61" spans="1:17" ht="15" customHeight="1">
      <c r="A61" s="1556"/>
      <c r="B61" s="1556"/>
      <c r="C61" s="1556"/>
      <c r="D61" s="470">
        <v>56</v>
      </c>
      <c r="E61" s="365" t="s">
        <v>355</v>
      </c>
      <c r="F61" s="470"/>
      <c r="G61" s="470"/>
      <c r="H61" s="470"/>
      <c r="I61" s="470"/>
      <c r="J61" s="1556"/>
      <c r="K61" s="365"/>
      <c r="L61" s="470"/>
      <c r="M61" s="1556"/>
      <c r="N61" s="1556"/>
      <c r="O61" s="1556"/>
      <c r="P61" s="1557"/>
      <c r="Q61" s="1557"/>
    </row>
    <row r="62" spans="1:17" ht="15" customHeight="1">
      <c r="A62" s="1556"/>
      <c r="B62" s="1556"/>
      <c r="C62" s="1556"/>
      <c r="D62" s="470">
        <v>57</v>
      </c>
      <c r="E62" s="365" t="s">
        <v>356</v>
      </c>
      <c r="F62" s="470"/>
      <c r="G62" s="470"/>
      <c r="H62" s="470"/>
      <c r="I62" s="470"/>
      <c r="J62" s="1556"/>
      <c r="K62" s="365"/>
      <c r="L62" s="470"/>
      <c r="M62" s="1556"/>
      <c r="N62" s="1556"/>
      <c r="O62" s="1556"/>
      <c r="P62" s="1557"/>
      <c r="Q62" s="1557"/>
    </row>
    <row r="63" spans="1:17" ht="15" customHeight="1">
      <c r="A63" s="1556"/>
      <c r="B63" s="1556"/>
      <c r="C63" s="1556"/>
      <c r="D63" s="470">
        <v>58</v>
      </c>
      <c r="E63" s="365" t="s">
        <v>96</v>
      </c>
      <c r="F63" s="470"/>
      <c r="G63" s="470"/>
      <c r="H63" s="470"/>
      <c r="I63" s="470"/>
      <c r="J63" s="1556"/>
      <c r="K63" s="365"/>
      <c r="L63" s="470"/>
      <c r="M63" s="1556"/>
      <c r="N63" s="1556"/>
      <c r="O63" s="1556"/>
      <c r="P63" s="1557"/>
      <c r="Q63" s="1557"/>
    </row>
    <row r="64" spans="1:17" ht="15" customHeight="1">
      <c r="A64" s="1556"/>
      <c r="B64" s="1556"/>
      <c r="C64" s="1556"/>
      <c r="D64" s="470">
        <v>59</v>
      </c>
      <c r="E64" s="365" t="s">
        <v>97</v>
      </c>
      <c r="F64" s="470"/>
      <c r="G64" s="470"/>
      <c r="H64" s="470"/>
      <c r="I64" s="470"/>
      <c r="J64" s="1556"/>
      <c r="K64" s="365"/>
      <c r="L64" s="470"/>
      <c r="M64" s="1556"/>
      <c r="N64" s="1556"/>
      <c r="O64" s="1556"/>
      <c r="P64" s="1557"/>
      <c r="Q64" s="1557"/>
    </row>
    <row r="65" spans="1:17" ht="15" customHeight="1">
      <c r="A65" s="1556"/>
      <c r="B65" s="1556"/>
      <c r="C65" s="1556"/>
      <c r="D65" s="470">
        <v>60</v>
      </c>
      <c r="E65" s="365" t="s">
        <v>98</v>
      </c>
      <c r="F65" s="470"/>
      <c r="G65" s="470"/>
      <c r="H65" s="470"/>
      <c r="I65" s="470"/>
      <c r="J65" s="1556"/>
      <c r="K65" s="365"/>
      <c r="L65" s="470"/>
      <c r="M65" s="1556"/>
      <c r="N65" s="1556"/>
      <c r="O65" s="1556"/>
      <c r="P65" s="1557"/>
      <c r="Q65" s="1557"/>
    </row>
    <row r="66" spans="1:17" ht="15" customHeight="1">
      <c r="A66" s="1556"/>
      <c r="B66" s="1556"/>
      <c r="C66" s="1556"/>
      <c r="D66" s="470">
        <v>61</v>
      </c>
      <c r="E66" s="365" t="s">
        <v>99</v>
      </c>
      <c r="F66" s="470"/>
      <c r="G66" s="470"/>
      <c r="H66" s="470"/>
      <c r="I66" s="470"/>
      <c r="J66" s="1556"/>
      <c r="K66" s="365"/>
      <c r="L66" s="470"/>
      <c r="M66" s="1556"/>
      <c r="N66" s="1556"/>
      <c r="O66" s="1556"/>
      <c r="P66" s="1557"/>
      <c r="Q66" s="1557"/>
    </row>
    <row r="67" spans="1:17" ht="15" customHeight="1">
      <c r="A67" s="1556"/>
      <c r="B67" s="1556"/>
      <c r="C67" s="1556"/>
      <c r="D67" s="470">
        <v>62</v>
      </c>
      <c r="E67" s="365" t="s">
        <v>100</v>
      </c>
      <c r="F67" s="470"/>
      <c r="G67" s="470"/>
      <c r="H67" s="470"/>
      <c r="I67" s="470"/>
      <c r="J67" s="1556"/>
      <c r="K67" s="365"/>
      <c r="L67" s="470"/>
      <c r="M67" s="1556"/>
      <c r="N67" s="1556"/>
      <c r="O67" s="1556"/>
      <c r="P67" s="1557"/>
      <c r="Q67" s="1557"/>
    </row>
    <row r="68" spans="1:17" ht="15" customHeight="1">
      <c r="A68" s="1556"/>
      <c r="B68" s="1556"/>
      <c r="C68" s="1556"/>
      <c r="D68" s="470">
        <v>63</v>
      </c>
      <c r="E68" s="365" t="s">
        <v>101</v>
      </c>
      <c r="F68" s="470"/>
      <c r="G68" s="470"/>
      <c r="H68" s="470"/>
      <c r="I68" s="470"/>
      <c r="J68" s="1556"/>
      <c r="K68" s="365"/>
      <c r="L68" s="470"/>
      <c r="M68" s="1556"/>
      <c r="N68" s="1556"/>
      <c r="O68" s="1556"/>
      <c r="P68" s="1557"/>
      <c r="Q68" s="1557"/>
    </row>
    <row r="69" spans="1:17" ht="15" customHeight="1">
      <c r="A69" s="1556"/>
      <c r="B69" s="1556"/>
      <c r="C69" s="1556"/>
      <c r="D69" s="470">
        <v>64</v>
      </c>
      <c r="E69" s="365" t="s">
        <v>102</v>
      </c>
      <c r="F69" s="470"/>
      <c r="G69" s="470"/>
      <c r="H69" s="470"/>
      <c r="I69" s="470"/>
      <c r="J69" s="1556"/>
      <c r="K69" s="365"/>
      <c r="L69" s="470"/>
      <c r="M69" s="1556"/>
      <c r="N69" s="1556"/>
      <c r="O69" s="1556"/>
      <c r="P69" s="1557"/>
      <c r="Q69" s="1557"/>
    </row>
    <row r="70" spans="1:17" ht="15" customHeight="1">
      <c r="A70" s="1556"/>
      <c r="B70" s="1556"/>
      <c r="C70" s="1556"/>
      <c r="D70" s="470">
        <v>65</v>
      </c>
      <c r="E70" s="365" t="s">
        <v>103</v>
      </c>
      <c r="F70" s="470"/>
      <c r="G70" s="470"/>
      <c r="H70" s="470"/>
      <c r="I70" s="470"/>
      <c r="J70" s="1556"/>
      <c r="K70" s="365"/>
      <c r="L70" s="470"/>
      <c r="M70" s="1556"/>
      <c r="N70" s="1556"/>
      <c r="O70" s="1556"/>
      <c r="P70" s="1557"/>
      <c r="Q70" s="1557"/>
    </row>
    <row r="71" spans="1:17" ht="15" customHeight="1">
      <c r="A71" s="1556"/>
      <c r="B71" s="1556"/>
      <c r="C71" s="1556"/>
      <c r="D71" s="470">
        <v>66</v>
      </c>
      <c r="E71" s="365" t="s">
        <v>104</v>
      </c>
      <c r="F71" s="470"/>
      <c r="G71" s="470"/>
      <c r="H71" s="470"/>
      <c r="I71" s="470"/>
      <c r="J71" s="1556"/>
      <c r="K71" s="365"/>
      <c r="L71" s="470"/>
      <c r="M71" s="1556"/>
      <c r="N71" s="1556"/>
      <c r="O71" s="1556"/>
      <c r="P71" s="1557"/>
      <c r="Q71" s="1557"/>
    </row>
    <row r="72" spans="1:17" ht="15" customHeight="1">
      <c r="A72" s="1556"/>
      <c r="B72" s="1556"/>
      <c r="C72" s="1556"/>
      <c r="D72" s="470">
        <v>67</v>
      </c>
      <c r="E72" s="365" t="s">
        <v>105</v>
      </c>
      <c r="F72" s="470"/>
      <c r="G72" s="470"/>
      <c r="H72" s="470"/>
      <c r="I72" s="470"/>
      <c r="J72" s="1556"/>
      <c r="K72" s="365"/>
      <c r="L72" s="470"/>
      <c r="M72" s="1556"/>
      <c r="N72" s="1556"/>
      <c r="O72" s="1556"/>
      <c r="P72" s="1557"/>
      <c r="Q72" s="1557"/>
    </row>
    <row r="73" spans="1:17" ht="15" customHeight="1">
      <c r="A73" s="1556"/>
      <c r="B73" s="1556"/>
      <c r="C73" s="1556"/>
      <c r="D73" s="470">
        <v>68</v>
      </c>
      <c r="E73" s="365" t="s">
        <v>106</v>
      </c>
      <c r="F73" s="470"/>
      <c r="G73" s="470"/>
      <c r="H73" s="470"/>
      <c r="I73" s="470"/>
      <c r="J73" s="1556"/>
      <c r="K73" s="365"/>
      <c r="L73" s="470"/>
      <c r="M73" s="1556"/>
      <c r="N73" s="1556"/>
      <c r="O73" s="1556"/>
      <c r="P73" s="1557"/>
      <c r="Q73" s="1557"/>
    </row>
    <row r="74" spans="1:17" ht="15" customHeight="1">
      <c r="A74" s="1556"/>
      <c r="B74" s="1556"/>
      <c r="C74" s="1556"/>
      <c r="D74" s="470">
        <v>69</v>
      </c>
      <c r="E74" s="365" t="s">
        <v>107</v>
      </c>
      <c r="F74" s="470"/>
      <c r="G74" s="470"/>
      <c r="H74" s="470"/>
      <c r="I74" s="470"/>
      <c r="J74" s="1556"/>
      <c r="K74" s="365"/>
      <c r="L74" s="470"/>
      <c r="M74" s="1556"/>
      <c r="N74" s="1556"/>
      <c r="O74" s="1556"/>
      <c r="P74" s="1557"/>
      <c r="Q74" s="1557"/>
    </row>
    <row r="75" spans="1:17" ht="15" customHeight="1">
      <c r="A75" s="1556" t="s">
        <v>108</v>
      </c>
      <c r="B75" s="1556"/>
      <c r="C75" s="1556"/>
      <c r="D75" s="1556"/>
      <c r="E75" s="1556"/>
      <c r="F75" s="470">
        <v>26</v>
      </c>
      <c r="G75" s="470">
        <v>26</v>
      </c>
      <c r="H75" s="470">
        <v>22</v>
      </c>
      <c r="I75" s="470">
        <v>22</v>
      </c>
      <c r="J75" s="470">
        <v>22</v>
      </c>
      <c r="K75" s="470"/>
      <c r="L75" s="470"/>
      <c r="M75" s="470"/>
      <c r="N75" s="470">
        <v>2634</v>
      </c>
      <c r="O75" s="470">
        <v>140</v>
      </c>
      <c r="P75" s="368">
        <v>1</v>
      </c>
      <c r="Q75" s="368">
        <v>1</v>
      </c>
    </row>
  </sheetData>
  <mergeCells count="48">
    <mergeCell ref="Q6:Q14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  <mergeCell ref="C13:C14"/>
    <mergeCell ref="P13:P14"/>
    <mergeCell ref="A15:A41"/>
    <mergeCell ref="B15:B38"/>
    <mergeCell ref="C15:C16"/>
    <mergeCell ref="P15:P16"/>
    <mergeCell ref="O39:O41"/>
    <mergeCell ref="P39:P41"/>
    <mergeCell ref="A6:A14"/>
    <mergeCell ref="B6:B14"/>
    <mergeCell ref="C6:C12"/>
    <mergeCell ref="P6:P12"/>
    <mergeCell ref="B39:B41"/>
    <mergeCell ref="C39:C41"/>
    <mergeCell ref="I39:I41"/>
    <mergeCell ref="J39:J41"/>
    <mergeCell ref="N39:N41"/>
    <mergeCell ref="Q15:Q74"/>
    <mergeCell ref="C17:C30"/>
    <mergeCell ref="P17:P30"/>
    <mergeCell ref="C31:C38"/>
    <mergeCell ref="P31:P38"/>
    <mergeCell ref="O42:O74"/>
    <mergeCell ref="P42:P74"/>
    <mergeCell ref="C47:C74"/>
    <mergeCell ref="M42:M74"/>
    <mergeCell ref="N42:N74"/>
    <mergeCell ref="A75:E75"/>
    <mergeCell ref="A42:A74"/>
    <mergeCell ref="B42:B74"/>
    <mergeCell ref="C42:C46"/>
    <mergeCell ref="J42:J74"/>
  </mergeCells>
  <phoneticPr fontId="12" type="noConversion"/>
  <pageMargins left="0.75" right="0.75" top="1" bottom="1" header="0.5" footer="0.5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0"/>
  <sheetViews>
    <sheetView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32" customWidth="1"/>
    <col min="5" max="5" width="20.375" style="32" customWidth="1"/>
    <col min="6" max="11" width="4.375" style="32" customWidth="1"/>
    <col min="12" max="13" width="3.375" style="32" customWidth="1"/>
    <col min="14" max="17" width="4.625" style="32" customWidth="1"/>
    <col min="18" max="19" width="4.125" style="32" customWidth="1"/>
    <col min="20" max="254" width="9" style="32"/>
    <col min="255" max="258" width="3.125" style="32" customWidth="1"/>
    <col min="259" max="259" width="20.375" style="32" customWidth="1"/>
    <col min="260" max="267" width="4.375" style="32" customWidth="1"/>
    <col min="268" max="269" width="4.625" style="32" customWidth="1"/>
    <col min="270" max="271" width="5.625" style="32" customWidth="1"/>
    <col min="272" max="510" width="9" style="32"/>
    <col min="511" max="514" width="3.125" style="32" customWidth="1"/>
    <col min="515" max="515" width="20.375" style="32" customWidth="1"/>
    <col min="516" max="523" width="4.375" style="32" customWidth="1"/>
    <col min="524" max="525" width="4.625" style="32" customWidth="1"/>
    <col min="526" max="527" width="5.625" style="32" customWidth="1"/>
    <col min="528" max="766" width="9" style="32"/>
    <col min="767" max="770" width="3.125" style="32" customWidth="1"/>
    <col min="771" max="771" width="20.375" style="32" customWidth="1"/>
    <col min="772" max="779" width="4.375" style="32" customWidth="1"/>
    <col min="780" max="781" width="4.625" style="32" customWidth="1"/>
    <col min="782" max="783" width="5.625" style="32" customWidth="1"/>
    <col min="784" max="1022" width="9" style="32"/>
    <col min="1023" max="1026" width="3.125" style="32" customWidth="1"/>
    <col min="1027" max="1027" width="20.375" style="32" customWidth="1"/>
    <col min="1028" max="1035" width="4.375" style="32" customWidth="1"/>
    <col min="1036" max="1037" width="4.625" style="32" customWidth="1"/>
    <col min="1038" max="1039" width="5.625" style="32" customWidth="1"/>
    <col min="1040" max="1278" width="9" style="32"/>
    <col min="1279" max="1282" width="3.125" style="32" customWidth="1"/>
    <col min="1283" max="1283" width="20.375" style="32" customWidth="1"/>
    <col min="1284" max="1291" width="4.375" style="32" customWidth="1"/>
    <col min="1292" max="1293" width="4.625" style="32" customWidth="1"/>
    <col min="1294" max="1295" width="5.625" style="32" customWidth="1"/>
    <col min="1296" max="1534" width="9" style="32"/>
    <col min="1535" max="1538" width="3.125" style="32" customWidth="1"/>
    <col min="1539" max="1539" width="20.375" style="32" customWidth="1"/>
    <col min="1540" max="1547" width="4.375" style="32" customWidth="1"/>
    <col min="1548" max="1549" width="4.625" style="32" customWidth="1"/>
    <col min="1550" max="1551" width="5.625" style="32" customWidth="1"/>
    <col min="1552" max="1790" width="9" style="32"/>
    <col min="1791" max="1794" width="3.125" style="32" customWidth="1"/>
    <col min="1795" max="1795" width="20.375" style="32" customWidth="1"/>
    <col min="1796" max="1803" width="4.375" style="32" customWidth="1"/>
    <col min="1804" max="1805" width="4.625" style="32" customWidth="1"/>
    <col min="1806" max="1807" width="5.625" style="32" customWidth="1"/>
    <col min="1808" max="2046" width="9" style="32"/>
    <col min="2047" max="2050" width="3.125" style="32" customWidth="1"/>
    <col min="2051" max="2051" width="20.375" style="32" customWidth="1"/>
    <col min="2052" max="2059" width="4.375" style="32" customWidth="1"/>
    <col min="2060" max="2061" width="4.625" style="32" customWidth="1"/>
    <col min="2062" max="2063" width="5.625" style="32" customWidth="1"/>
    <col min="2064" max="2302" width="9" style="32"/>
    <col min="2303" max="2306" width="3.125" style="32" customWidth="1"/>
    <col min="2307" max="2307" width="20.375" style="32" customWidth="1"/>
    <col min="2308" max="2315" width="4.375" style="32" customWidth="1"/>
    <col min="2316" max="2317" width="4.625" style="32" customWidth="1"/>
    <col min="2318" max="2319" width="5.625" style="32" customWidth="1"/>
    <col min="2320" max="2558" width="9" style="32"/>
    <col min="2559" max="2562" width="3.125" style="32" customWidth="1"/>
    <col min="2563" max="2563" width="20.375" style="32" customWidth="1"/>
    <col min="2564" max="2571" width="4.375" style="32" customWidth="1"/>
    <col min="2572" max="2573" width="4.625" style="32" customWidth="1"/>
    <col min="2574" max="2575" width="5.625" style="32" customWidth="1"/>
    <col min="2576" max="2814" width="9" style="32"/>
    <col min="2815" max="2818" width="3.125" style="32" customWidth="1"/>
    <col min="2819" max="2819" width="20.375" style="32" customWidth="1"/>
    <col min="2820" max="2827" width="4.375" style="32" customWidth="1"/>
    <col min="2828" max="2829" width="4.625" style="32" customWidth="1"/>
    <col min="2830" max="2831" width="5.625" style="32" customWidth="1"/>
    <col min="2832" max="3070" width="9" style="32"/>
    <col min="3071" max="3074" width="3.125" style="32" customWidth="1"/>
    <col min="3075" max="3075" width="20.375" style="32" customWidth="1"/>
    <col min="3076" max="3083" width="4.375" style="32" customWidth="1"/>
    <col min="3084" max="3085" width="4.625" style="32" customWidth="1"/>
    <col min="3086" max="3087" width="5.625" style="32" customWidth="1"/>
    <col min="3088" max="3326" width="9" style="32"/>
    <col min="3327" max="3330" width="3.125" style="32" customWidth="1"/>
    <col min="3331" max="3331" width="20.375" style="32" customWidth="1"/>
    <col min="3332" max="3339" width="4.375" style="32" customWidth="1"/>
    <col min="3340" max="3341" width="4.625" style="32" customWidth="1"/>
    <col min="3342" max="3343" width="5.625" style="32" customWidth="1"/>
    <col min="3344" max="3582" width="9" style="32"/>
    <col min="3583" max="3586" width="3.125" style="32" customWidth="1"/>
    <col min="3587" max="3587" width="20.375" style="32" customWidth="1"/>
    <col min="3588" max="3595" width="4.375" style="32" customWidth="1"/>
    <col min="3596" max="3597" width="4.625" style="32" customWidth="1"/>
    <col min="3598" max="3599" width="5.625" style="32" customWidth="1"/>
    <col min="3600" max="3838" width="9" style="32"/>
    <col min="3839" max="3842" width="3.125" style="32" customWidth="1"/>
    <col min="3843" max="3843" width="20.375" style="32" customWidth="1"/>
    <col min="3844" max="3851" width="4.375" style="32" customWidth="1"/>
    <col min="3852" max="3853" width="4.625" style="32" customWidth="1"/>
    <col min="3854" max="3855" width="5.625" style="32" customWidth="1"/>
    <col min="3856" max="4094" width="9" style="32"/>
    <col min="4095" max="4098" width="3.125" style="32" customWidth="1"/>
    <col min="4099" max="4099" width="20.375" style="32" customWidth="1"/>
    <col min="4100" max="4107" width="4.375" style="32" customWidth="1"/>
    <col min="4108" max="4109" width="4.625" style="32" customWidth="1"/>
    <col min="4110" max="4111" width="5.625" style="32" customWidth="1"/>
    <col min="4112" max="4350" width="9" style="32"/>
    <col min="4351" max="4354" width="3.125" style="32" customWidth="1"/>
    <col min="4355" max="4355" width="20.375" style="32" customWidth="1"/>
    <col min="4356" max="4363" width="4.375" style="32" customWidth="1"/>
    <col min="4364" max="4365" width="4.625" style="32" customWidth="1"/>
    <col min="4366" max="4367" width="5.625" style="32" customWidth="1"/>
    <col min="4368" max="4606" width="9" style="32"/>
    <col min="4607" max="4610" width="3.125" style="32" customWidth="1"/>
    <col min="4611" max="4611" width="20.375" style="32" customWidth="1"/>
    <col min="4612" max="4619" width="4.375" style="32" customWidth="1"/>
    <col min="4620" max="4621" width="4.625" style="32" customWidth="1"/>
    <col min="4622" max="4623" width="5.625" style="32" customWidth="1"/>
    <col min="4624" max="4862" width="9" style="32"/>
    <col min="4863" max="4866" width="3.125" style="32" customWidth="1"/>
    <col min="4867" max="4867" width="20.375" style="32" customWidth="1"/>
    <col min="4868" max="4875" width="4.375" style="32" customWidth="1"/>
    <col min="4876" max="4877" width="4.625" style="32" customWidth="1"/>
    <col min="4878" max="4879" width="5.625" style="32" customWidth="1"/>
    <col min="4880" max="5118" width="9" style="32"/>
    <col min="5119" max="5122" width="3.125" style="32" customWidth="1"/>
    <col min="5123" max="5123" width="20.375" style="32" customWidth="1"/>
    <col min="5124" max="5131" width="4.375" style="32" customWidth="1"/>
    <col min="5132" max="5133" width="4.625" style="32" customWidth="1"/>
    <col min="5134" max="5135" width="5.625" style="32" customWidth="1"/>
    <col min="5136" max="5374" width="9" style="32"/>
    <col min="5375" max="5378" width="3.125" style="32" customWidth="1"/>
    <col min="5379" max="5379" width="20.375" style="32" customWidth="1"/>
    <col min="5380" max="5387" width="4.375" style="32" customWidth="1"/>
    <col min="5388" max="5389" width="4.625" style="32" customWidth="1"/>
    <col min="5390" max="5391" width="5.625" style="32" customWidth="1"/>
    <col min="5392" max="5630" width="9" style="32"/>
    <col min="5631" max="5634" width="3.125" style="32" customWidth="1"/>
    <col min="5635" max="5635" width="20.375" style="32" customWidth="1"/>
    <col min="5636" max="5643" width="4.375" style="32" customWidth="1"/>
    <col min="5644" max="5645" width="4.625" style="32" customWidth="1"/>
    <col min="5646" max="5647" width="5.625" style="32" customWidth="1"/>
    <col min="5648" max="5886" width="9" style="32"/>
    <col min="5887" max="5890" width="3.125" style="32" customWidth="1"/>
    <col min="5891" max="5891" width="20.375" style="32" customWidth="1"/>
    <col min="5892" max="5899" width="4.375" style="32" customWidth="1"/>
    <col min="5900" max="5901" width="4.625" style="32" customWidth="1"/>
    <col min="5902" max="5903" width="5.625" style="32" customWidth="1"/>
    <col min="5904" max="6142" width="9" style="32"/>
    <col min="6143" max="6146" width="3.125" style="32" customWidth="1"/>
    <col min="6147" max="6147" width="20.375" style="32" customWidth="1"/>
    <col min="6148" max="6155" width="4.375" style="32" customWidth="1"/>
    <col min="6156" max="6157" width="4.625" style="32" customWidth="1"/>
    <col min="6158" max="6159" width="5.625" style="32" customWidth="1"/>
    <col min="6160" max="6398" width="9" style="32"/>
    <col min="6399" max="6402" width="3.125" style="32" customWidth="1"/>
    <col min="6403" max="6403" width="20.375" style="32" customWidth="1"/>
    <col min="6404" max="6411" width="4.375" style="32" customWidth="1"/>
    <col min="6412" max="6413" width="4.625" style="32" customWidth="1"/>
    <col min="6414" max="6415" width="5.625" style="32" customWidth="1"/>
    <col min="6416" max="6654" width="9" style="32"/>
    <col min="6655" max="6658" width="3.125" style="32" customWidth="1"/>
    <col min="6659" max="6659" width="20.375" style="32" customWidth="1"/>
    <col min="6660" max="6667" width="4.375" style="32" customWidth="1"/>
    <col min="6668" max="6669" width="4.625" style="32" customWidth="1"/>
    <col min="6670" max="6671" width="5.625" style="32" customWidth="1"/>
    <col min="6672" max="6910" width="9" style="32"/>
    <col min="6911" max="6914" width="3.125" style="32" customWidth="1"/>
    <col min="6915" max="6915" width="20.375" style="32" customWidth="1"/>
    <col min="6916" max="6923" width="4.375" style="32" customWidth="1"/>
    <col min="6924" max="6925" width="4.625" style="32" customWidth="1"/>
    <col min="6926" max="6927" width="5.625" style="32" customWidth="1"/>
    <col min="6928" max="7166" width="9" style="32"/>
    <col min="7167" max="7170" width="3.125" style="32" customWidth="1"/>
    <col min="7171" max="7171" width="20.375" style="32" customWidth="1"/>
    <col min="7172" max="7179" width="4.375" style="32" customWidth="1"/>
    <col min="7180" max="7181" width="4.625" style="32" customWidth="1"/>
    <col min="7182" max="7183" width="5.625" style="32" customWidth="1"/>
    <col min="7184" max="7422" width="9" style="32"/>
    <col min="7423" max="7426" width="3.125" style="32" customWidth="1"/>
    <col min="7427" max="7427" width="20.375" style="32" customWidth="1"/>
    <col min="7428" max="7435" width="4.375" style="32" customWidth="1"/>
    <col min="7436" max="7437" width="4.625" style="32" customWidth="1"/>
    <col min="7438" max="7439" width="5.625" style="32" customWidth="1"/>
    <col min="7440" max="7678" width="9" style="32"/>
    <col min="7679" max="7682" width="3.125" style="32" customWidth="1"/>
    <col min="7683" max="7683" width="20.375" style="32" customWidth="1"/>
    <col min="7684" max="7691" width="4.375" style="32" customWidth="1"/>
    <col min="7692" max="7693" width="4.625" style="32" customWidth="1"/>
    <col min="7694" max="7695" width="5.625" style="32" customWidth="1"/>
    <col min="7696" max="7934" width="9" style="32"/>
    <col min="7935" max="7938" width="3.125" style="32" customWidth="1"/>
    <col min="7939" max="7939" width="20.375" style="32" customWidth="1"/>
    <col min="7940" max="7947" width="4.375" style="32" customWidth="1"/>
    <col min="7948" max="7949" width="4.625" style="32" customWidth="1"/>
    <col min="7950" max="7951" width="5.625" style="32" customWidth="1"/>
    <col min="7952" max="8190" width="9" style="32"/>
    <col min="8191" max="8194" width="3.125" style="32" customWidth="1"/>
    <col min="8195" max="8195" width="20.375" style="32" customWidth="1"/>
    <col min="8196" max="8203" width="4.375" style="32" customWidth="1"/>
    <col min="8204" max="8205" width="4.625" style="32" customWidth="1"/>
    <col min="8206" max="8207" width="5.625" style="32" customWidth="1"/>
    <col min="8208" max="8446" width="9" style="32"/>
    <col min="8447" max="8450" width="3.125" style="32" customWidth="1"/>
    <col min="8451" max="8451" width="20.375" style="32" customWidth="1"/>
    <col min="8452" max="8459" width="4.375" style="32" customWidth="1"/>
    <col min="8460" max="8461" width="4.625" style="32" customWidth="1"/>
    <col min="8462" max="8463" width="5.625" style="32" customWidth="1"/>
    <col min="8464" max="8702" width="9" style="32"/>
    <col min="8703" max="8706" width="3.125" style="32" customWidth="1"/>
    <col min="8707" max="8707" width="20.375" style="32" customWidth="1"/>
    <col min="8708" max="8715" width="4.375" style="32" customWidth="1"/>
    <col min="8716" max="8717" width="4.625" style="32" customWidth="1"/>
    <col min="8718" max="8719" width="5.625" style="32" customWidth="1"/>
    <col min="8720" max="8958" width="9" style="32"/>
    <col min="8959" max="8962" width="3.125" style="32" customWidth="1"/>
    <col min="8963" max="8963" width="20.375" style="32" customWidth="1"/>
    <col min="8964" max="8971" width="4.375" style="32" customWidth="1"/>
    <col min="8972" max="8973" width="4.625" style="32" customWidth="1"/>
    <col min="8974" max="8975" width="5.625" style="32" customWidth="1"/>
    <col min="8976" max="9214" width="9" style="32"/>
    <col min="9215" max="9218" width="3.125" style="32" customWidth="1"/>
    <col min="9219" max="9219" width="20.375" style="32" customWidth="1"/>
    <col min="9220" max="9227" width="4.375" style="32" customWidth="1"/>
    <col min="9228" max="9229" width="4.625" style="32" customWidth="1"/>
    <col min="9230" max="9231" width="5.625" style="32" customWidth="1"/>
    <col min="9232" max="9470" width="9" style="32"/>
    <col min="9471" max="9474" width="3.125" style="32" customWidth="1"/>
    <col min="9475" max="9475" width="20.375" style="32" customWidth="1"/>
    <col min="9476" max="9483" width="4.375" style="32" customWidth="1"/>
    <col min="9484" max="9485" width="4.625" style="32" customWidth="1"/>
    <col min="9486" max="9487" width="5.625" style="32" customWidth="1"/>
    <col min="9488" max="9726" width="9" style="32"/>
    <col min="9727" max="9730" width="3.125" style="32" customWidth="1"/>
    <col min="9731" max="9731" width="20.375" style="32" customWidth="1"/>
    <col min="9732" max="9739" width="4.375" style="32" customWidth="1"/>
    <col min="9740" max="9741" width="4.625" style="32" customWidth="1"/>
    <col min="9742" max="9743" width="5.625" style="32" customWidth="1"/>
    <col min="9744" max="9982" width="9" style="32"/>
    <col min="9983" max="9986" width="3.125" style="32" customWidth="1"/>
    <col min="9987" max="9987" width="20.375" style="32" customWidth="1"/>
    <col min="9988" max="9995" width="4.375" style="32" customWidth="1"/>
    <col min="9996" max="9997" width="4.625" style="32" customWidth="1"/>
    <col min="9998" max="9999" width="5.625" style="32" customWidth="1"/>
    <col min="10000" max="10238" width="9" style="32"/>
    <col min="10239" max="10242" width="3.125" style="32" customWidth="1"/>
    <col min="10243" max="10243" width="20.375" style="32" customWidth="1"/>
    <col min="10244" max="10251" width="4.375" style="32" customWidth="1"/>
    <col min="10252" max="10253" width="4.625" style="32" customWidth="1"/>
    <col min="10254" max="10255" width="5.625" style="32" customWidth="1"/>
    <col min="10256" max="10494" width="9" style="32"/>
    <col min="10495" max="10498" width="3.125" style="32" customWidth="1"/>
    <col min="10499" max="10499" width="20.375" style="32" customWidth="1"/>
    <col min="10500" max="10507" width="4.375" style="32" customWidth="1"/>
    <col min="10508" max="10509" width="4.625" style="32" customWidth="1"/>
    <col min="10510" max="10511" width="5.625" style="32" customWidth="1"/>
    <col min="10512" max="10750" width="9" style="32"/>
    <col min="10751" max="10754" width="3.125" style="32" customWidth="1"/>
    <col min="10755" max="10755" width="20.375" style="32" customWidth="1"/>
    <col min="10756" max="10763" width="4.375" style="32" customWidth="1"/>
    <col min="10764" max="10765" width="4.625" style="32" customWidth="1"/>
    <col min="10766" max="10767" width="5.625" style="32" customWidth="1"/>
    <col min="10768" max="11006" width="9" style="32"/>
    <col min="11007" max="11010" width="3.125" style="32" customWidth="1"/>
    <col min="11011" max="11011" width="20.375" style="32" customWidth="1"/>
    <col min="11012" max="11019" width="4.375" style="32" customWidth="1"/>
    <col min="11020" max="11021" width="4.625" style="32" customWidth="1"/>
    <col min="11022" max="11023" width="5.625" style="32" customWidth="1"/>
    <col min="11024" max="11262" width="9" style="32"/>
    <col min="11263" max="11266" width="3.125" style="32" customWidth="1"/>
    <col min="11267" max="11267" width="20.375" style="32" customWidth="1"/>
    <col min="11268" max="11275" width="4.375" style="32" customWidth="1"/>
    <col min="11276" max="11277" width="4.625" style="32" customWidth="1"/>
    <col min="11278" max="11279" width="5.625" style="32" customWidth="1"/>
    <col min="11280" max="11518" width="9" style="32"/>
    <col min="11519" max="11522" width="3.125" style="32" customWidth="1"/>
    <col min="11523" max="11523" width="20.375" style="32" customWidth="1"/>
    <col min="11524" max="11531" width="4.375" style="32" customWidth="1"/>
    <col min="11532" max="11533" width="4.625" style="32" customWidth="1"/>
    <col min="11534" max="11535" width="5.625" style="32" customWidth="1"/>
    <col min="11536" max="11774" width="9" style="32"/>
    <col min="11775" max="11778" width="3.125" style="32" customWidth="1"/>
    <col min="11779" max="11779" width="20.375" style="32" customWidth="1"/>
    <col min="11780" max="11787" width="4.375" style="32" customWidth="1"/>
    <col min="11788" max="11789" width="4.625" style="32" customWidth="1"/>
    <col min="11790" max="11791" width="5.625" style="32" customWidth="1"/>
    <col min="11792" max="12030" width="9" style="32"/>
    <col min="12031" max="12034" width="3.125" style="32" customWidth="1"/>
    <col min="12035" max="12035" width="20.375" style="32" customWidth="1"/>
    <col min="12036" max="12043" width="4.375" style="32" customWidth="1"/>
    <col min="12044" max="12045" width="4.625" style="32" customWidth="1"/>
    <col min="12046" max="12047" width="5.625" style="32" customWidth="1"/>
    <col min="12048" max="12286" width="9" style="32"/>
    <col min="12287" max="12290" width="3.125" style="32" customWidth="1"/>
    <col min="12291" max="12291" width="20.375" style="32" customWidth="1"/>
    <col min="12292" max="12299" width="4.375" style="32" customWidth="1"/>
    <col min="12300" max="12301" width="4.625" style="32" customWidth="1"/>
    <col min="12302" max="12303" width="5.625" style="32" customWidth="1"/>
    <col min="12304" max="12542" width="9" style="32"/>
    <col min="12543" max="12546" width="3.125" style="32" customWidth="1"/>
    <col min="12547" max="12547" width="20.375" style="32" customWidth="1"/>
    <col min="12548" max="12555" width="4.375" style="32" customWidth="1"/>
    <col min="12556" max="12557" width="4.625" style="32" customWidth="1"/>
    <col min="12558" max="12559" width="5.625" style="32" customWidth="1"/>
    <col min="12560" max="12798" width="9" style="32"/>
    <col min="12799" max="12802" width="3.125" style="32" customWidth="1"/>
    <col min="12803" max="12803" width="20.375" style="32" customWidth="1"/>
    <col min="12804" max="12811" width="4.375" style="32" customWidth="1"/>
    <col min="12812" max="12813" width="4.625" style="32" customWidth="1"/>
    <col min="12814" max="12815" width="5.625" style="32" customWidth="1"/>
    <col min="12816" max="13054" width="9" style="32"/>
    <col min="13055" max="13058" width="3.125" style="32" customWidth="1"/>
    <col min="13059" max="13059" width="20.375" style="32" customWidth="1"/>
    <col min="13060" max="13067" width="4.375" style="32" customWidth="1"/>
    <col min="13068" max="13069" width="4.625" style="32" customWidth="1"/>
    <col min="13070" max="13071" width="5.625" style="32" customWidth="1"/>
    <col min="13072" max="13310" width="9" style="32"/>
    <col min="13311" max="13314" width="3.125" style="32" customWidth="1"/>
    <col min="13315" max="13315" width="20.375" style="32" customWidth="1"/>
    <col min="13316" max="13323" width="4.375" style="32" customWidth="1"/>
    <col min="13324" max="13325" width="4.625" style="32" customWidth="1"/>
    <col min="13326" max="13327" width="5.625" style="32" customWidth="1"/>
    <col min="13328" max="13566" width="9" style="32"/>
    <col min="13567" max="13570" width="3.125" style="32" customWidth="1"/>
    <col min="13571" max="13571" width="20.375" style="32" customWidth="1"/>
    <col min="13572" max="13579" width="4.375" style="32" customWidth="1"/>
    <col min="13580" max="13581" width="4.625" style="32" customWidth="1"/>
    <col min="13582" max="13583" width="5.625" style="32" customWidth="1"/>
    <col min="13584" max="13822" width="9" style="32"/>
    <col min="13823" max="13826" width="3.125" style="32" customWidth="1"/>
    <col min="13827" max="13827" width="20.375" style="32" customWidth="1"/>
    <col min="13828" max="13835" width="4.375" style="32" customWidth="1"/>
    <col min="13836" max="13837" width="4.625" style="32" customWidth="1"/>
    <col min="13838" max="13839" width="5.625" style="32" customWidth="1"/>
    <col min="13840" max="14078" width="9" style="32"/>
    <col min="14079" max="14082" width="3.125" style="32" customWidth="1"/>
    <col min="14083" max="14083" width="20.375" style="32" customWidth="1"/>
    <col min="14084" max="14091" width="4.375" style="32" customWidth="1"/>
    <col min="14092" max="14093" width="4.625" style="32" customWidth="1"/>
    <col min="14094" max="14095" width="5.625" style="32" customWidth="1"/>
    <col min="14096" max="14334" width="9" style="32"/>
    <col min="14335" max="14338" width="3.125" style="32" customWidth="1"/>
    <col min="14339" max="14339" width="20.375" style="32" customWidth="1"/>
    <col min="14340" max="14347" width="4.375" style="32" customWidth="1"/>
    <col min="14348" max="14349" width="4.625" style="32" customWidth="1"/>
    <col min="14350" max="14351" width="5.625" style="32" customWidth="1"/>
    <col min="14352" max="14590" width="9" style="32"/>
    <col min="14591" max="14594" width="3.125" style="32" customWidth="1"/>
    <col min="14595" max="14595" width="20.375" style="32" customWidth="1"/>
    <col min="14596" max="14603" width="4.375" style="32" customWidth="1"/>
    <col min="14604" max="14605" width="4.625" style="32" customWidth="1"/>
    <col min="14606" max="14607" width="5.625" style="32" customWidth="1"/>
    <col min="14608" max="14846" width="9" style="32"/>
    <col min="14847" max="14850" width="3.125" style="32" customWidth="1"/>
    <col min="14851" max="14851" width="20.375" style="32" customWidth="1"/>
    <col min="14852" max="14859" width="4.375" style="32" customWidth="1"/>
    <col min="14860" max="14861" width="4.625" style="32" customWidth="1"/>
    <col min="14862" max="14863" width="5.625" style="32" customWidth="1"/>
    <col min="14864" max="15102" width="9" style="32"/>
    <col min="15103" max="15106" width="3.125" style="32" customWidth="1"/>
    <col min="15107" max="15107" width="20.375" style="32" customWidth="1"/>
    <col min="15108" max="15115" width="4.375" style="32" customWidth="1"/>
    <col min="15116" max="15117" width="4.625" style="32" customWidth="1"/>
    <col min="15118" max="15119" width="5.625" style="32" customWidth="1"/>
    <col min="15120" max="15358" width="9" style="32"/>
    <col min="15359" max="15362" width="3.125" style="32" customWidth="1"/>
    <col min="15363" max="15363" width="20.375" style="32" customWidth="1"/>
    <col min="15364" max="15371" width="4.375" style="32" customWidth="1"/>
    <col min="15372" max="15373" width="4.625" style="32" customWidth="1"/>
    <col min="15374" max="15375" width="5.625" style="32" customWidth="1"/>
    <col min="15376" max="15614" width="9" style="32"/>
    <col min="15615" max="15618" width="3.125" style="32" customWidth="1"/>
    <col min="15619" max="15619" width="20.375" style="32" customWidth="1"/>
    <col min="15620" max="15627" width="4.375" style="32" customWidth="1"/>
    <col min="15628" max="15629" width="4.625" style="32" customWidth="1"/>
    <col min="15630" max="15631" width="5.625" style="32" customWidth="1"/>
    <col min="15632" max="15870" width="9" style="32"/>
    <col min="15871" max="15874" width="3.125" style="32" customWidth="1"/>
    <col min="15875" max="15875" width="20.375" style="32" customWidth="1"/>
    <col min="15876" max="15883" width="4.375" style="32" customWidth="1"/>
    <col min="15884" max="15885" width="4.625" style="32" customWidth="1"/>
    <col min="15886" max="15887" width="5.625" style="32" customWidth="1"/>
    <col min="15888" max="16126" width="9" style="32"/>
    <col min="16127" max="16130" width="3.125" style="32" customWidth="1"/>
    <col min="16131" max="16131" width="20.375" style="32" customWidth="1"/>
    <col min="16132" max="16139" width="4.375" style="32" customWidth="1"/>
    <col min="16140" max="16141" width="4.625" style="32" customWidth="1"/>
    <col min="16142" max="16143" width="5.625" style="32" customWidth="1"/>
    <col min="16144" max="16384" width="9" style="32"/>
  </cols>
  <sheetData>
    <row r="1" spans="1:19" ht="30" customHeight="1">
      <c r="A1" s="1182" t="s">
        <v>500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26.25" customHeight="1">
      <c r="A2" s="1591" t="s">
        <v>1506</v>
      </c>
      <c r="B2" s="1592"/>
      <c r="C2" s="1592"/>
      <c r="D2" s="1592"/>
      <c r="E2" s="1592"/>
      <c r="F2" s="1592"/>
      <c r="G2" s="1592"/>
      <c r="H2" s="1592"/>
      <c r="I2" s="1592"/>
      <c r="J2" s="1592"/>
      <c r="K2" s="1592"/>
      <c r="L2" s="1592"/>
      <c r="M2" s="1592"/>
      <c r="N2" s="1592"/>
      <c r="O2" s="1592"/>
      <c r="P2" s="1592"/>
      <c r="Q2" s="1592"/>
      <c r="R2" s="1592"/>
      <c r="S2" s="1592"/>
    </row>
    <row r="3" spans="1:19" ht="18" customHeight="1">
      <c r="A3" s="1590" t="s">
        <v>1</v>
      </c>
      <c r="B3" s="1590"/>
      <c r="C3" s="1593"/>
      <c r="D3" s="1594" t="s">
        <v>2</v>
      </c>
      <c r="E3" s="1590" t="s">
        <v>3</v>
      </c>
      <c r="F3" s="1593" t="s">
        <v>4</v>
      </c>
      <c r="G3" s="1593"/>
      <c r="H3" s="1593" t="s">
        <v>5</v>
      </c>
      <c r="I3" s="1593"/>
      <c r="J3" s="1593" t="s">
        <v>6</v>
      </c>
      <c r="K3" s="1593"/>
      <c r="L3" s="1593" t="s">
        <v>109</v>
      </c>
      <c r="M3" s="1593"/>
      <c r="N3" s="1594" t="s">
        <v>8</v>
      </c>
      <c r="O3" s="1595" t="s">
        <v>1262</v>
      </c>
      <c r="P3" s="1595" t="s">
        <v>1263</v>
      </c>
      <c r="Q3" s="1594" t="s">
        <v>9</v>
      </c>
      <c r="R3" s="1590" t="s">
        <v>10</v>
      </c>
      <c r="S3" s="1596" t="s">
        <v>11</v>
      </c>
    </row>
    <row r="4" spans="1:19" ht="18" customHeight="1">
      <c r="A4" s="1593"/>
      <c r="B4" s="1593"/>
      <c r="C4" s="1593"/>
      <c r="D4" s="1594"/>
      <c r="E4" s="1590"/>
      <c r="F4" s="935">
        <v>1</v>
      </c>
      <c r="G4" s="935">
        <v>2</v>
      </c>
      <c r="H4" s="935">
        <v>3</v>
      </c>
      <c r="I4" s="935">
        <v>4</v>
      </c>
      <c r="J4" s="935">
        <v>5</v>
      </c>
      <c r="K4" s="935">
        <v>6</v>
      </c>
      <c r="L4" s="1590" t="s">
        <v>12</v>
      </c>
      <c r="M4" s="1590" t="s">
        <v>13</v>
      </c>
      <c r="N4" s="1594"/>
      <c r="O4" s="1580"/>
      <c r="P4" s="1580"/>
      <c r="Q4" s="1594"/>
      <c r="R4" s="1590"/>
      <c r="S4" s="1596"/>
    </row>
    <row r="5" spans="1:19" ht="18" customHeight="1">
      <c r="A5" s="1593"/>
      <c r="B5" s="1593"/>
      <c r="C5" s="1593"/>
      <c r="D5" s="1594"/>
      <c r="E5" s="1590"/>
      <c r="F5" s="981" t="s">
        <v>1048</v>
      </c>
      <c r="G5" s="981" t="s">
        <v>1048</v>
      </c>
      <c r="H5" s="981" t="s">
        <v>1048</v>
      </c>
      <c r="I5" s="981" t="s">
        <v>1048</v>
      </c>
      <c r="J5" s="981" t="s">
        <v>1048</v>
      </c>
      <c r="K5" s="981" t="s">
        <v>1048</v>
      </c>
      <c r="L5" s="1590"/>
      <c r="M5" s="1590"/>
      <c r="N5" s="1594"/>
      <c r="O5" s="1581"/>
      <c r="P5" s="1581"/>
      <c r="Q5" s="1594"/>
      <c r="R5" s="1590"/>
      <c r="S5" s="1596"/>
    </row>
    <row r="6" spans="1:19" ht="16.7" customHeight="1">
      <c r="A6" s="1594" t="s">
        <v>16</v>
      </c>
      <c r="B6" s="1594" t="s">
        <v>17</v>
      </c>
      <c r="C6" s="1594" t="s">
        <v>196</v>
      </c>
      <c r="D6" s="937">
        <v>1</v>
      </c>
      <c r="E6" s="982" t="s">
        <v>112</v>
      </c>
      <c r="F6" s="949">
        <v>2</v>
      </c>
      <c r="G6" s="949">
        <v>2</v>
      </c>
      <c r="H6" s="937"/>
      <c r="I6" s="937"/>
      <c r="J6" s="937"/>
      <c r="K6" s="937"/>
      <c r="L6" s="651" t="s">
        <v>197</v>
      </c>
      <c r="M6" s="937"/>
      <c r="N6" s="937">
        <f t="shared" ref="N6:N9" si="0">F6*16+G6*16+H6*16+I6*16+J6*16+K6*19</f>
        <v>64</v>
      </c>
      <c r="O6" s="521">
        <v>48</v>
      </c>
      <c r="P6" s="521">
        <f t="shared" ref="P6:P8" si="1">N6-O6</f>
        <v>16</v>
      </c>
      <c r="Q6" s="937">
        <f t="shared" ref="Q6:Q9" si="2">INT(N6/16)+IF(MOD(N6,16)&gt;9,1,0)</f>
        <v>4</v>
      </c>
      <c r="R6" s="1599">
        <f>SUM(N6:N15)/(SUM(N6:N78))</f>
        <v>0.12536873156342182</v>
      </c>
      <c r="S6" s="1600">
        <f>SUM(N6:N17)/(SUM(N6:N78))</f>
        <v>0.14896755162241887</v>
      </c>
    </row>
    <row r="7" spans="1:19" ht="16.7" customHeight="1">
      <c r="A7" s="1597"/>
      <c r="B7" s="1597"/>
      <c r="C7" s="1598"/>
      <c r="D7" s="937">
        <v>2</v>
      </c>
      <c r="E7" s="983" t="s">
        <v>113</v>
      </c>
      <c r="F7" s="937"/>
      <c r="G7" s="937"/>
      <c r="H7" s="949">
        <v>2</v>
      </c>
      <c r="I7" s="949">
        <v>2</v>
      </c>
      <c r="J7" s="937"/>
      <c r="K7" s="937"/>
      <c r="L7" s="651" t="s">
        <v>197</v>
      </c>
      <c r="M7" s="937"/>
      <c r="N7" s="937">
        <f t="shared" si="0"/>
        <v>64</v>
      </c>
      <c r="O7" s="521">
        <v>48</v>
      </c>
      <c r="P7" s="521">
        <f t="shared" si="1"/>
        <v>16</v>
      </c>
      <c r="Q7" s="937">
        <f t="shared" si="2"/>
        <v>4</v>
      </c>
      <c r="R7" s="1599"/>
      <c r="S7" s="1600"/>
    </row>
    <row r="8" spans="1:19" ht="16.7" customHeight="1">
      <c r="A8" s="1597"/>
      <c r="B8" s="1597"/>
      <c r="C8" s="1598"/>
      <c r="D8" s="937">
        <v>3</v>
      </c>
      <c r="E8" s="984" t="s">
        <v>114</v>
      </c>
      <c r="F8" s="949">
        <v>2</v>
      </c>
      <c r="G8" s="949">
        <v>2</v>
      </c>
      <c r="H8" s="949"/>
      <c r="I8" s="949"/>
      <c r="J8" s="956"/>
      <c r="K8" s="956"/>
      <c r="L8" s="651" t="s">
        <v>197</v>
      </c>
      <c r="M8" s="949"/>
      <c r="N8" s="937">
        <f t="shared" si="0"/>
        <v>64</v>
      </c>
      <c r="O8" s="521">
        <v>48</v>
      </c>
      <c r="P8" s="521">
        <f t="shared" si="1"/>
        <v>16</v>
      </c>
      <c r="Q8" s="937">
        <f t="shared" si="2"/>
        <v>4</v>
      </c>
      <c r="R8" s="1599"/>
      <c r="S8" s="1600"/>
    </row>
    <row r="9" spans="1:19" ht="16.7" customHeight="1">
      <c r="A9" s="1597"/>
      <c r="B9" s="1597"/>
      <c r="C9" s="1598"/>
      <c r="D9" s="937">
        <v>4</v>
      </c>
      <c r="E9" s="984" t="s">
        <v>115</v>
      </c>
      <c r="F9" s="937"/>
      <c r="G9" s="937"/>
      <c r="H9" s="937"/>
      <c r="I9" s="950"/>
      <c r="J9" s="950">
        <v>2</v>
      </c>
      <c r="K9" s="937"/>
      <c r="L9" s="651" t="s">
        <v>197</v>
      </c>
      <c r="M9" s="937"/>
      <c r="N9" s="937">
        <f t="shared" si="0"/>
        <v>32</v>
      </c>
      <c r="O9" s="937">
        <v>28</v>
      </c>
      <c r="P9" s="937">
        <v>4</v>
      </c>
      <c r="Q9" s="937">
        <f t="shared" si="2"/>
        <v>2</v>
      </c>
      <c r="R9" s="1599"/>
      <c r="S9" s="1600"/>
    </row>
    <row r="10" spans="1:19" ht="16.7" customHeight="1">
      <c r="A10" s="1597"/>
      <c r="B10" s="1597"/>
      <c r="C10" s="1598"/>
      <c r="D10" s="937">
        <v>5</v>
      </c>
      <c r="E10" s="984" t="s">
        <v>117</v>
      </c>
      <c r="F10" s="949" t="s">
        <v>25</v>
      </c>
      <c r="G10" s="949" t="s">
        <v>25</v>
      </c>
      <c r="H10" s="937" t="s">
        <v>25</v>
      </c>
      <c r="I10" s="937" t="s">
        <v>25</v>
      </c>
      <c r="J10" s="937" t="s">
        <v>25</v>
      </c>
      <c r="K10" s="937"/>
      <c r="L10" s="937"/>
      <c r="M10" s="651" t="s">
        <v>197</v>
      </c>
      <c r="N10" s="937">
        <v>20</v>
      </c>
      <c r="O10" s="937">
        <v>16</v>
      </c>
      <c r="P10" s="937">
        <v>4</v>
      </c>
      <c r="Q10" s="956">
        <v>1</v>
      </c>
      <c r="R10" s="1599"/>
      <c r="S10" s="1600"/>
    </row>
    <row r="11" spans="1:19" ht="16.7" customHeight="1">
      <c r="A11" s="1597"/>
      <c r="B11" s="1597"/>
      <c r="C11" s="1598"/>
      <c r="D11" s="937">
        <v>6</v>
      </c>
      <c r="E11" s="984" t="s">
        <v>118</v>
      </c>
      <c r="F11" s="937" t="s">
        <v>28</v>
      </c>
      <c r="G11" s="937" t="s">
        <v>28</v>
      </c>
      <c r="H11" s="937" t="s">
        <v>28</v>
      </c>
      <c r="I11" s="937" t="s">
        <v>28</v>
      </c>
      <c r="J11" s="937"/>
      <c r="K11" s="937"/>
      <c r="L11" s="937"/>
      <c r="M11" s="651" t="s">
        <v>197</v>
      </c>
      <c r="N11" s="937">
        <v>24</v>
      </c>
      <c r="O11" s="937">
        <v>20</v>
      </c>
      <c r="P11" s="937">
        <v>4</v>
      </c>
      <c r="Q11" s="956">
        <v>1</v>
      </c>
      <c r="R11" s="1599"/>
      <c r="S11" s="1600"/>
    </row>
    <row r="12" spans="1:19" ht="16.7" customHeight="1">
      <c r="A12" s="1597"/>
      <c r="B12" s="1597"/>
      <c r="C12" s="1598"/>
      <c r="D12" s="937">
        <v>7</v>
      </c>
      <c r="E12" s="953" t="s">
        <v>1269</v>
      </c>
      <c r="F12" s="454">
        <v>1</v>
      </c>
      <c r="G12" s="454"/>
      <c r="H12" s="454"/>
      <c r="I12" s="454"/>
      <c r="J12" s="454">
        <v>1</v>
      </c>
      <c r="K12" s="454"/>
      <c r="L12" s="954"/>
      <c r="M12" s="955" t="s">
        <v>197</v>
      </c>
      <c r="N12" s="414">
        <f t="shared" ref="N12:N13" si="3">F12*14+G12*16+H12*16+I12*15+J12*16+K12*16</f>
        <v>30</v>
      </c>
      <c r="O12" s="414">
        <v>24</v>
      </c>
      <c r="P12" s="414">
        <f t="shared" ref="P12:P13" si="4">N12-O12</f>
        <v>6</v>
      </c>
      <c r="Q12" s="414">
        <f t="shared" ref="Q12:Q13" si="5">INT(N12/16)+IF(MOD(N12,16)&gt;9,1,0)</f>
        <v>2</v>
      </c>
      <c r="R12" s="1599"/>
      <c r="S12" s="1600"/>
    </row>
    <row r="13" spans="1:19" ht="16.7" customHeight="1">
      <c r="A13" s="1597"/>
      <c r="B13" s="1597"/>
      <c r="C13" s="1598"/>
      <c r="D13" s="937"/>
      <c r="E13" s="953" t="s">
        <v>1270</v>
      </c>
      <c r="F13" s="454"/>
      <c r="G13" s="454">
        <v>1</v>
      </c>
      <c r="H13" s="454"/>
      <c r="I13" s="454"/>
      <c r="J13" s="454"/>
      <c r="K13" s="454"/>
      <c r="L13" s="954"/>
      <c r="M13" s="955" t="s">
        <v>197</v>
      </c>
      <c r="N13" s="414">
        <f t="shared" si="3"/>
        <v>16</v>
      </c>
      <c r="O13" s="414">
        <v>8</v>
      </c>
      <c r="P13" s="414">
        <f t="shared" si="4"/>
        <v>8</v>
      </c>
      <c r="Q13" s="414">
        <f t="shared" si="5"/>
        <v>1</v>
      </c>
      <c r="R13" s="1599"/>
      <c r="S13" s="1600"/>
    </row>
    <row r="14" spans="1:19" ht="16.7" customHeight="1">
      <c r="A14" s="1597"/>
      <c r="B14" s="1597"/>
      <c r="C14" s="1598"/>
      <c r="D14" s="937">
        <v>8</v>
      </c>
      <c r="E14" s="984" t="s">
        <v>977</v>
      </c>
      <c r="F14" s="937" t="s">
        <v>1273</v>
      </c>
      <c r="G14" s="937" t="s">
        <v>1273</v>
      </c>
      <c r="H14" s="937" t="s">
        <v>1273</v>
      </c>
      <c r="I14" s="937" t="s">
        <v>1273</v>
      </c>
      <c r="J14" s="937" t="s">
        <v>1273</v>
      </c>
      <c r="K14" s="937"/>
      <c r="L14" s="937"/>
      <c r="M14" s="651" t="s">
        <v>197</v>
      </c>
      <c r="N14" s="937">
        <v>10</v>
      </c>
      <c r="O14" s="937">
        <v>10</v>
      </c>
      <c r="P14" s="937">
        <v>0</v>
      </c>
      <c r="Q14" s="956">
        <v>1</v>
      </c>
      <c r="R14" s="1599"/>
      <c r="S14" s="1600"/>
    </row>
    <row r="15" spans="1:19" ht="16.7" customHeight="1">
      <c r="A15" s="1597"/>
      <c r="B15" s="1597"/>
      <c r="C15" s="1598"/>
      <c r="D15" s="937">
        <v>9</v>
      </c>
      <c r="E15" s="984" t="s">
        <v>1274</v>
      </c>
      <c r="F15" s="937" t="s">
        <v>1273</v>
      </c>
      <c r="G15" s="937" t="s">
        <v>1273</v>
      </c>
      <c r="H15" s="937" t="s">
        <v>25</v>
      </c>
      <c r="I15" s="937" t="s">
        <v>25</v>
      </c>
      <c r="J15" s="937" t="s">
        <v>25</v>
      </c>
      <c r="K15" s="937"/>
      <c r="L15" s="937"/>
      <c r="M15" s="651" t="s">
        <v>197</v>
      </c>
      <c r="N15" s="937">
        <v>16</v>
      </c>
      <c r="O15" s="937">
        <v>12</v>
      </c>
      <c r="P15" s="937">
        <v>4</v>
      </c>
      <c r="Q15" s="956">
        <v>1</v>
      </c>
      <c r="R15" s="1599"/>
      <c r="S15" s="1600"/>
    </row>
    <row r="16" spans="1:19" ht="16.7" customHeight="1">
      <c r="A16" s="1597"/>
      <c r="B16" s="1597"/>
      <c r="C16" s="1601" t="s">
        <v>332</v>
      </c>
      <c r="D16" s="937">
        <v>11</v>
      </c>
      <c r="E16" s="985" t="s">
        <v>521</v>
      </c>
      <c r="F16" s="956">
        <v>2</v>
      </c>
      <c r="G16" s="956"/>
      <c r="H16" s="956"/>
      <c r="I16" s="956"/>
      <c r="J16" s="956"/>
      <c r="K16" s="956"/>
      <c r="L16" s="651" t="s">
        <v>197</v>
      </c>
      <c r="M16" s="956"/>
      <c r="N16" s="937">
        <f>F16*16+G16*16+H16*16+I16*16+J16*16+K16*19</f>
        <v>32</v>
      </c>
      <c r="O16" s="937">
        <v>28</v>
      </c>
      <c r="P16" s="937">
        <v>4</v>
      </c>
      <c r="Q16" s="937">
        <f>INT(N16/16)+IF(MOD(N16,16)&gt;9,1,0)</f>
        <v>2</v>
      </c>
      <c r="R16" s="1599">
        <f>SUM(N16:N17)/(SUM(N6:N78))</f>
        <v>2.359882005899705E-2</v>
      </c>
      <c r="S16" s="1600"/>
    </row>
    <row r="17" spans="1:19" ht="16.7" customHeight="1">
      <c r="A17" s="1597"/>
      <c r="B17" s="1597"/>
      <c r="C17" s="1602"/>
      <c r="D17" s="937">
        <v>12</v>
      </c>
      <c r="E17" s="986" t="s">
        <v>502</v>
      </c>
      <c r="F17" s="956"/>
      <c r="G17" s="956">
        <v>2</v>
      </c>
      <c r="H17" s="956"/>
      <c r="I17" s="956"/>
      <c r="J17" s="956"/>
      <c r="K17" s="956"/>
      <c r="L17" s="651" t="s">
        <v>197</v>
      </c>
      <c r="M17" s="956"/>
      <c r="N17" s="937">
        <f>F17*16+G17*16+H17*16+I17*16+J17*16+K17*19</f>
        <v>32</v>
      </c>
      <c r="O17" s="937">
        <v>28</v>
      </c>
      <c r="P17" s="937">
        <v>4</v>
      </c>
      <c r="Q17" s="937">
        <f>INT(N17/16)+IF(MOD(N17,16)&gt;9,1,0)</f>
        <v>2</v>
      </c>
      <c r="R17" s="1599"/>
      <c r="S17" s="1600"/>
    </row>
    <row r="18" spans="1:19" ht="16.7" customHeight="1">
      <c r="A18" s="1595" t="s">
        <v>43</v>
      </c>
      <c r="B18" s="1594" t="s">
        <v>17</v>
      </c>
      <c r="C18" s="1603" t="s">
        <v>196</v>
      </c>
      <c r="D18" s="937">
        <v>13</v>
      </c>
      <c r="E18" s="958" t="s">
        <v>134</v>
      </c>
      <c r="F18" s="949">
        <v>2</v>
      </c>
      <c r="G18" s="949">
        <v>2</v>
      </c>
      <c r="H18" s="949">
        <v>2</v>
      </c>
      <c r="I18" s="949">
        <v>2</v>
      </c>
      <c r="J18" s="939"/>
      <c r="K18" s="939"/>
      <c r="L18" s="942"/>
      <c r="M18" s="651" t="s">
        <v>197</v>
      </c>
      <c r="N18" s="937">
        <f>F18*16+G18*16+H18*16+I18*16+J18*16+K18*19</f>
        <v>128</v>
      </c>
      <c r="O18" s="937">
        <v>8</v>
      </c>
      <c r="P18" s="937">
        <v>120</v>
      </c>
      <c r="Q18" s="937">
        <f>INT(N18/16)+IF(MOD(N18,16)&gt;9,1,0)</f>
        <v>8</v>
      </c>
      <c r="R18" s="1599">
        <f>SUM(N18:N22)/(SUM(N6:N78))</f>
        <v>0.11061946902654868</v>
      </c>
      <c r="S18" s="1600">
        <f>SUM(N18:N78)/(SUM(N6:N78))</f>
        <v>0.85103244837758107</v>
      </c>
    </row>
    <row r="19" spans="1:19" ht="16.7" customHeight="1">
      <c r="A19" s="1580"/>
      <c r="B19" s="1594"/>
      <c r="C19" s="1603"/>
      <c r="D19" s="937">
        <v>14</v>
      </c>
      <c r="E19" s="958" t="s">
        <v>487</v>
      </c>
      <c r="F19" s="949">
        <v>1</v>
      </c>
      <c r="G19" s="949"/>
      <c r="H19" s="949"/>
      <c r="I19" s="949"/>
      <c r="J19" s="939"/>
      <c r="K19" s="939"/>
      <c r="L19" s="942"/>
      <c r="M19" s="651"/>
      <c r="N19" s="937">
        <v>16</v>
      </c>
      <c r="O19" s="937">
        <v>2</v>
      </c>
      <c r="P19" s="937">
        <v>14</v>
      </c>
      <c r="Q19" s="937">
        <v>1</v>
      </c>
      <c r="R19" s="1599"/>
      <c r="S19" s="1600"/>
    </row>
    <row r="20" spans="1:19" ht="16.7" customHeight="1">
      <c r="A20" s="1580"/>
      <c r="B20" s="1594"/>
      <c r="C20" s="1603"/>
      <c r="D20" s="937">
        <v>15</v>
      </c>
      <c r="E20" s="958" t="s">
        <v>59</v>
      </c>
      <c r="F20" s="949" t="s">
        <v>60</v>
      </c>
      <c r="G20" s="949" t="s">
        <v>25</v>
      </c>
      <c r="H20" s="949" t="s">
        <v>25</v>
      </c>
      <c r="I20" s="949" t="s">
        <v>25</v>
      </c>
      <c r="J20" s="939" t="s">
        <v>25</v>
      </c>
      <c r="K20" s="939"/>
      <c r="L20" s="942"/>
      <c r="M20" s="651"/>
      <c r="N20" s="937">
        <v>76</v>
      </c>
      <c r="O20" s="937">
        <v>16</v>
      </c>
      <c r="P20" s="937">
        <v>60</v>
      </c>
      <c r="Q20" s="937">
        <v>2</v>
      </c>
      <c r="R20" s="1599"/>
      <c r="S20" s="1600"/>
    </row>
    <row r="21" spans="1:19" ht="16.7" customHeight="1">
      <c r="A21" s="1580"/>
      <c r="B21" s="1594"/>
      <c r="C21" s="1603"/>
      <c r="D21" s="937">
        <v>16</v>
      </c>
      <c r="E21" s="958" t="s">
        <v>993</v>
      </c>
      <c r="F21" s="949" t="s">
        <v>25</v>
      </c>
      <c r="G21" s="949" t="s">
        <v>25</v>
      </c>
      <c r="H21" s="949" t="s">
        <v>25</v>
      </c>
      <c r="I21" s="949" t="s">
        <v>25</v>
      </c>
      <c r="J21" s="939" t="s">
        <v>25</v>
      </c>
      <c r="K21" s="939"/>
      <c r="L21" s="942"/>
      <c r="M21" s="651"/>
      <c r="N21" s="937">
        <v>16</v>
      </c>
      <c r="O21" s="937">
        <v>8</v>
      </c>
      <c r="P21" s="937">
        <v>8</v>
      </c>
      <c r="Q21" s="937">
        <v>1</v>
      </c>
      <c r="R21" s="1599"/>
      <c r="S21" s="1600"/>
    </row>
    <row r="22" spans="1:19" ht="16.7" customHeight="1">
      <c r="A22" s="1580"/>
      <c r="B22" s="1594"/>
      <c r="C22" s="1604"/>
      <c r="D22" s="937">
        <v>17</v>
      </c>
      <c r="E22" s="958" t="s">
        <v>135</v>
      </c>
      <c r="F22" s="949">
        <v>2</v>
      </c>
      <c r="G22" s="949">
        <v>2</v>
      </c>
      <c r="H22" s="939"/>
      <c r="I22" s="939"/>
      <c r="J22" s="939"/>
      <c r="K22" s="939"/>
      <c r="L22" s="942"/>
      <c r="M22" s="651" t="s">
        <v>197</v>
      </c>
      <c r="N22" s="937">
        <f t="shared" ref="N22:N36" si="6">F22*16+G22*16+H22*16+I22*16+J22*16+K22*19</f>
        <v>64</v>
      </c>
      <c r="O22" s="937">
        <v>24</v>
      </c>
      <c r="P22" s="937">
        <v>40</v>
      </c>
      <c r="Q22" s="937">
        <f t="shared" ref="Q22:Q36" si="7">INT(N22/16)+IF(MOD(N22,16)&gt;9,1,0)</f>
        <v>4</v>
      </c>
      <c r="R22" s="1599"/>
      <c r="S22" s="1600"/>
    </row>
    <row r="23" spans="1:19" ht="16.7" customHeight="1">
      <c r="A23" s="1580"/>
      <c r="B23" s="1594"/>
      <c r="C23" s="1594" t="s">
        <v>198</v>
      </c>
      <c r="D23" s="937">
        <v>18</v>
      </c>
      <c r="E23" s="985" t="s">
        <v>523</v>
      </c>
      <c r="F23" s="956">
        <v>8</v>
      </c>
      <c r="G23" s="956"/>
      <c r="H23" s="956"/>
      <c r="I23" s="956"/>
      <c r="J23" s="956"/>
      <c r="K23" s="956"/>
      <c r="L23" s="651" t="s">
        <v>197</v>
      </c>
      <c r="M23" s="651"/>
      <c r="N23" s="937">
        <f t="shared" si="6"/>
        <v>128</v>
      </c>
      <c r="O23" s="937">
        <v>28</v>
      </c>
      <c r="P23" s="937">
        <v>100</v>
      </c>
      <c r="Q23" s="937">
        <f t="shared" si="7"/>
        <v>8</v>
      </c>
      <c r="R23" s="1599">
        <f>SUM(N23:N36)/(SUM(N6:N78))</f>
        <v>0.40117994100294985</v>
      </c>
      <c r="S23" s="1600"/>
    </row>
    <row r="24" spans="1:19" ht="16.7" customHeight="1">
      <c r="A24" s="1580"/>
      <c r="B24" s="1594"/>
      <c r="C24" s="1606"/>
      <c r="D24" s="937">
        <v>19</v>
      </c>
      <c r="E24" s="985" t="s">
        <v>524</v>
      </c>
      <c r="F24" s="956">
        <v>8</v>
      </c>
      <c r="G24" s="956"/>
      <c r="H24" s="956"/>
      <c r="I24" s="956"/>
      <c r="J24" s="956"/>
      <c r="K24" s="956"/>
      <c r="L24" s="651" t="s">
        <v>197</v>
      </c>
      <c r="M24" s="956"/>
      <c r="N24" s="937">
        <f t="shared" si="6"/>
        <v>128</v>
      </c>
      <c r="O24" s="937">
        <v>28</v>
      </c>
      <c r="P24" s="937">
        <v>100</v>
      </c>
      <c r="Q24" s="937">
        <f t="shared" si="7"/>
        <v>8</v>
      </c>
      <c r="R24" s="1599"/>
      <c r="S24" s="1600"/>
    </row>
    <row r="25" spans="1:19" ht="16.7" customHeight="1">
      <c r="A25" s="1580"/>
      <c r="B25" s="1594"/>
      <c r="C25" s="1606"/>
      <c r="D25" s="937">
        <v>20</v>
      </c>
      <c r="E25" s="985" t="s">
        <v>526</v>
      </c>
      <c r="F25" s="956"/>
      <c r="G25" s="956">
        <v>4</v>
      </c>
      <c r="H25" s="956"/>
      <c r="I25" s="956"/>
      <c r="J25" s="956"/>
      <c r="K25" s="956"/>
      <c r="L25" s="651" t="s">
        <v>197</v>
      </c>
      <c r="M25" s="956"/>
      <c r="N25" s="937">
        <f t="shared" si="6"/>
        <v>64</v>
      </c>
      <c r="O25" s="937">
        <v>24</v>
      </c>
      <c r="P25" s="937">
        <v>40</v>
      </c>
      <c r="Q25" s="937">
        <f t="shared" si="7"/>
        <v>4</v>
      </c>
      <c r="R25" s="1599"/>
      <c r="S25" s="1600"/>
    </row>
    <row r="26" spans="1:19" ht="16.7" customHeight="1">
      <c r="A26" s="1580"/>
      <c r="B26" s="1594"/>
      <c r="C26" s="1606"/>
      <c r="D26" s="937">
        <v>21</v>
      </c>
      <c r="E26" s="985" t="s">
        <v>527</v>
      </c>
      <c r="F26" s="956"/>
      <c r="G26" s="956">
        <v>8</v>
      </c>
      <c r="H26" s="956"/>
      <c r="I26" s="956"/>
      <c r="J26" s="956"/>
      <c r="K26" s="956"/>
      <c r="L26" s="651" t="s">
        <v>197</v>
      </c>
      <c r="M26" s="956"/>
      <c r="N26" s="937">
        <f t="shared" si="6"/>
        <v>128</v>
      </c>
      <c r="O26" s="937">
        <v>28</v>
      </c>
      <c r="P26" s="937">
        <v>100</v>
      </c>
      <c r="Q26" s="937">
        <f t="shared" si="7"/>
        <v>8</v>
      </c>
      <c r="R26" s="1599"/>
      <c r="S26" s="1600"/>
    </row>
    <row r="27" spans="1:19" ht="16.7" customHeight="1">
      <c r="A27" s="1580"/>
      <c r="B27" s="1594"/>
      <c r="C27" s="1606"/>
      <c r="D27" s="937">
        <v>22</v>
      </c>
      <c r="E27" s="985" t="s">
        <v>528</v>
      </c>
      <c r="F27" s="956"/>
      <c r="G27" s="956">
        <v>4</v>
      </c>
      <c r="H27" s="956"/>
      <c r="I27" s="956"/>
      <c r="J27" s="956"/>
      <c r="K27" s="956"/>
      <c r="L27" s="651" t="s">
        <v>197</v>
      </c>
      <c r="M27" s="956"/>
      <c r="N27" s="937">
        <f t="shared" si="6"/>
        <v>64</v>
      </c>
      <c r="O27" s="937">
        <v>24</v>
      </c>
      <c r="P27" s="937">
        <v>40</v>
      </c>
      <c r="Q27" s="937">
        <f t="shared" si="7"/>
        <v>4</v>
      </c>
      <c r="R27" s="1599"/>
      <c r="S27" s="1600"/>
    </row>
    <row r="28" spans="1:19" ht="16.7" customHeight="1">
      <c r="A28" s="1580"/>
      <c r="B28" s="1594"/>
      <c r="C28" s="1606"/>
      <c r="D28" s="937">
        <v>23</v>
      </c>
      <c r="E28" s="985" t="s">
        <v>529</v>
      </c>
      <c r="F28" s="956"/>
      <c r="G28" s="956"/>
      <c r="H28" s="956">
        <v>4</v>
      </c>
      <c r="I28" s="956"/>
      <c r="J28" s="956"/>
      <c r="K28" s="956"/>
      <c r="L28" s="651" t="s">
        <v>197</v>
      </c>
      <c r="M28" s="956"/>
      <c r="N28" s="937">
        <f t="shared" si="6"/>
        <v>64</v>
      </c>
      <c r="O28" s="937">
        <v>24</v>
      </c>
      <c r="P28" s="937">
        <v>40</v>
      </c>
      <c r="Q28" s="937">
        <f t="shared" si="7"/>
        <v>4</v>
      </c>
      <c r="R28" s="1599"/>
      <c r="S28" s="1600"/>
    </row>
    <row r="29" spans="1:19" ht="16.7" customHeight="1">
      <c r="A29" s="1580"/>
      <c r="B29" s="1594"/>
      <c r="C29" s="1606"/>
      <c r="D29" s="937">
        <v>24</v>
      </c>
      <c r="E29" s="986" t="s">
        <v>509</v>
      </c>
      <c r="F29" s="956"/>
      <c r="G29" s="956"/>
      <c r="H29" s="956">
        <v>2</v>
      </c>
      <c r="I29" s="956"/>
      <c r="J29" s="956"/>
      <c r="K29" s="956"/>
      <c r="L29" s="651" t="s">
        <v>197</v>
      </c>
      <c r="M29" s="956"/>
      <c r="N29" s="937">
        <f t="shared" si="6"/>
        <v>32</v>
      </c>
      <c r="O29" s="937">
        <v>16</v>
      </c>
      <c r="P29" s="937">
        <v>16</v>
      </c>
      <c r="Q29" s="937">
        <f t="shared" si="7"/>
        <v>2</v>
      </c>
      <c r="R29" s="1599"/>
      <c r="S29" s="1600"/>
    </row>
    <row r="30" spans="1:19" ht="16.7" customHeight="1">
      <c r="A30" s="1580"/>
      <c r="B30" s="1594"/>
      <c r="C30" s="1606"/>
      <c r="D30" s="937">
        <v>25</v>
      </c>
      <c r="E30" s="985" t="s">
        <v>530</v>
      </c>
      <c r="F30" s="956"/>
      <c r="G30" s="956"/>
      <c r="H30" s="956">
        <v>4</v>
      </c>
      <c r="I30" s="956"/>
      <c r="J30" s="956"/>
      <c r="K30" s="956"/>
      <c r="L30" s="651" t="s">
        <v>197</v>
      </c>
      <c r="M30" s="956"/>
      <c r="N30" s="937">
        <f t="shared" si="6"/>
        <v>64</v>
      </c>
      <c r="O30" s="937">
        <v>24</v>
      </c>
      <c r="P30" s="937">
        <v>40</v>
      </c>
      <c r="Q30" s="937">
        <f t="shared" si="7"/>
        <v>4</v>
      </c>
      <c r="R30" s="1599"/>
      <c r="S30" s="1600"/>
    </row>
    <row r="31" spans="1:19" ht="16.7" customHeight="1">
      <c r="A31" s="1580"/>
      <c r="B31" s="1594"/>
      <c r="C31" s="1606"/>
      <c r="D31" s="937">
        <v>26</v>
      </c>
      <c r="E31" s="985" t="s">
        <v>531</v>
      </c>
      <c r="F31" s="956"/>
      <c r="G31" s="956"/>
      <c r="H31" s="956">
        <v>4</v>
      </c>
      <c r="I31" s="956"/>
      <c r="J31" s="956"/>
      <c r="K31" s="956"/>
      <c r="L31" s="651" t="s">
        <v>197</v>
      </c>
      <c r="M31" s="956"/>
      <c r="N31" s="937">
        <f t="shared" si="6"/>
        <v>64</v>
      </c>
      <c r="O31" s="937">
        <v>24</v>
      </c>
      <c r="P31" s="937">
        <v>40</v>
      </c>
      <c r="Q31" s="937">
        <f t="shared" si="7"/>
        <v>4</v>
      </c>
      <c r="R31" s="1599"/>
      <c r="S31" s="1600"/>
    </row>
    <row r="32" spans="1:19" ht="16.7" customHeight="1">
      <c r="A32" s="1580"/>
      <c r="B32" s="1594"/>
      <c r="C32" s="1606"/>
      <c r="D32" s="937">
        <v>27</v>
      </c>
      <c r="E32" s="985" t="s">
        <v>532</v>
      </c>
      <c r="F32" s="956"/>
      <c r="G32" s="956"/>
      <c r="H32" s="956"/>
      <c r="I32" s="956">
        <v>4</v>
      </c>
      <c r="J32" s="956"/>
      <c r="K32" s="956"/>
      <c r="L32" s="651" t="s">
        <v>197</v>
      </c>
      <c r="M32" s="956"/>
      <c r="N32" s="937">
        <f t="shared" si="6"/>
        <v>64</v>
      </c>
      <c r="O32" s="937">
        <v>24</v>
      </c>
      <c r="P32" s="937">
        <v>40</v>
      </c>
      <c r="Q32" s="937">
        <f t="shared" si="7"/>
        <v>4</v>
      </c>
      <c r="R32" s="1599"/>
      <c r="S32" s="1600"/>
    </row>
    <row r="33" spans="1:19" ht="16.7" customHeight="1">
      <c r="A33" s="1580"/>
      <c r="B33" s="1594"/>
      <c r="C33" s="1606"/>
      <c r="D33" s="937">
        <v>28</v>
      </c>
      <c r="E33" s="986" t="s">
        <v>512</v>
      </c>
      <c r="F33" s="956"/>
      <c r="G33" s="956"/>
      <c r="H33" s="956">
        <v>2</v>
      </c>
      <c r="I33" s="956"/>
      <c r="J33" s="956"/>
      <c r="K33" s="956"/>
      <c r="L33" s="651" t="s">
        <v>197</v>
      </c>
      <c r="M33" s="956"/>
      <c r="N33" s="937">
        <f t="shared" si="6"/>
        <v>32</v>
      </c>
      <c r="O33" s="937">
        <v>16</v>
      </c>
      <c r="P33" s="937">
        <v>16</v>
      </c>
      <c r="Q33" s="937">
        <f t="shared" si="7"/>
        <v>2</v>
      </c>
      <c r="R33" s="1599"/>
      <c r="S33" s="1600"/>
    </row>
    <row r="34" spans="1:19" ht="16.7" customHeight="1">
      <c r="A34" s="1580"/>
      <c r="B34" s="1594"/>
      <c r="C34" s="1606"/>
      <c r="D34" s="937">
        <v>29</v>
      </c>
      <c r="E34" s="985" t="s">
        <v>533</v>
      </c>
      <c r="F34" s="956"/>
      <c r="G34" s="956"/>
      <c r="H34" s="956">
        <v>2</v>
      </c>
      <c r="I34" s="956">
        <v>4</v>
      </c>
      <c r="J34" s="956"/>
      <c r="K34" s="956"/>
      <c r="L34" s="651" t="s">
        <v>197</v>
      </c>
      <c r="M34" s="956"/>
      <c r="N34" s="937">
        <f t="shared" si="6"/>
        <v>96</v>
      </c>
      <c r="O34" s="937">
        <v>36</v>
      </c>
      <c r="P34" s="937">
        <v>60</v>
      </c>
      <c r="Q34" s="937">
        <f t="shared" si="7"/>
        <v>6</v>
      </c>
      <c r="R34" s="1599"/>
      <c r="S34" s="1600"/>
    </row>
    <row r="35" spans="1:19" ht="16.7" customHeight="1">
      <c r="A35" s="1580"/>
      <c r="B35" s="1594"/>
      <c r="C35" s="1606"/>
      <c r="D35" s="937">
        <v>30</v>
      </c>
      <c r="E35" s="985" t="s">
        <v>534</v>
      </c>
      <c r="F35" s="956"/>
      <c r="G35" s="956"/>
      <c r="H35" s="956"/>
      <c r="I35" s="956">
        <v>6</v>
      </c>
      <c r="J35" s="956"/>
      <c r="K35" s="956"/>
      <c r="L35" s="651" t="s">
        <v>197</v>
      </c>
      <c r="M35" s="956"/>
      <c r="N35" s="937">
        <f t="shared" si="6"/>
        <v>96</v>
      </c>
      <c r="O35" s="937">
        <v>36</v>
      </c>
      <c r="P35" s="937">
        <v>60</v>
      </c>
      <c r="Q35" s="937">
        <f t="shared" si="7"/>
        <v>6</v>
      </c>
      <c r="R35" s="1599"/>
      <c r="S35" s="1600"/>
    </row>
    <row r="36" spans="1:19" ht="16.7" customHeight="1">
      <c r="A36" s="1580"/>
      <c r="B36" s="1594"/>
      <c r="C36" s="1606"/>
      <c r="D36" s="937">
        <v>31</v>
      </c>
      <c r="E36" s="985" t="s">
        <v>535</v>
      </c>
      <c r="F36" s="956"/>
      <c r="G36" s="956"/>
      <c r="H36" s="956"/>
      <c r="I36" s="956">
        <v>4</v>
      </c>
      <c r="J36" s="956"/>
      <c r="K36" s="956"/>
      <c r="L36" s="651" t="s">
        <v>197</v>
      </c>
      <c r="M36" s="956"/>
      <c r="N36" s="937">
        <f t="shared" si="6"/>
        <v>64</v>
      </c>
      <c r="O36" s="937">
        <v>24</v>
      </c>
      <c r="P36" s="937">
        <v>40</v>
      </c>
      <c r="Q36" s="937">
        <f t="shared" si="7"/>
        <v>4</v>
      </c>
      <c r="R36" s="1599"/>
      <c r="S36" s="1600"/>
    </row>
    <row r="37" spans="1:19" ht="16.7" customHeight="1">
      <c r="A37" s="1580"/>
      <c r="B37" s="1594"/>
      <c r="C37" s="1594"/>
      <c r="D37" s="937">
        <v>32</v>
      </c>
      <c r="E37" s="987" t="s">
        <v>151</v>
      </c>
      <c r="F37" s="937"/>
      <c r="G37" s="937"/>
      <c r="H37" s="937"/>
      <c r="I37" s="937"/>
      <c r="J37" s="937"/>
      <c r="K37" s="937"/>
      <c r="L37" s="937"/>
      <c r="M37" s="937"/>
      <c r="N37" s="937" t="s">
        <v>152</v>
      </c>
      <c r="O37" s="937"/>
      <c r="P37" s="937"/>
      <c r="Q37" s="937"/>
      <c r="R37" s="1599"/>
      <c r="S37" s="1600"/>
    </row>
    <row r="38" spans="1:19" ht="16.7" customHeight="1">
      <c r="A38" s="1580"/>
      <c r="B38" s="1594"/>
      <c r="C38" s="1594"/>
      <c r="D38" s="937">
        <v>33</v>
      </c>
      <c r="E38" s="988" t="s">
        <v>477</v>
      </c>
      <c r="F38" s="939"/>
      <c r="G38" s="939"/>
      <c r="H38" s="939"/>
      <c r="I38" s="939"/>
      <c r="J38" s="939"/>
      <c r="K38" s="939"/>
      <c r="L38" s="942"/>
      <c r="M38" s="942"/>
      <c r="N38" s="942" t="s">
        <v>152</v>
      </c>
      <c r="O38" s="942"/>
      <c r="P38" s="942"/>
      <c r="Q38" s="937"/>
      <c r="R38" s="1599"/>
      <c r="S38" s="1600"/>
    </row>
    <row r="39" spans="1:19" ht="16.7" customHeight="1">
      <c r="A39" s="1580"/>
      <c r="B39" s="1594"/>
      <c r="C39" s="1594"/>
      <c r="D39" s="937">
        <v>34</v>
      </c>
      <c r="E39" s="988" t="s">
        <v>263</v>
      </c>
      <c r="F39" s="937"/>
      <c r="G39" s="937"/>
      <c r="H39" s="937"/>
      <c r="I39" s="937" t="s">
        <v>60</v>
      </c>
      <c r="J39" s="937"/>
      <c r="K39" s="937"/>
      <c r="L39" s="937"/>
      <c r="M39" s="937"/>
      <c r="N39" s="937">
        <v>30</v>
      </c>
      <c r="O39" s="937">
        <v>10</v>
      </c>
      <c r="P39" s="937">
        <v>20</v>
      </c>
      <c r="Q39" s="937">
        <v>2</v>
      </c>
      <c r="R39" s="1599"/>
      <c r="S39" s="1600"/>
    </row>
    <row r="40" spans="1:19" ht="16.7" customHeight="1">
      <c r="A40" s="1580"/>
      <c r="B40" s="1594"/>
      <c r="C40" s="1594"/>
      <c r="D40" s="937">
        <v>35</v>
      </c>
      <c r="E40" s="988" t="s">
        <v>955</v>
      </c>
      <c r="F40" s="937"/>
      <c r="G40" s="937"/>
      <c r="H40" s="937"/>
      <c r="I40" s="937"/>
      <c r="J40" s="937"/>
      <c r="K40" s="937" t="s">
        <v>65</v>
      </c>
      <c r="L40" s="937"/>
      <c r="M40" s="937"/>
      <c r="N40" s="937">
        <v>420</v>
      </c>
      <c r="O40" s="937">
        <v>20</v>
      </c>
      <c r="P40" s="937">
        <v>400</v>
      </c>
      <c r="Q40" s="937">
        <v>14</v>
      </c>
      <c r="R40" s="1599"/>
      <c r="S40" s="1600"/>
    </row>
    <row r="41" spans="1:19" ht="16.7" customHeight="1">
      <c r="A41" s="1580"/>
      <c r="B41" s="1594"/>
      <c r="C41" s="1594"/>
      <c r="D41" s="937">
        <v>36</v>
      </c>
      <c r="E41" s="989" t="s">
        <v>155</v>
      </c>
      <c r="F41" s="937"/>
      <c r="G41" s="937"/>
      <c r="H41" s="937"/>
      <c r="I41" s="937"/>
      <c r="J41" s="937"/>
      <c r="K41" s="937" t="s">
        <v>67</v>
      </c>
      <c r="L41" s="937"/>
      <c r="M41" s="937"/>
      <c r="N41" s="937">
        <v>120</v>
      </c>
      <c r="O41" s="937">
        <v>20</v>
      </c>
      <c r="P41" s="937">
        <v>100</v>
      </c>
      <c r="Q41" s="937">
        <v>4</v>
      </c>
      <c r="R41" s="1599"/>
      <c r="S41" s="1600"/>
    </row>
    <row r="42" spans="1:19" ht="16.7" customHeight="1">
      <c r="A42" s="1580"/>
      <c r="B42" s="1594"/>
      <c r="C42" s="1594"/>
      <c r="D42" s="937">
        <v>37</v>
      </c>
      <c r="E42" s="987" t="s">
        <v>156</v>
      </c>
      <c r="F42" s="937"/>
      <c r="G42" s="937"/>
      <c r="H42" s="937"/>
      <c r="I42" s="937"/>
      <c r="J42" s="937"/>
      <c r="K42" s="937" t="s">
        <v>69</v>
      </c>
      <c r="L42" s="937"/>
      <c r="M42" s="937"/>
      <c r="N42" s="937">
        <v>30</v>
      </c>
      <c r="O42" s="937">
        <v>6</v>
      </c>
      <c r="P42" s="937">
        <v>24</v>
      </c>
      <c r="Q42" s="937">
        <v>1</v>
      </c>
      <c r="R42" s="1599"/>
      <c r="S42" s="1600"/>
    </row>
    <row r="43" spans="1:19" ht="16.7" customHeight="1">
      <c r="A43" s="1580"/>
      <c r="B43" s="1595" t="s">
        <v>70</v>
      </c>
      <c r="C43" s="1615" t="s">
        <v>336</v>
      </c>
      <c r="D43" s="937">
        <v>38</v>
      </c>
      <c r="E43" s="985" t="s">
        <v>531</v>
      </c>
      <c r="F43" s="956"/>
      <c r="G43" s="956"/>
      <c r="H43" s="956"/>
      <c r="I43" s="1607">
        <v>0</v>
      </c>
      <c r="J43" s="1607">
        <v>18</v>
      </c>
      <c r="K43" s="956"/>
      <c r="L43" s="651" t="s">
        <v>197</v>
      </c>
      <c r="M43" s="956"/>
      <c r="N43" s="1614">
        <f>F43*16+G43*16+H43*16+I43*16+J43*16+K43*19</f>
        <v>288</v>
      </c>
      <c r="O43" s="1614">
        <v>88</v>
      </c>
      <c r="P43" s="1614">
        <v>200</v>
      </c>
      <c r="Q43" s="1607">
        <f>INT(N43/20)+IF(MOD(N43,20)&gt;9,1,0)</f>
        <v>14</v>
      </c>
      <c r="R43" s="1608">
        <f>SUM(N43)/(SUM(N6:N78))</f>
        <v>0.10619469026548672</v>
      </c>
      <c r="S43" s="1600"/>
    </row>
    <row r="44" spans="1:19" ht="16.7" customHeight="1">
      <c r="A44" s="1580"/>
      <c r="B44" s="1580"/>
      <c r="C44" s="1588"/>
      <c r="D44" s="937">
        <v>39</v>
      </c>
      <c r="E44" s="985" t="s">
        <v>536</v>
      </c>
      <c r="F44" s="956"/>
      <c r="G44" s="956"/>
      <c r="H44" s="956"/>
      <c r="I44" s="1607"/>
      <c r="J44" s="1607"/>
      <c r="K44" s="956"/>
      <c r="L44" s="651" t="s">
        <v>197</v>
      </c>
      <c r="M44" s="956"/>
      <c r="N44" s="1536"/>
      <c r="O44" s="1536"/>
      <c r="P44" s="1536"/>
      <c r="Q44" s="1607"/>
      <c r="R44" s="1608"/>
      <c r="S44" s="1600"/>
    </row>
    <row r="45" spans="1:19" ht="16.7" customHeight="1">
      <c r="A45" s="1581"/>
      <c r="B45" s="1581"/>
      <c r="C45" s="1589"/>
      <c r="D45" s="937">
        <v>40</v>
      </c>
      <c r="E45" s="985"/>
      <c r="F45" s="956"/>
      <c r="G45" s="956"/>
      <c r="H45" s="956"/>
      <c r="I45" s="1607"/>
      <c r="J45" s="1607"/>
      <c r="K45" s="956"/>
      <c r="L45" s="956"/>
      <c r="M45" s="956"/>
      <c r="N45" s="1537"/>
      <c r="O45" s="1537"/>
      <c r="P45" s="1537"/>
      <c r="Q45" s="1607"/>
      <c r="R45" s="1608"/>
      <c r="S45" s="1600"/>
    </row>
    <row r="46" spans="1:19" ht="18.95" customHeight="1">
      <c r="A46" s="1594" t="s">
        <v>43</v>
      </c>
      <c r="B46" s="1594" t="s">
        <v>70</v>
      </c>
      <c r="C46" s="1590" t="s">
        <v>71</v>
      </c>
      <c r="D46" s="937">
        <v>41</v>
      </c>
      <c r="E46" s="966" t="s">
        <v>495</v>
      </c>
      <c r="F46" s="937"/>
      <c r="G46" s="937"/>
      <c r="H46" s="937"/>
      <c r="I46" s="937"/>
      <c r="J46" s="1610">
        <v>2</v>
      </c>
      <c r="K46" s="968"/>
      <c r="L46" s="937"/>
      <c r="M46" s="1612" t="s">
        <v>197</v>
      </c>
      <c r="N46" s="1613">
        <f>J46*16</f>
        <v>32</v>
      </c>
      <c r="O46" s="1614">
        <v>0</v>
      </c>
      <c r="P46" s="1614">
        <v>32</v>
      </c>
      <c r="Q46" s="1613">
        <v>1</v>
      </c>
      <c r="R46" s="1599">
        <f>N46/(SUM(N6:N78))</f>
        <v>1.1799410029498525E-2</v>
      </c>
      <c r="S46" s="1600"/>
    </row>
    <row r="47" spans="1:19" ht="18.95" customHeight="1">
      <c r="A47" s="1594"/>
      <c r="B47" s="1594"/>
      <c r="C47" s="1590"/>
      <c r="D47" s="937">
        <v>42</v>
      </c>
      <c r="E47" s="966"/>
      <c r="F47" s="937"/>
      <c r="G47" s="937"/>
      <c r="H47" s="937"/>
      <c r="I47" s="937"/>
      <c r="J47" s="1610"/>
      <c r="K47" s="968"/>
      <c r="L47" s="937"/>
      <c r="M47" s="1613"/>
      <c r="N47" s="1613"/>
      <c r="O47" s="1536"/>
      <c r="P47" s="1536"/>
      <c r="Q47" s="1613"/>
      <c r="R47" s="1599"/>
      <c r="S47" s="1600"/>
    </row>
    <row r="48" spans="1:19" ht="18.95" customHeight="1">
      <c r="A48" s="1594"/>
      <c r="B48" s="1594"/>
      <c r="C48" s="1590"/>
      <c r="D48" s="937">
        <v>43</v>
      </c>
      <c r="E48" s="966"/>
      <c r="F48" s="937"/>
      <c r="G48" s="937"/>
      <c r="H48" s="937"/>
      <c r="I48" s="937"/>
      <c r="J48" s="1610"/>
      <c r="K48" s="968"/>
      <c r="L48" s="937"/>
      <c r="M48" s="1613"/>
      <c r="N48" s="1613"/>
      <c r="O48" s="1536"/>
      <c r="P48" s="1536"/>
      <c r="Q48" s="1613"/>
      <c r="R48" s="1599"/>
      <c r="S48" s="1600"/>
    </row>
    <row r="49" spans="1:19" ht="18.95" customHeight="1">
      <c r="A49" s="1594"/>
      <c r="B49" s="1594"/>
      <c r="C49" s="1590"/>
      <c r="D49" s="937">
        <v>44</v>
      </c>
      <c r="E49" s="966"/>
      <c r="F49" s="937"/>
      <c r="G49" s="937"/>
      <c r="H49" s="937"/>
      <c r="I49" s="937"/>
      <c r="J49" s="1610"/>
      <c r="K49" s="968"/>
      <c r="L49" s="937"/>
      <c r="M49" s="1613"/>
      <c r="N49" s="1613"/>
      <c r="O49" s="1536"/>
      <c r="P49" s="1536"/>
      <c r="Q49" s="1613"/>
      <c r="R49" s="1599"/>
      <c r="S49" s="1600"/>
    </row>
    <row r="50" spans="1:19" ht="18.95" customHeight="1">
      <c r="A50" s="1594"/>
      <c r="B50" s="1594"/>
      <c r="C50" s="1590"/>
      <c r="D50" s="937">
        <v>45</v>
      </c>
      <c r="E50" s="984"/>
      <c r="F50" s="937"/>
      <c r="G50" s="937"/>
      <c r="H50" s="937"/>
      <c r="I50" s="937"/>
      <c r="J50" s="1610"/>
      <c r="K50" s="968"/>
      <c r="L50" s="937"/>
      <c r="M50" s="1613"/>
      <c r="N50" s="1613"/>
      <c r="O50" s="1536"/>
      <c r="P50" s="1536"/>
      <c r="Q50" s="1613"/>
      <c r="R50" s="1599"/>
      <c r="S50" s="1600"/>
    </row>
    <row r="51" spans="1:19" ht="18.95" customHeight="1">
      <c r="A51" s="1594"/>
      <c r="B51" s="1597"/>
      <c r="C51" s="1594" t="s">
        <v>79</v>
      </c>
      <c r="D51" s="937">
        <v>46</v>
      </c>
      <c r="E51" s="990" t="s">
        <v>164</v>
      </c>
      <c r="F51" s="937"/>
      <c r="G51" s="937"/>
      <c r="H51" s="937"/>
      <c r="I51" s="937"/>
      <c r="J51" s="1610"/>
      <c r="K51" s="968"/>
      <c r="L51" s="937"/>
      <c r="M51" s="1613"/>
      <c r="N51" s="1613"/>
      <c r="O51" s="1536"/>
      <c r="P51" s="1536"/>
      <c r="Q51" s="1613"/>
      <c r="R51" s="1599"/>
      <c r="S51" s="1600"/>
    </row>
    <row r="52" spans="1:19" ht="18.95" customHeight="1">
      <c r="A52" s="1594"/>
      <c r="B52" s="1597"/>
      <c r="C52" s="1594"/>
      <c r="D52" s="937">
        <v>47</v>
      </c>
      <c r="E52" s="990" t="s">
        <v>165</v>
      </c>
      <c r="F52" s="937"/>
      <c r="G52" s="937"/>
      <c r="H52" s="937"/>
      <c r="I52" s="937"/>
      <c r="J52" s="1610"/>
      <c r="K52" s="968"/>
      <c r="L52" s="937"/>
      <c r="M52" s="1613"/>
      <c r="N52" s="1613"/>
      <c r="O52" s="1536"/>
      <c r="P52" s="1536"/>
      <c r="Q52" s="1613"/>
      <c r="R52" s="1599"/>
      <c r="S52" s="1600"/>
    </row>
    <row r="53" spans="1:19" ht="18.95" customHeight="1">
      <c r="A53" s="1594"/>
      <c r="B53" s="1597"/>
      <c r="C53" s="1594"/>
      <c r="D53" s="937">
        <v>48</v>
      </c>
      <c r="E53" s="991" t="s">
        <v>166</v>
      </c>
      <c r="F53" s="937"/>
      <c r="G53" s="937"/>
      <c r="H53" s="937"/>
      <c r="I53" s="937"/>
      <c r="J53" s="1610"/>
      <c r="K53" s="968"/>
      <c r="L53" s="937"/>
      <c r="M53" s="1613"/>
      <c r="N53" s="1613"/>
      <c r="O53" s="1536"/>
      <c r="P53" s="1536"/>
      <c r="Q53" s="1613"/>
      <c r="R53" s="1599"/>
      <c r="S53" s="1600"/>
    </row>
    <row r="54" spans="1:19" ht="18.95" customHeight="1">
      <c r="A54" s="1594"/>
      <c r="B54" s="1597"/>
      <c r="C54" s="1594"/>
      <c r="D54" s="937">
        <v>49</v>
      </c>
      <c r="E54" s="992" t="s">
        <v>167</v>
      </c>
      <c r="F54" s="937"/>
      <c r="G54" s="937"/>
      <c r="H54" s="937"/>
      <c r="I54" s="937"/>
      <c r="J54" s="1610"/>
      <c r="K54" s="968"/>
      <c r="L54" s="937"/>
      <c r="M54" s="1613"/>
      <c r="N54" s="1613"/>
      <c r="O54" s="1536"/>
      <c r="P54" s="1536"/>
      <c r="Q54" s="1613"/>
      <c r="R54" s="1599"/>
      <c r="S54" s="1600"/>
    </row>
    <row r="55" spans="1:19" ht="18.95" customHeight="1">
      <c r="A55" s="1594"/>
      <c r="B55" s="1597"/>
      <c r="C55" s="1594"/>
      <c r="D55" s="937">
        <v>50</v>
      </c>
      <c r="E55" s="992" t="s">
        <v>168</v>
      </c>
      <c r="F55" s="937"/>
      <c r="G55" s="937"/>
      <c r="H55" s="937"/>
      <c r="I55" s="937"/>
      <c r="J55" s="1610"/>
      <c r="K55" s="968"/>
      <c r="L55" s="937"/>
      <c r="M55" s="1613"/>
      <c r="N55" s="1613"/>
      <c r="O55" s="1536"/>
      <c r="P55" s="1536"/>
      <c r="Q55" s="1613"/>
      <c r="R55" s="1599"/>
      <c r="S55" s="1600"/>
    </row>
    <row r="56" spans="1:19" ht="18.95" customHeight="1">
      <c r="A56" s="1594"/>
      <c r="B56" s="1597"/>
      <c r="C56" s="1594"/>
      <c r="D56" s="937">
        <v>51</v>
      </c>
      <c r="E56" s="992" t="s">
        <v>169</v>
      </c>
      <c r="F56" s="937"/>
      <c r="G56" s="937"/>
      <c r="H56" s="937"/>
      <c r="I56" s="937"/>
      <c r="J56" s="1610"/>
      <c r="K56" s="968"/>
      <c r="L56" s="937"/>
      <c r="M56" s="1613"/>
      <c r="N56" s="1613"/>
      <c r="O56" s="1536"/>
      <c r="P56" s="1536"/>
      <c r="Q56" s="1613"/>
      <c r="R56" s="1599"/>
      <c r="S56" s="1600"/>
    </row>
    <row r="57" spans="1:19" ht="18.95" customHeight="1">
      <c r="A57" s="1594"/>
      <c r="B57" s="1597"/>
      <c r="C57" s="1594"/>
      <c r="D57" s="937">
        <v>52</v>
      </c>
      <c r="E57" s="992" t="s">
        <v>170</v>
      </c>
      <c r="F57" s="937"/>
      <c r="G57" s="937"/>
      <c r="H57" s="937"/>
      <c r="I57" s="937"/>
      <c r="J57" s="1610"/>
      <c r="K57" s="968"/>
      <c r="L57" s="937"/>
      <c r="M57" s="1613"/>
      <c r="N57" s="1613"/>
      <c r="O57" s="1536"/>
      <c r="P57" s="1536"/>
      <c r="Q57" s="1613"/>
      <c r="R57" s="1599"/>
      <c r="S57" s="1600"/>
    </row>
    <row r="58" spans="1:19" ht="18.95" customHeight="1">
      <c r="A58" s="1594"/>
      <c r="B58" s="1597"/>
      <c r="C58" s="1594"/>
      <c r="D58" s="937">
        <v>53</v>
      </c>
      <c r="E58" s="992" t="s">
        <v>171</v>
      </c>
      <c r="F58" s="937"/>
      <c r="G58" s="937"/>
      <c r="H58" s="937"/>
      <c r="I58" s="937"/>
      <c r="J58" s="1610"/>
      <c r="K58" s="968"/>
      <c r="L58" s="937"/>
      <c r="M58" s="1613"/>
      <c r="N58" s="1613"/>
      <c r="O58" s="1536"/>
      <c r="P58" s="1536"/>
      <c r="Q58" s="1613"/>
      <c r="R58" s="1599"/>
      <c r="S58" s="1600"/>
    </row>
    <row r="59" spans="1:19" ht="18.95" customHeight="1">
      <c r="A59" s="1594"/>
      <c r="B59" s="1597"/>
      <c r="C59" s="1594"/>
      <c r="D59" s="937">
        <v>54</v>
      </c>
      <c r="E59" s="992" t="s">
        <v>172</v>
      </c>
      <c r="F59" s="937"/>
      <c r="G59" s="937"/>
      <c r="H59" s="937"/>
      <c r="I59" s="937"/>
      <c r="J59" s="1610"/>
      <c r="K59" s="968"/>
      <c r="L59" s="937"/>
      <c r="M59" s="1613"/>
      <c r="N59" s="1613"/>
      <c r="O59" s="1536"/>
      <c r="P59" s="1536"/>
      <c r="Q59" s="1613"/>
      <c r="R59" s="1599"/>
      <c r="S59" s="1600"/>
    </row>
    <row r="60" spans="1:19" ht="18.95" customHeight="1">
      <c r="A60" s="1594"/>
      <c r="B60" s="1597"/>
      <c r="C60" s="1594"/>
      <c r="D60" s="937">
        <v>55</v>
      </c>
      <c r="E60" s="992" t="s">
        <v>173</v>
      </c>
      <c r="F60" s="937"/>
      <c r="G60" s="937"/>
      <c r="H60" s="937"/>
      <c r="I60" s="937"/>
      <c r="J60" s="1610"/>
      <c r="K60" s="968"/>
      <c r="L60" s="937"/>
      <c r="M60" s="1613"/>
      <c r="N60" s="1613"/>
      <c r="O60" s="1536"/>
      <c r="P60" s="1536"/>
      <c r="Q60" s="1613"/>
      <c r="R60" s="1599"/>
      <c r="S60" s="1600"/>
    </row>
    <row r="61" spans="1:19" ht="18.95" customHeight="1">
      <c r="A61" s="1594"/>
      <c r="B61" s="1597"/>
      <c r="C61" s="1594"/>
      <c r="D61" s="937">
        <v>56</v>
      </c>
      <c r="E61" s="992" t="s">
        <v>174</v>
      </c>
      <c r="F61" s="937"/>
      <c r="G61" s="937"/>
      <c r="H61" s="937"/>
      <c r="I61" s="937"/>
      <c r="J61" s="1610"/>
      <c r="K61" s="968"/>
      <c r="L61" s="937"/>
      <c r="M61" s="1613"/>
      <c r="N61" s="1613"/>
      <c r="O61" s="1536"/>
      <c r="P61" s="1536"/>
      <c r="Q61" s="1613"/>
      <c r="R61" s="1599"/>
      <c r="S61" s="1600"/>
    </row>
    <row r="62" spans="1:19" ht="18.95" customHeight="1">
      <c r="A62" s="1594"/>
      <c r="B62" s="1597"/>
      <c r="C62" s="1594"/>
      <c r="D62" s="937">
        <v>57</v>
      </c>
      <c r="E62" s="992" t="s">
        <v>175</v>
      </c>
      <c r="F62" s="937"/>
      <c r="G62" s="937"/>
      <c r="H62" s="937"/>
      <c r="I62" s="937"/>
      <c r="J62" s="1610"/>
      <c r="K62" s="968"/>
      <c r="L62" s="937"/>
      <c r="M62" s="1613"/>
      <c r="N62" s="1613"/>
      <c r="O62" s="1536"/>
      <c r="P62" s="1536"/>
      <c r="Q62" s="1613"/>
      <c r="R62" s="1599"/>
      <c r="S62" s="1600"/>
    </row>
    <row r="63" spans="1:19" ht="18.95" customHeight="1">
      <c r="A63" s="1594"/>
      <c r="B63" s="1597"/>
      <c r="C63" s="1594"/>
      <c r="D63" s="937">
        <v>58</v>
      </c>
      <c r="E63" s="992" t="s">
        <v>176</v>
      </c>
      <c r="F63" s="937"/>
      <c r="G63" s="937"/>
      <c r="H63" s="937"/>
      <c r="I63" s="937"/>
      <c r="J63" s="1610"/>
      <c r="K63" s="968"/>
      <c r="L63" s="937"/>
      <c r="M63" s="1613"/>
      <c r="N63" s="1613"/>
      <c r="O63" s="1536"/>
      <c r="P63" s="1536"/>
      <c r="Q63" s="1613"/>
      <c r="R63" s="1599"/>
      <c r="S63" s="1600"/>
    </row>
    <row r="64" spans="1:19" ht="18.95" customHeight="1">
      <c r="A64" s="1594"/>
      <c r="B64" s="1597"/>
      <c r="C64" s="1594"/>
      <c r="D64" s="937">
        <v>59</v>
      </c>
      <c r="E64" s="992" t="s">
        <v>177</v>
      </c>
      <c r="F64" s="937"/>
      <c r="G64" s="937"/>
      <c r="H64" s="937"/>
      <c r="I64" s="937"/>
      <c r="J64" s="1610"/>
      <c r="K64" s="968"/>
      <c r="L64" s="937"/>
      <c r="M64" s="1613"/>
      <c r="N64" s="1613"/>
      <c r="O64" s="1536"/>
      <c r="P64" s="1536"/>
      <c r="Q64" s="1613"/>
      <c r="R64" s="1599"/>
      <c r="S64" s="1600"/>
    </row>
    <row r="65" spans="1:19" ht="18.95" customHeight="1">
      <c r="A65" s="1594"/>
      <c r="B65" s="1597"/>
      <c r="C65" s="1594"/>
      <c r="D65" s="937">
        <v>60</v>
      </c>
      <c r="E65" s="992" t="s">
        <v>178</v>
      </c>
      <c r="F65" s="937"/>
      <c r="G65" s="937"/>
      <c r="H65" s="937"/>
      <c r="I65" s="937"/>
      <c r="J65" s="1610"/>
      <c r="K65" s="968"/>
      <c r="L65" s="937"/>
      <c r="M65" s="1613"/>
      <c r="N65" s="1613"/>
      <c r="O65" s="1536"/>
      <c r="P65" s="1536"/>
      <c r="Q65" s="1613"/>
      <c r="R65" s="1599"/>
      <c r="S65" s="1600"/>
    </row>
    <row r="66" spans="1:19" ht="18.95" customHeight="1">
      <c r="A66" s="1594"/>
      <c r="B66" s="1597"/>
      <c r="C66" s="1594"/>
      <c r="D66" s="937">
        <v>61</v>
      </c>
      <c r="E66" s="992" t="s">
        <v>179</v>
      </c>
      <c r="F66" s="937"/>
      <c r="G66" s="937"/>
      <c r="H66" s="937"/>
      <c r="I66" s="937"/>
      <c r="J66" s="1610"/>
      <c r="K66" s="968"/>
      <c r="L66" s="937"/>
      <c r="M66" s="1613"/>
      <c r="N66" s="1613"/>
      <c r="O66" s="1536"/>
      <c r="P66" s="1536"/>
      <c r="Q66" s="1613"/>
      <c r="R66" s="1599"/>
      <c r="S66" s="1600"/>
    </row>
    <row r="67" spans="1:19" ht="18.95" customHeight="1">
      <c r="A67" s="1594"/>
      <c r="B67" s="1597"/>
      <c r="C67" s="1594"/>
      <c r="D67" s="937">
        <v>62</v>
      </c>
      <c r="E67" s="992" t="s">
        <v>180</v>
      </c>
      <c r="F67" s="937"/>
      <c r="G67" s="937"/>
      <c r="H67" s="937"/>
      <c r="I67" s="937"/>
      <c r="J67" s="1610"/>
      <c r="K67" s="968"/>
      <c r="L67" s="937"/>
      <c r="M67" s="1613"/>
      <c r="N67" s="1613"/>
      <c r="O67" s="1536"/>
      <c r="P67" s="1536"/>
      <c r="Q67" s="1613"/>
      <c r="R67" s="1599"/>
      <c r="S67" s="1600"/>
    </row>
    <row r="68" spans="1:19" ht="18.95" customHeight="1">
      <c r="A68" s="1594"/>
      <c r="B68" s="1597"/>
      <c r="C68" s="1594"/>
      <c r="D68" s="937">
        <v>63</v>
      </c>
      <c r="E68" s="992" t="s">
        <v>181</v>
      </c>
      <c r="F68" s="937"/>
      <c r="G68" s="937"/>
      <c r="H68" s="937"/>
      <c r="I68" s="937"/>
      <c r="J68" s="1610"/>
      <c r="K68" s="968"/>
      <c r="L68" s="937"/>
      <c r="M68" s="1613"/>
      <c r="N68" s="1613"/>
      <c r="O68" s="1536"/>
      <c r="P68" s="1536"/>
      <c r="Q68" s="1613"/>
      <c r="R68" s="1599"/>
      <c r="S68" s="1600"/>
    </row>
    <row r="69" spans="1:19" ht="18.95" customHeight="1">
      <c r="A69" s="1594"/>
      <c r="B69" s="1597"/>
      <c r="C69" s="1594"/>
      <c r="D69" s="937">
        <v>64</v>
      </c>
      <c r="E69" s="992" t="s">
        <v>182</v>
      </c>
      <c r="F69" s="937"/>
      <c r="G69" s="937"/>
      <c r="H69" s="937"/>
      <c r="I69" s="937"/>
      <c r="J69" s="1610"/>
      <c r="K69" s="968"/>
      <c r="L69" s="937"/>
      <c r="M69" s="1613"/>
      <c r="N69" s="1613"/>
      <c r="O69" s="1536"/>
      <c r="P69" s="1536"/>
      <c r="Q69" s="1613"/>
      <c r="R69" s="1599"/>
      <c r="S69" s="1600"/>
    </row>
    <row r="70" spans="1:19" ht="18.95" customHeight="1">
      <c r="A70" s="1594"/>
      <c r="B70" s="1597"/>
      <c r="C70" s="1594"/>
      <c r="D70" s="937">
        <v>65</v>
      </c>
      <c r="E70" s="992" t="s">
        <v>183</v>
      </c>
      <c r="F70" s="937"/>
      <c r="G70" s="937"/>
      <c r="H70" s="937"/>
      <c r="I70" s="937"/>
      <c r="J70" s="1610"/>
      <c r="K70" s="968"/>
      <c r="L70" s="937"/>
      <c r="M70" s="1613"/>
      <c r="N70" s="1613"/>
      <c r="O70" s="1536"/>
      <c r="P70" s="1536"/>
      <c r="Q70" s="1613"/>
      <c r="R70" s="1599"/>
      <c r="S70" s="1600"/>
    </row>
    <row r="71" spans="1:19" ht="18.95" customHeight="1">
      <c r="A71" s="1594"/>
      <c r="B71" s="1597"/>
      <c r="C71" s="1594"/>
      <c r="D71" s="937">
        <v>66</v>
      </c>
      <c r="E71" s="992" t="s">
        <v>184</v>
      </c>
      <c r="F71" s="937"/>
      <c r="G71" s="937"/>
      <c r="H71" s="937"/>
      <c r="I71" s="937"/>
      <c r="J71" s="1610"/>
      <c r="K71" s="968"/>
      <c r="L71" s="937"/>
      <c r="M71" s="1613"/>
      <c r="N71" s="1613"/>
      <c r="O71" s="1536"/>
      <c r="P71" s="1536"/>
      <c r="Q71" s="1613"/>
      <c r="R71" s="1599"/>
      <c r="S71" s="1600"/>
    </row>
    <row r="72" spans="1:19" ht="18.95" customHeight="1">
      <c r="A72" s="1594"/>
      <c r="B72" s="1597"/>
      <c r="C72" s="1594"/>
      <c r="D72" s="937">
        <v>67</v>
      </c>
      <c r="E72" s="993" t="s">
        <v>185</v>
      </c>
      <c r="F72" s="937"/>
      <c r="G72" s="937"/>
      <c r="H72" s="937"/>
      <c r="I72" s="937"/>
      <c r="J72" s="1610"/>
      <c r="K72" s="968"/>
      <c r="L72" s="937"/>
      <c r="M72" s="1613"/>
      <c r="N72" s="1613"/>
      <c r="O72" s="1536"/>
      <c r="P72" s="1536"/>
      <c r="Q72" s="1613"/>
      <c r="R72" s="1599"/>
      <c r="S72" s="1600"/>
    </row>
    <row r="73" spans="1:19" ht="18.95" customHeight="1">
      <c r="A73" s="1594"/>
      <c r="B73" s="1597"/>
      <c r="C73" s="1594"/>
      <c r="D73" s="937">
        <v>68</v>
      </c>
      <c r="E73" s="992" t="s">
        <v>186</v>
      </c>
      <c r="F73" s="937"/>
      <c r="G73" s="937"/>
      <c r="H73" s="937"/>
      <c r="I73" s="937"/>
      <c r="J73" s="1610"/>
      <c r="K73" s="968"/>
      <c r="L73" s="937"/>
      <c r="M73" s="1613"/>
      <c r="N73" s="1613"/>
      <c r="O73" s="1536"/>
      <c r="P73" s="1536"/>
      <c r="Q73" s="1613"/>
      <c r="R73" s="1599"/>
      <c r="S73" s="1600"/>
    </row>
    <row r="74" spans="1:19" ht="18.95" customHeight="1">
      <c r="A74" s="1594"/>
      <c r="B74" s="1597"/>
      <c r="C74" s="1594"/>
      <c r="D74" s="937">
        <v>69</v>
      </c>
      <c r="E74" s="992" t="s">
        <v>187</v>
      </c>
      <c r="F74" s="937"/>
      <c r="G74" s="937"/>
      <c r="H74" s="937"/>
      <c r="I74" s="937"/>
      <c r="J74" s="1610"/>
      <c r="K74" s="968"/>
      <c r="L74" s="937"/>
      <c r="M74" s="1613"/>
      <c r="N74" s="1613"/>
      <c r="O74" s="1536"/>
      <c r="P74" s="1536"/>
      <c r="Q74" s="1613"/>
      <c r="R74" s="1599"/>
      <c r="S74" s="1600"/>
    </row>
    <row r="75" spans="1:19" ht="18.95" customHeight="1">
      <c r="A75" s="1594"/>
      <c r="B75" s="1597"/>
      <c r="C75" s="1594"/>
      <c r="D75" s="937">
        <v>70</v>
      </c>
      <c r="E75" s="992" t="s">
        <v>188</v>
      </c>
      <c r="F75" s="937"/>
      <c r="G75" s="937"/>
      <c r="H75" s="937"/>
      <c r="I75" s="937"/>
      <c r="J75" s="1610"/>
      <c r="K75" s="968"/>
      <c r="L75" s="937"/>
      <c r="M75" s="1613"/>
      <c r="N75" s="1613"/>
      <c r="O75" s="1536"/>
      <c r="P75" s="1536"/>
      <c r="Q75" s="1613"/>
      <c r="R75" s="1599"/>
      <c r="S75" s="1600"/>
    </row>
    <row r="76" spans="1:19" ht="18.95" customHeight="1">
      <c r="A76" s="1594"/>
      <c r="B76" s="1597"/>
      <c r="C76" s="1594"/>
      <c r="D76" s="937">
        <v>71</v>
      </c>
      <c r="E76" s="992" t="s">
        <v>189</v>
      </c>
      <c r="F76" s="937"/>
      <c r="G76" s="937"/>
      <c r="H76" s="937"/>
      <c r="I76" s="937"/>
      <c r="J76" s="1610"/>
      <c r="K76" s="968"/>
      <c r="L76" s="937"/>
      <c r="M76" s="1613"/>
      <c r="N76" s="1613"/>
      <c r="O76" s="1536"/>
      <c r="P76" s="1536"/>
      <c r="Q76" s="1613"/>
      <c r="R76" s="1599"/>
      <c r="S76" s="1600"/>
    </row>
    <row r="77" spans="1:19" ht="18.95" customHeight="1">
      <c r="A77" s="1594"/>
      <c r="B77" s="1597"/>
      <c r="C77" s="1594"/>
      <c r="D77" s="937">
        <v>72</v>
      </c>
      <c r="E77" s="992" t="s">
        <v>190</v>
      </c>
      <c r="F77" s="937"/>
      <c r="G77" s="937"/>
      <c r="H77" s="937"/>
      <c r="I77" s="937"/>
      <c r="J77" s="1610"/>
      <c r="K77" s="968"/>
      <c r="L77" s="937"/>
      <c r="M77" s="1613"/>
      <c r="N77" s="1613"/>
      <c r="O77" s="1536"/>
      <c r="P77" s="1536"/>
      <c r="Q77" s="1613"/>
      <c r="R77" s="1599"/>
      <c r="S77" s="1600"/>
    </row>
    <row r="78" spans="1:19" ht="18.95" customHeight="1">
      <c r="A78" s="1595"/>
      <c r="B78" s="1609"/>
      <c r="C78" s="1595"/>
      <c r="D78" s="937">
        <v>73</v>
      </c>
      <c r="E78" s="994" t="s">
        <v>191</v>
      </c>
      <c r="F78" s="976"/>
      <c r="G78" s="976"/>
      <c r="H78" s="976"/>
      <c r="I78" s="976"/>
      <c r="J78" s="1611"/>
      <c r="K78" s="977"/>
      <c r="L78" s="976"/>
      <c r="M78" s="1614"/>
      <c r="N78" s="1614"/>
      <c r="O78" s="1536"/>
      <c r="P78" s="1536"/>
      <c r="Q78" s="1614"/>
      <c r="R78" s="1616"/>
      <c r="S78" s="1605"/>
    </row>
    <row r="79" spans="1:19" ht="18.95" customHeight="1">
      <c r="A79" s="1617" t="s">
        <v>108</v>
      </c>
      <c r="B79" s="1617"/>
      <c r="C79" s="1617"/>
      <c r="D79" s="1617"/>
      <c r="E79" s="1617"/>
      <c r="F79" s="546">
        <f>SUM(F6:F78)</f>
        <v>28</v>
      </c>
      <c r="G79" s="546">
        <f>SUM(G6:G78)</f>
        <v>27</v>
      </c>
      <c r="H79" s="546">
        <f>SUM(H6:H78)</f>
        <v>22</v>
      </c>
      <c r="I79" s="546">
        <f>SUM(I6:I78)</f>
        <v>22</v>
      </c>
      <c r="J79" s="546">
        <f>SUM(J6:J78)</f>
        <v>23</v>
      </c>
      <c r="K79" s="546"/>
      <c r="L79" s="546"/>
      <c r="M79" s="546"/>
      <c r="N79" s="546">
        <f t="shared" ref="N79:S79" si="8">SUM(N6:N78)</f>
        <v>2712</v>
      </c>
      <c r="O79" s="546">
        <f t="shared" si="8"/>
        <v>876</v>
      </c>
      <c r="P79" s="546">
        <f t="shared" si="8"/>
        <v>1836</v>
      </c>
      <c r="Q79" s="546">
        <f t="shared" si="8"/>
        <v>145</v>
      </c>
      <c r="R79" s="995">
        <f t="shared" si="8"/>
        <v>0.77876106194690253</v>
      </c>
      <c r="S79" s="995">
        <f t="shared" si="8"/>
        <v>1</v>
      </c>
    </row>
    <row r="80" spans="1:19" ht="18.95" customHeight="1">
      <c r="A80" s="1618" t="s">
        <v>1318</v>
      </c>
      <c r="B80" s="1618"/>
      <c r="C80" s="1618"/>
      <c r="D80" s="1618"/>
      <c r="E80" s="1618"/>
      <c r="F80" s="996"/>
      <c r="G80" s="996"/>
      <c r="H80" s="996"/>
      <c r="I80" s="996"/>
      <c r="J80" s="996"/>
      <c r="K80" s="996"/>
      <c r="L80" s="996"/>
      <c r="M80" s="996"/>
      <c r="N80" s="996"/>
      <c r="O80" s="482">
        <f>O79/N79</f>
        <v>0.32300884955752213</v>
      </c>
      <c r="P80" s="482">
        <f>P79/N79</f>
        <v>0.67699115044247793</v>
      </c>
      <c r="Q80" s="996"/>
      <c r="R80" s="996"/>
      <c r="S80" s="996"/>
    </row>
  </sheetData>
  <mergeCells count="55">
    <mergeCell ref="Q46:Q78"/>
    <mergeCell ref="R46:R78"/>
    <mergeCell ref="C51:C78"/>
    <mergeCell ref="A79:E79"/>
    <mergeCell ref="A80:E80"/>
    <mergeCell ref="M46:M78"/>
    <mergeCell ref="N46:N78"/>
    <mergeCell ref="O46:O78"/>
    <mergeCell ref="P46:P78"/>
    <mergeCell ref="C43:C45"/>
    <mergeCell ref="I43:I45"/>
    <mergeCell ref="J43:J45"/>
    <mergeCell ref="N43:N45"/>
    <mergeCell ref="O43:O45"/>
    <mergeCell ref="P43:P45"/>
    <mergeCell ref="A18:A45"/>
    <mergeCell ref="B18:B42"/>
    <mergeCell ref="C18:C22"/>
    <mergeCell ref="R18:R22"/>
    <mergeCell ref="S18:S78"/>
    <mergeCell ref="C23:C36"/>
    <mergeCell ref="R23:R36"/>
    <mergeCell ref="C37:C42"/>
    <mergeCell ref="R37:R42"/>
    <mergeCell ref="B43:B45"/>
    <mergeCell ref="Q43:Q45"/>
    <mergeCell ref="R43:R45"/>
    <mergeCell ref="A46:A78"/>
    <mergeCell ref="B46:B78"/>
    <mergeCell ref="C46:C50"/>
    <mergeCell ref="J46:J78"/>
    <mergeCell ref="S3:S5"/>
    <mergeCell ref="A6:A17"/>
    <mergeCell ref="B6:B17"/>
    <mergeCell ref="C6:C15"/>
    <mergeCell ref="R6:R15"/>
    <mergeCell ref="S6:S17"/>
    <mergeCell ref="C16:C17"/>
    <mergeCell ref="R16:R17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07" type="noConversion"/>
  <pageMargins left="0.196850393700787" right="0.196850393700787" top="0.59055118110236204" bottom="0.78740157480314998" header="0.31496062992126" footer="0.511811023622047"/>
  <pageSetup paperSize="9" orientation="portrait"/>
  <headerFooter>
    <oddFooter>&amp;C&amp;10第 &amp;P 页，共 &amp;N 页&amp;R&amp;10&amp;A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48"/>
  <sheetViews>
    <sheetView zoomScale="120" zoomScaleNormal="120" workbookViewId="0">
      <pane xSplit="2" ySplit="5" topLeftCell="C9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3.5"/>
  <cols>
    <col min="1" max="1" width="3.375" style="373" customWidth="1"/>
    <col min="2" max="2" width="3.125" style="373" customWidth="1"/>
    <col min="3" max="3" width="3.375" style="373" customWidth="1"/>
    <col min="4" max="4" width="19" style="373" customWidth="1"/>
    <col min="5" max="15" width="5.625" style="373" customWidth="1"/>
    <col min="16" max="16384" width="9" style="370"/>
  </cols>
  <sheetData>
    <row r="1" spans="1:15" ht="20.25">
      <c r="A1" s="1622" t="s">
        <v>1099</v>
      </c>
      <c r="B1" s="1623"/>
      <c r="C1" s="1623"/>
      <c r="D1" s="1623"/>
      <c r="E1" s="1623"/>
      <c r="F1" s="1623"/>
      <c r="G1" s="1623"/>
      <c r="H1" s="1623"/>
      <c r="I1" s="1623"/>
      <c r="J1" s="1623"/>
      <c r="K1" s="1623"/>
      <c r="L1" s="1623"/>
      <c r="M1" s="1623"/>
      <c r="N1" s="1623"/>
      <c r="O1" s="1624"/>
    </row>
    <row r="2" spans="1:15" ht="19.899999999999999" customHeight="1">
      <c r="A2" s="1625" t="s">
        <v>1100</v>
      </c>
      <c r="B2" s="1626"/>
      <c r="C2" s="1626"/>
      <c r="D2" s="1626"/>
      <c r="E2" s="1626"/>
      <c r="F2" s="1626"/>
      <c r="G2" s="1626"/>
      <c r="H2" s="1626"/>
      <c r="I2" s="1626"/>
      <c r="J2" s="1626"/>
      <c r="K2" s="1626"/>
      <c r="L2" s="1626"/>
      <c r="M2" s="1626"/>
      <c r="N2" s="1626"/>
      <c r="O2" s="1627"/>
    </row>
    <row r="3" spans="1:15" ht="15" customHeight="1">
      <c r="A3" s="1629" t="s">
        <v>1397</v>
      </c>
      <c r="B3" s="1630"/>
      <c r="C3" s="1628" t="s">
        <v>2</v>
      </c>
      <c r="D3" s="1628" t="s">
        <v>3</v>
      </c>
      <c r="E3" s="1628" t="s">
        <v>4</v>
      </c>
      <c r="F3" s="1628"/>
      <c r="G3" s="1628" t="s">
        <v>5</v>
      </c>
      <c r="H3" s="1628"/>
      <c r="I3" s="1628" t="s">
        <v>6</v>
      </c>
      <c r="J3" s="1628"/>
      <c r="K3" s="1628" t="s">
        <v>109</v>
      </c>
      <c r="L3" s="1628"/>
      <c r="M3" s="1628" t="s">
        <v>8</v>
      </c>
      <c r="N3" s="1628" t="s">
        <v>9</v>
      </c>
      <c r="O3" s="1628" t="s">
        <v>10</v>
      </c>
    </row>
    <row r="4" spans="1:15" ht="15" customHeight="1">
      <c r="A4" s="1631"/>
      <c r="B4" s="1632"/>
      <c r="C4" s="1628"/>
      <c r="D4" s="1628"/>
      <c r="E4" s="425">
        <v>1</v>
      </c>
      <c r="F4" s="425">
        <v>2</v>
      </c>
      <c r="G4" s="425">
        <v>3</v>
      </c>
      <c r="H4" s="425">
        <v>4</v>
      </c>
      <c r="I4" s="425">
        <v>5</v>
      </c>
      <c r="J4" s="425">
        <v>6</v>
      </c>
      <c r="K4" s="1628" t="s">
        <v>12</v>
      </c>
      <c r="L4" s="1628" t="s">
        <v>13</v>
      </c>
      <c r="M4" s="1628"/>
      <c r="N4" s="1628"/>
      <c r="O4" s="1628"/>
    </row>
    <row r="5" spans="1:15" ht="15" customHeight="1">
      <c r="A5" s="1633"/>
      <c r="B5" s="1634"/>
      <c r="C5" s="1628"/>
      <c r="D5" s="1628"/>
      <c r="E5" s="471" t="s">
        <v>1462</v>
      </c>
      <c r="F5" s="471" t="s">
        <v>1462</v>
      </c>
      <c r="G5" s="471" t="s">
        <v>1462</v>
      </c>
      <c r="H5" s="471" t="s">
        <v>1462</v>
      </c>
      <c r="I5" s="471" t="s">
        <v>1462</v>
      </c>
      <c r="J5" s="471" t="s">
        <v>1463</v>
      </c>
      <c r="K5" s="1628"/>
      <c r="L5" s="1628"/>
      <c r="M5" s="1628"/>
      <c r="N5" s="1628"/>
      <c r="O5" s="1628"/>
    </row>
    <row r="6" spans="1:15" ht="19.149999999999999" customHeight="1">
      <c r="A6" s="1619" t="s">
        <v>1399</v>
      </c>
      <c r="B6" s="1619" t="s">
        <v>1400</v>
      </c>
      <c r="C6" s="471">
        <v>1</v>
      </c>
      <c r="D6" s="472" t="s">
        <v>1401</v>
      </c>
      <c r="E6" s="471">
        <v>2</v>
      </c>
      <c r="F6" s="471">
        <v>2</v>
      </c>
      <c r="G6" s="471"/>
      <c r="H6" s="471"/>
      <c r="I6" s="471"/>
      <c r="J6" s="471"/>
      <c r="K6" s="471">
        <v>1</v>
      </c>
      <c r="L6" s="471">
        <v>2</v>
      </c>
      <c r="M6" s="471">
        <v>64</v>
      </c>
      <c r="N6" s="471">
        <v>4</v>
      </c>
      <c r="O6" s="1620">
        <v>0.2167</v>
      </c>
    </row>
    <row r="7" spans="1:15" ht="21">
      <c r="A7" s="1619"/>
      <c r="B7" s="1619"/>
      <c r="C7" s="471">
        <v>2</v>
      </c>
      <c r="D7" s="472" t="s">
        <v>376</v>
      </c>
      <c r="E7" s="471"/>
      <c r="F7" s="471"/>
      <c r="G7" s="471">
        <v>2</v>
      </c>
      <c r="H7" s="471">
        <v>2</v>
      </c>
      <c r="I7" s="471"/>
      <c r="J7" s="471"/>
      <c r="K7" s="471">
        <v>3</v>
      </c>
      <c r="L7" s="471">
        <v>4</v>
      </c>
      <c r="M7" s="471">
        <v>64</v>
      </c>
      <c r="N7" s="471">
        <v>4</v>
      </c>
      <c r="O7" s="1620"/>
    </row>
    <row r="8" spans="1:15">
      <c r="A8" s="1619"/>
      <c r="B8" s="1619"/>
      <c r="C8" s="471">
        <v>5</v>
      </c>
      <c r="D8" s="472" t="s">
        <v>1402</v>
      </c>
      <c r="E8" s="471"/>
      <c r="F8" s="471"/>
      <c r="G8" s="471"/>
      <c r="H8" s="471"/>
      <c r="I8" s="471"/>
      <c r="J8" s="471"/>
      <c r="K8" s="471" t="s">
        <v>1448</v>
      </c>
      <c r="L8" s="471" t="s">
        <v>1449</v>
      </c>
      <c r="M8" s="471">
        <v>64</v>
      </c>
      <c r="N8" s="471">
        <v>4</v>
      </c>
      <c r="O8" s="1620"/>
    </row>
    <row r="9" spans="1:15">
      <c r="A9" s="1619"/>
      <c r="B9" s="1619"/>
      <c r="C9" s="471">
        <v>7</v>
      </c>
      <c r="D9" s="472" t="s">
        <v>1403</v>
      </c>
      <c r="E9" s="471">
        <v>2</v>
      </c>
      <c r="F9" s="471">
        <v>2</v>
      </c>
      <c r="G9" s="471">
        <v>2</v>
      </c>
      <c r="H9" s="471">
        <v>2</v>
      </c>
      <c r="I9" s="471"/>
      <c r="J9" s="471"/>
      <c r="K9" s="471"/>
      <c r="L9" s="471"/>
      <c r="M9" s="471">
        <v>128</v>
      </c>
      <c r="N9" s="471">
        <v>8</v>
      </c>
      <c r="O9" s="1620"/>
    </row>
    <row r="10" spans="1:15">
      <c r="A10" s="1619"/>
      <c r="B10" s="1619"/>
      <c r="C10" s="471">
        <v>8</v>
      </c>
      <c r="D10" s="472" t="s">
        <v>1404</v>
      </c>
      <c r="E10" s="471">
        <v>2</v>
      </c>
      <c r="F10" s="471">
        <v>2</v>
      </c>
      <c r="G10" s="471"/>
      <c r="H10" s="471"/>
      <c r="I10" s="471"/>
      <c r="J10" s="471"/>
      <c r="K10" s="471"/>
      <c r="L10" s="471"/>
      <c r="M10" s="471">
        <v>64</v>
      </c>
      <c r="N10" s="471">
        <v>4</v>
      </c>
      <c r="O10" s="1620"/>
    </row>
    <row r="11" spans="1:15">
      <c r="A11" s="1619"/>
      <c r="B11" s="1619"/>
      <c r="C11" s="471">
        <v>9</v>
      </c>
      <c r="D11" s="472" t="s">
        <v>1405</v>
      </c>
      <c r="E11" s="471"/>
      <c r="F11" s="471"/>
      <c r="G11" s="471"/>
      <c r="H11" s="471"/>
      <c r="I11" s="471">
        <v>2</v>
      </c>
      <c r="J11" s="471"/>
      <c r="K11" s="471"/>
      <c r="L11" s="471"/>
      <c r="M11" s="471"/>
      <c r="N11" s="471"/>
      <c r="O11" s="1620"/>
    </row>
    <row r="12" spans="1:15" ht="19.149999999999999" customHeight="1">
      <c r="A12" s="1619"/>
      <c r="B12" s="1619"/>
      <c r="C12" s="471">
        <v>10</v>
      </c>
      <c r="D12" s="472" t="s">
        <v>1406</v>
      </c>
      <c r="E12" s="471" t="s">
        <v>25</v>
      </c>
      <c r="F12" s="471" t="s">
        <v>25</v>
      </c>
      <c r="G12" s="471" t="s">
        <v>25</v>
      </c>
      <c r="H12" s="471" t="s">
        <v>25</v>
      </c>
      <c r="I12" s="471" t="s">
        <v>25</v>
      </c>
      <c r="J12" s="471"/>
      <c r="K12" s="471"/>
      <c r="L12" s="471"/>
      <c r="M12" s="471">
        <v>20</v>
      </c>
      <c r="N12" s="471">
        <v>1</v>
      </c>
      <c r="O12" s="1620"/>
    </row>
    <row r="13" spans="1:15">
      <c r="A13" s="1619"/>
      <c r="B13" s="1619"/>
      <c r="C13" s="471">
        <v>11</v>
      </c>
      <c r="D13" s="472" t="s">
        <v>1407</v>
      </c>
      <c r="E13" s="471" t="s">
        <v>28</v>
      </c>
      <c r="F13" s="471" t="s">
        <v>28</v>
      </c>
      <c r="G13" s="471" t="s">
        <v>28</v>
      </c>
      <c r="H13" s="471" t="s">
        <v>28</v>
      </c>
      <c r="I13" s="471"/>
      <c r="J13" s="471"/>
      <c r="K13" s="471"/>
      <c r="L13" s="471"/>
      <c r="M13" s="471">
        <v>24</v>
      </c>
      <c r="N13" s="471">
        <v>1</v>
      </c>
      <c r="O13" s="1620"/>
    </row>
    <row r="14" spans="1:15" ht="21">
      <c r="A14" s="1619"/>
      <c r="B14" s="1619"/>
      <c r="C14" s="471">
        <v>12</v>
      </c>
      <c r="D14" s="472" t="s">
        <v>386</v>
      </c>
      <c r="E14" s="471" t="s">
        <v>30</v>
      </c>
      <c r="F14" s="471"/>
      <c r="G14" s="471"/>
      <c r="H14" s="471"/>
      <c r="I14" s="471" t="s">
        <v>25</v>
      </c>
      <c r="J14" s="471"/>
      <c r="K14" s="471"/>
      <c r="L14" s="471"/>
      <c r="M14" s="471">
        <v>12</v>
      </c>
      <c r="N14" s="471">
        <v>1</v>
      </c>
      <c r="O14" s="1620"/>
    </row>
    <row r="15" spans="1:15" ht="15" customHeight="1">
      <c r="A15" s="1619"/>
      <c r="B15" s="1619" t="s">
        <v>1408</v>
      </c>
      <c r="C15" s="471">
        <v>13</v>
      </c>
      <c r="D15" s="472" t="s">
        <v>1409</v>
      </c>
      <c r="E15" s="426">
        <v>6</v>
      </c>
      <c r="F15" s="471"/>
      <c r="G15" s="471"/>
      <c r="H15" s="471"/>
      <c r="I15" s="471"/>
      <c r="J15" s="471"/>
      <c r="K15" s="471"/>
      <c r="L15" s="471"/>
      <c r="M15" s="471">
        <v>64</v>
      </c>
      <c r="N15" s="471">
        <v>4</v>
      </c>
      <c r="O15" s="1620">
        <v>0.46889999999999998</v>
      </c>
    </row>
    <row r="16" spans="1:15">
      <c r="A16" s="1619"/>
      <c r="B16" s="1619"/>
      <c r="C16" s="471">
        <v>14</v>
      </c>
      <c r="D16" s="472" t="s">
        <v>1410</v>
      </c>
      <c r="E16" s="426">
        <v>6</v>
      </c>
      <c r="F16" s="471"/>
      <c r="G16" s="471"/>
      <c r="H16" s="471"/>
      <c r="I16" s="471"/>
      <c r="J16" s="471"/>
      <c r="K16" s="471"/>
      <c r="L16" s="471"/>
      <c r="M16" s="471">
        <v>64</v>
      </c>
      <c r="N16" s="471">
        <v>4</v>
      </c>
      <c r="O16" s="1620"/>
    </row>
    <row r="17" spans="1:15">
      <c r="A17" s="1619"/>
      <c r="B17" s="1619"/>
      <c r="C17" s="471">
        <v>15</v>
      </c>
      <c r="D17" s="472" t="s">
        <v>1411</v>
      </c>
      <c r="E17" s="471"/>
      <c r="F17" s="471">
        <v>10</v>
      </c>
      <c r="G17" s="471"/>
      <c r="H17" s="471"/>
      <c r="I17" s="471"/>
      <c r="J17" s="471"/>
      <c r="K17" s="471"/>
      <c r="L17" s="471"/>
      <c r="M17" s="471">
        <v>128</v>
      </c>
      <c r="N17" s="471">
        <v>8</v>
      </c>
      <c r="O17" s="1620"/>
    </row>
    <row r="18" spans="1:15">
      <c r="A18" s="1619"/>
      <c r="B18" s="1619"/>
      <c r="C18" s="471">
        <v>16</v>
      </c>
      <c r="D18" s="472" t="s">
        <v>1412</v>
      </c>
      <c r="E18" s="471"/>
      <c r="F18" s="471">
        <v>2</v>
      </c>
      <c r="G18" s="471"/>
      <c r="H18" s="471"/>
      <c r="I18" s="471"/>
      <c r="J18" s="471"/>
      <c r="K18" s="471"/>
      <c r="L18" s="471"/>
      <c r="M18" s="471">
        <v>32</v>
      </c>
      <c r="N18" s="471">
        <v>2</v>
      </c>
      <c r="O18" s="1620"/>
    </row>
    <row r="19" spans="1:15">
      <c r="A19" s="1619"/>
      <c r="B19" s="1619"/>
      <c r="C19" s="471">
        <v>17</v>
      </c>
      <c r="D19" s="472" t="s">
        <v>1413</v>
      </c>
      <c r="E19" s="471"/>
      <c r="F19" s="471"/>
      <c r="G19" s="471">
        <v>8</v>
      </c>
      <c r="H19" s="471"/>
      <c r="I19" s="471"/>
      <c r="J19" s="471"/>
      <c r="K19" s="471"/>
      <c r="L19" s="471"/>
      <c r="M19" s="471">
        <v>128</v>
      </c>
      <c r="N19" s="471">
        <v>8</v>
      </c>
      <c r="O19" s="1620"/>
    </row>
    <row r="20" spans="1:15">
      <c r="A20" s="1619"/>
      <c r="B20" s="1619"/>
      <c r="C20" s="471">
        <v>18</v>
      </c>
      <c r="D20" s="472" t="s">
        <v>1414</v>
      </c>
      <c r="E20" s="471">
        <v>2</v>
      </c>
      <c r="F20" s="471">
        <v>2</v>
      </c>
      <c r="G20" s="471"/>
      <c r="H20" s="471"/>
      <c r="I20" s="471"/>
      <c r="J20" s="471"/>
      <c r="K20" s="471"/>
      <c r="L20" s="471"/>
      <c r="M20" s="471">
        <v>64</v>
      </c>
      <c r="N20" s="471">
        <v>4</v>
      </c>
      <c r="O20" s="1620"/>
    </row>
    <row r="21" spans="1:15">
      <c r="A21" s="1619"/>
      <c r="B21" s="1619"/>
      <c r="C21" s="471">
        <v>19</v>
      </c>
      <c r="D21" s="472" t="s">
        <v>1415</v>
      </c>
      <c r="E21" s="471"/>
      <c r="F21" s="471"/>
      <c r="G21" s="471">
        <v>2</v>
      </c>
      <c r="H21" s="471"/>
      <c r="I21" s="471"/>
      <c r="J21" s="471"/>
      <c r="K21" s="471"/>
      <c r="L21" s="471"/>
      <c r="M21" s="471">
        <v>32</v>
      </c>
      <c r="N21" s="471">
        <v>2</v>
      </c>
      <c r="O21" s="1620"/>
    </row>
    <row r="22" spans="1:15">
      <c r="A22" s="1619"/>
      <c r="B22" s="1619"/>
      <c r="C22" s="471">
        <v>20</v>
      </c>
      <c r="D22" s="472" t="s">
        <v>1416</v>
      </c>
      <c r="E22" s="471">
        <v>4</v>
      </c>
      <c r="F22" s="471">
        <v>4</v>
      </c>
      <c r="G22" s="471">
        <v>8</v>
      </c>
      <c r="H22" s="471"/>
      <c r="I22" s="471"/>
      <c r="J22" s="471"/>
      <c r="K22" s="471"/>
      <c r="L22" s="471"/>
      <c r="M22" s="471">
        <v>256</v>
      </c>
      <c r="N22" s="471">
        <v>16</v>
      </c>
      <c r="O22" s="1620"/>
    </row>
    <row r="23" spans="1:15">
      <c r="A23" s="1619"/>
      <c r="B23" s="1619"/>
      <c r="C23" s="471">
        <v>21</v>
      </c>
      <c r="D23" s="472" t="s">
        <v>1417</v>
      </c>
      <c r="E23" s="471"/>
      <c r="F23" s="471"/>
      <c r="G23" s="471"/>
      <c r="H23" s="471">
        <v>2</v>
      </c>
      <c r="I23" s="471">
        <v>2</v>
      </c>
      <c r="J23" s="471"/>
      <c r="K23" s="471"/>
      <c r="L23" s="471"/>
      <c r="M23" s="471">
        <v>64</v>
      </c>
      <c r="N23" s="471">
        <v>4</v>
      </c>
      <c r="O23" s="1620"/>
    </row>
    <row r="24" spans="1:15">
      <c r="A24" s="1619"/>
      <c r="B24" s="1619"/>
      <c r="C24" s="471">
        <v>22</v>
      </c>
      <c r="D24" s="472" t="s">
        <v>1418</v>
      </c>
      <c r="E24" s="471"/>
      <c r="F24" s="471"/>
      <c r="G24" s="471"/>
      <c r="H24" s="471"/>
      <c r="I24" s="471"/>
      <c r="J24" s="471" t="s">
        <v>264</v>
      </c>
      <c r="K24" s="471"/>
      <c r="L24" s="471"/>
      <c r="M24" s="471">
        <v>120</v>
      </c>
      <c r="N24" s="471">
        <v>4</v>
      </c>
      <c r="O24" s="1620"/>
    </row>
    <row r="25" spans="1:15" ht="15" customHeight="1">
      <c r="A25" s="1619"/>
      <c r="B25" s="1619" t="s">
        <v>1419</v>
      </c>
      <c r="C25" s="471">
        <v>23</v>
      </c>
      <c r="D25" s="472" t="s">
        <v>1420</v>
      </c>
      <c r="E25" s="471"/>
      <c r="F25" s="471"/>
      <c r="G25" s="471"/>
      <c r="H25" s="1619">
        <v>18</v>
      </c>
      <c r="I25" s="1619">
        <v>18</v>
      </c>
      <c r="J25" s="471"/>
      <c r="K25" s="471"/>
      <c r="L25" s="471"/>
      <c r="M25" s="1619">
        <v>576</v>
      </c>
      <c r="N25" s="1619">
        <v>34</v>
      </c>
      <c r="O25" s="1620">
        <v>0.28370000000000001</v>
      </c>
    </row>
    <row r="26" spans="1:15">
      <c r="A26" s="1619"/>
      <c r="B26" s="1619"/>
      <c r="C26" s="471">
        <v>24</v>
      </c>
      <c r="D26" s="472" t="s">
        <v>1421</v>
      </c>
      <c r="E26" s="471"/>
      <c r="F26" s="471"/>
      <c r="G26" s="471"/>
      <c r="H26" s="1619"/>
      <c r="I26" s="1619"/>
      <c r="J26" s="471"/>
      <c r="K26" s="471"/>
      <c r="L26" s="471"/>
      <c r="M26" s="1619"/>
      <c r="N26" s="1619"/>
      <c r="O26" s="1620"/>
    </row>
    <row r="27" spans="1:15" ht="19.149999999999999" customHeight="1">
      <c r="A27" s="1619"/>
      <c r="B27" s="1619" t="s">
        <v>1422</v>
      </c>
      <c r="C27" s="471">
        <v>25</v>
      </c>
      <c r="D27" s="472" t="s">
        <v>1423</v>
      </c>
      <c r="E27" s="471"/>
      <c r="F27" s="471"/>
      <c r="G27" s="471"/>
      <c r="H27" s="471"/>
      <c r="I27" s="471"/>
      <c r="J27" s="471"/>
      <c r="K27" s="471"/>
      <c r="L27" s="471"/>
      <c r="M27" s="471"/>
      <c r="N27" s="471"/>
      <c r="O27" s="1620">
        <v>1.4800000000000001E-2</v>
      </c>
    </row>
    <row r="28" spans="1:15">
      <c r="A28" s="1619"/>
      <c r="B28" s="1619"/>
      <c r="C28" s="471">
        <v>26</v>
      </c>
      <c r="D28" s="472" t="s">
        <v>1424</v>
      </c>
      <c r="E28" s="471"/>
      <c r="F28" s="471"/>
      <c r="G28" s="471"/>
      <c r="H28" s="471"/>
      <c r="I28" s="471"/>
      <c r="J28" s="471"/>
      <c r="K28" s="471"/>
      <c r="L28" s="471"/>
      <c r="M28" s="471"/>
      <c r="N28" s="471"/>
      <c r="O28" s="1620"/>
    </row>
    <row r="29" spans="1:15">
      <c r="A29" s="1619"/>
      <c r="B29" s="1619"/>
      <c r="C29" s="471">
        <v>27</v>
      </c>
      <c r="D29" s="472" t="s">
        <v>1425</v>
      </c>
      <c r="E29" s="471" t="s">
        <v>60</v>
      </c>
      <c r="F29" s="471"/>
      <c r="G29" s="471"/>
      <c r="H29" s="471"/>
      <c r="I29" s="471"/>
      <c r="J29" s="471"/>
      <c r="K29" s="471"/>
      <c r="L29" s="471"/>
      <c r="M29" s="471"/>
      <c r="N29" s="471">
        <v>2</v>
      </c>
      <c r="O29" s="1620"/>
    </row>
    <row r="30" spans="1:15">
      <c r="A30" s="1619"/>
      <c r="B30" s="1619"/>
      <c r="C30" s="471">
        <v>28</v>
      </c>
      <c r="D30" s="472" t="s">
        <v>1450</v>
      </c>
      <c r="E30" s="471"/>
      <c r="F30" s="471"/>
      <c r="G30" s="471"/>
      <c r="H30" s="471"/>
      <c r="I30" s="471"/>
      <c r="J30" s="471"/>
      <c r="K30" s="471"/>
      <c r="L30" s="471"/>
      <c r="M30" s="471" t="s">
        <v>1426</v>
      </c>
      <c r="N30" s="471"/>
      <c r="O30" s="1620"/>
    </row>
    <row r="31" spans="1:15">
      <c r="A31" s="1619"/>
      <c r="B31" s="1619"/>
      <c r="C31" s="471">
        <v>29</v>
      </c>
      <c r="D31" s="472" t="s">
        <v>1427</v>
      </c>
      <c r="E31" s="471"/>
      <c r="F31" s="471"/>
      <c r="G31" s="471"/>
      <c r="H31" s="471"/>
      <c r="I31" s="471"/>
      <c r="J31" s="471"/>
      <c r="K31" s="471"/>
      <c r="L31" s="471"/>
      <c r="M31" s="471" t="s">
        <v>1426</v>
      </c>
      <c r="N31" s="471"/>
      <c r="O31" s="1620"/>
    </row>
    <row r="32" spans="1:15">
      <c r="A32" s="1619"/>
      <c r="B32" s="1619"/>
      <c r="C32" s="471">
        <v>30</v>
      </c>
      <c r="D32" s="472" t="s">
        <v>1279</v>
      </c>
      <c r="E32" s="471" t="s">
        <v>805</v>
      </c>
      <c r="F32" s="471"/>
      <c r="G32" s="471"/>
      <c r="H32" s="471"/>
      <c r="I32" s="471"/>
      <c r="J32" s="471"/>
      <c r="K32" s="471"/>
      <c r="L32" s="471"/>
      <c r="M32" s="471">
        <v>30</v>
      </c>
      <c r="N32" s="471">
        <v>1</v>
      </c>
      <c r="O32" s="1620"/>
    </row>
    <row r="33" spans="1:15">
      <c r="A33" s="1619"/>
      <c r="B33" s="1619"/>
      <c r="C33" s="471">
        <v>31</v>
      </c>
      <c r="D33" s="472" t="s">
        <v>1428</v>
      </c>
      <c r="E33" s="471"/>
      <c r="F33" s="471"/>
      <c r="G33" s="471"/>
      <c r="H33" s="471" t="s">
        <v>60</v>
      </c>
      <c r="I33" s="471"/>
      <c r="J33" s="471"/>
      <c r="K33" s="471"/>
      <c r="L33" s="471"/>
      <c r="M33" s="471">
        <v>60</v>
      </c>
      <c r="N33" s="471">
        <v>2</v>
      </c>
      <c r="O33" s="1620"/>
    </row>
    <row r="34" spans="1:15">
      <c r="A34" s="1619"/>
      <c r="B34" s="1619"/>
      <c r="C34" s="471">
        <v>32</v>
      </c>
      <c r="D34" s="472" t="s">
        <v>1429</v>
      </c>
      <c r="E34" s="471"/>
      <c r="F34" s="471"/>
      <c r="G34" s="471"/>
      <c r="H34" s="471"/>
      <c r="I34" s="471"/>
      <c r="J34" s="471" t="s">
        <v>65</v>
      </c>
      <c r="K34" s="471"/>
      <c r="L34" s="471"/>
      <c r="M34" s="471">
        <v>420</v>
      </c>
      <c r="N34" s="471">
        <v>14</v>
      </c>
      <c r="O34" s="1620"/>
    </row>
    <row r="35" spans="1:15">
      <c r="A35" s="1619"/>
      <c r="B35" s="1619"/>
      <c r="C35" s="471">
        <v>33</v>
      </c>
      <c r="D35" s="472" t="s">
        <v>1430</v>
      </c>
      <c r="E35" s="471"/>
      <c r="F35" s="471"/>
      <c r="G35" s="471"/>
      <c r="H35" s="471"/>
      <c r="I35" s="471"/>
      <c r="J35" s="471" t="s">
        <v>67</v>
      </c>
      <c r="K35" s="471"/>
      <c r="L35" s="471"/>
      <c r="M35" s="471">
        <v>120</v>
      </c>
      <c r="N35" s="471">
        <v>4</v>
      </c>
      <c r="O35" s="1620"/>
    </row>
    <row r="36" spans="1:15">
      <c r="A36" s="1619"/>
      <c r="B36" s="1619"/>
      <c r="C36" s="471">
        <v>34</v>
      </c>
      <c r="D36" s="472" t="s">
        <v>1431</v>
      </c>
      <c r="E36" s="471"/>
      <c r="F36" s="471"/>
      <c r="G36" s="471"/>
      <c r="H36" s="471"/>
      <c r="I36" s="471"/>
      <c r="J36" s="471" t="s">
        <v>69</v>
      </c>
      <c r="K36" s="471"/>
      <c r="L36" s="471"/>
      <c r="M36" s="471">
        <v>30</v>
      </c>
      <c r="N36" s="471">
        <v>1</v>
      </c>
      <c r="O36" s="1620"/>
    </row>
    <row r="37" spans="1:15" ht="24" customHeight="1">
      <c r="A37" s="1619" t="s">
        <v>1432</v>
      </c>
      <c r="B37" s="1619" t="s">
        <v>1433</v>
      </c>
      <c r="C37" s="471">
        <v>35</v>
      </c>
      <c r="D37" s="472" t="s">
        <v>1427</v>
      </c>
      <c r="E37" s="471"/>
      <c r="F37" s="471"/>
      <c r="G37" s="1621" t="s">
        <v>1451</v>
      </c>
      <c r="H37" s="1621"/>
      <c r="I37" s="1621"/>
      <c r="J37" s="427"/>
      <c r="K37" s="471"/>
      <c r="L37" s="1619" t="s">
        <v>1398</v>
      </c>
      <c r="M37" s="1619">
        <v>32</v>
      </c>
      <c r="N37" s="1619">
        <v>2</v>
      </c>
      <c r="O37" s="1620">
        <v>1.5800000000000002E-2</v>
      </c>
    </row>
    <row r="38" spans="1:15">
      <c r="A38" s="1619"/>
      <c r="B38" s="1619"/>
      <c r="C38" s="471">
        <v>36</v>
      </c>
      <c r="D38" s="472" t="s">
        <v>785</v>
      </c>
      <c r="E38" s="471"/>
      <c r="F38" s="471"/>
      <c r="G38" s="1621"/>
      <c r="H38" s="1621"/>
      <c r="I38" s="1621"/>
      <c r="J38" s="427"/>
      <c r="K38" s="471"/>
      <c r="L38" s="1619"/>
      <c r="M38" s="1619"/>
      <c r="N38" s="1619"/>
      <c r="O38" s="1620"/>
    </row>
    <row r="39" spans="1:15">
      <c r="A39" s="1619"/>
      <c r="B39" s="1619"/>
      <c r="C39" s="471">
        <v>37</v>
      </c>
      <c r="D39" s="472" t="s">
        <v>1452</v>
      </c>
      <c r="E39" s="471"/>
      <c r="F39" s="471"/>
      <c r="G39" s="1621"/>
      <c r="H39" s="1621"/>
      <c r="I39" s="1621"/>
      <c r="J39" s="427"/>
      <c r="K39" s="471"/>
      <c r="L39" s="1619"/>
      <c r="M39" s="1619"/>
      <c r="N39" s="1619"/>
      <c r="O39" s="1620"/>
    </row>
    <row r="40" spans="1:15">
      <c r="A40" s="1619"/>
      <c r="B40" s="1619"/>
      <c r="C40" s="471">
        <v>38</v>
      </c>
      <c r="D40" s="472" t="s">
        <v>1453</v>
      </c>
      <c r="E40" s="471"/>
      <c r="F40" s="471"/>
      <c r="G40" s="1621"/>
      <c r="H40" s="1621"/>
      <c r="I40" s="1621"/>
      <c r="J40" s="427"/>
      <c r="K40" s="471"/>
      <c r="L40" s="1619"/>
      <c r="M40" s="1619"/>
      <c r="N40" s="1619"/>
      <c r="O40" s="1620"/>
    </row>
    <row r="41" spans="1:15">
      <c r="A41" s="1619"/>
      <c r="B41" s="1619"/>
      <c r="C41" s="471">
        <v>39</v>
      </c>
      <c r="D41" s="472" t="s">
        <v>1454</v>
      </c>
      <c r="E41" s="471"/>
      <c r="F41" s="471"/>
      <c r="G41" s="1621"/>
      <c r="H41" s="1621"/>
      <c r="I41" s="1621"/>
      <c r="J41" s="427"/>
      <c r="K41" s="471"/>
      <c r="L41" s="1619"/>
      <c r="M41" s="1619"/>
      <c r="N41" s="1619"/>
      <c r="O41" s="1620"/>
    </row>
    <row r="42" spans="1:15">
      <c r="A42" s="1619"/>
      <c r="B42" s="1619"/>
      <c r="C42" s="471">
        <v>40</v>
      </c>
      <c r="D42" s="472" t="s">
        <v>1455</v>
      </c>
      <c r="E42" s="471"/>
      <c r="F42" s="471"/>
      <c r="G42" s="1621"/>
      <c r="H42" s="1621"/>
      <c r="I42" s="1621"/>
      <c r="J42" s="427"/>
      <c r="K42" s="471"/>
      <c r="L42" s="1619"/>
      <c r="M42" s="1619"/>
      <c r="N42" s="1619"/>
      <c r="O42" s="1620"/>
    </row>
    <row r="43" spans="1:15">
      <c r="A43" s="1619"/>
      <c r="B43" s="1619"/>
      <c r="C43" s="471">
        <v>41</v>
      </c>
      <c r="D43" s="472" t="s">
        <v>1456</v>
      </c>
      <c r="E43" s="471"/>
      <c r="F43" s="471"/>
      <c r="G43" s="1621"/>
      <c r="H43" s="1621"/>
      <c r="I43" s="1621"/>
      <c r="J43" s="427"/>
      <c r="K43" s="471"/>
      <c r="L43" s="1619"/>
      <c r="M43" s="1619"/>
      <c r="N43" s="1619"/>
      <c r="O43" s="1620"/>
    </row>
    <row r="44" spans="1:15">
      <c r="A44" s="1619"/>
      <c r="B44" s="1619"/>
      <c r="C44" s="471">
        <v>42</v>
      </c>
      <c r="D44" s="472" t="s">
        <v>1457</v>
      </c>
      <c r="E44" s="471"/>
      <c r="F44" s="471"/>
      <c r="G44" s="1621"/>
      <c r="H44" s="1621"/>
      <c r="I44" s="1621"/>
      <c r="J44" s="427"/>
      <c r="K44" s="471"/>
      <c r="L44" s="1619"/>
      <c r="M44" s="1619"/>
      <c r="N44" s="1619"/>
      <c r="O44" s="1620"/>
    </row>
    <row r="45" spans="1:15">
      <c r="A45" s="1619"/>
      <c r="B45" s="1619"/>
      <c r="C45" s="471">
        <v>43</v>
      </c>
      <c r="D45" s="472" t="s">
        <v>1458</v>
      </c>
      <c r="E45" s="471"/>
      <c r="F45" s="471"/>
      <c r="G45" s="1621"/>
      <c r="H45" s="1621"/>
      <c r="I45" s="1621"/>
      <c r="J45" s="427"/>
      <c r="K45" s="471"/>
      <c r="L45" s="1619"/>
      <c r="M45" s="1619"/>
      <c r="N45" s="1619"/>
      <c r="O45" s="1620"/>
    </row>
    <row r="46" spans="1:15">
      <c r="A46" s="1619"/>
      <c r="B46" s="1619"/>
      <c r="C46" s="471">
        <v>44</v>
      </c>
      <c r="D46" s="472" t="s">
        <v>1434</v>
      </c>
      <c r="E46" s="471"/>
      <c r="F46" s="471"/>
      <c r="G46" s="1621"/>
      <c r="H46" s="1621"/>
      <c r="I46" s="1621"/>
      <c r="J46" s="427"/>
      <c r="K46" s="471"/>
      <c r="L46" s="1619"/>
      <c r="M46" s="1619"/>
      <c r="N46" s="1619"/>
      <c r="O46" s="1620"/>
    </row>
    <row r="47" spans="1:15">
      <c r="A47" s="1619"/>
      <c r="B47" s="1619"/>
      <c r="C47" s="471">
        <v>45</v>
      </c>
      <c r="D47" s="472" t="s">
        <v>1435</v>
      </c>
      <c r="E47" s="471"/>
      <c r="F47" s="471"/>
      <c r="G47" s="1621"/>
      <c r="H47" s="1621"/>
      <c r="I47" s="1621"/>
      <c r="J47" s="427"/>
      <c r="K47" s="471"/>
      <c r="L47" s="1619"/>
      <c r="M47" s="1619"/>
      <c r="N47" s="1619"/>
      <c r="O47" s="1620"/>
    </row>
    <row r="48" spans="1:15">
      <c r="A48" s="1619"/>
      <c r="B48" s="1619"/>
      <c r="C48" s="471">
        <v>46</v>
      </c>
      <c r="D48" s="472" t="s">
        <v>1436</v>
      </c>
      <c r="E48" s="471"/>
      <c r="F48" s="471"/>
      <c r="G48" s="1621"/>
      <c r="H48" s="1621"/>
      <c r="I48" s="1621"/>
      <c r="J48" s="427"/>
      <c r="K48" s="471"/>
      <c r="L48" s="1619"/>
      <c r="M48" s="1619"/>
      <c r="N48" s="1619"/>
      <c r="O48" s="1620"/>
    </row>
    <row r="49" spans="1:15">
      <c r="A49" s="1619"/>
      <c r="B49" s="1619"/>
      <c r="C49" s="471">
        <v>47</v>
      </c>
      <c r="D49" s="472" t="s">
        <v>1459</v>
      </c>
      <c r="E49" s="471"/>
      <c r="F49" s="471"/>
      <c r="G49" s="1621"/>
      <c r="H49" s="1621"/>
      <c r="I49" s="1621"/>
      <c r="J49" s="427"/>
      <c r="K49" s="471"/>
      <c r="L49" s="1619"/>
      <c r="M49" s="1619"/>
      <c r="N49" s="1619"/>
      <c r="O49" s="1620"/>
    </row>
    <row r="50" spans="1:15">
      <c r="A50" s="1619"/>
      <c r="B50" s="1619"/>
      <c r="C50" s="471">
        <v>48</v>
      </c>
      <c r="D50" s="472" t="s">
        <v>1460</v>
      </c>
      <c r="E50" s="471"/>
      <c r="F50" s="471"/>
      <c r="G50" s="1621"/>
      <c r="H50" s="1621"/>
      <c r="I50" s="1621"/>
      <c r="J50" s="427"/>
      <c r="K50" s="471"/>
      <c r="L50" s="1619"/>
      <c r="M50" s="1619"/>
      <c r="N50" s="1619"/>
      <c r="O50" s="1620"/>
    </row>
    <row r="51" spans="1:15">
      <c r="A51" s="1619"/>
      <c r="B51" s="1619"/>
      <c r="C51" s="471">
        <v>49</v>
      </c>
      <c r="D51" s="472" t="s">
        <v>1437</v>
      </c>
      <c r="E51" s="471"/>
      <c r="F51" s="471"/>
      <c r="G51" s="1621"/>
      <c r="H51" s="1621"/>
      <c r="I51" s="1621"/>
      <c r="J51" s="427"/>
      <c r="K51" s="471"/>
      <c r="L51" s="1619"/>
      <c r="M51" s="1619"/>
      <c r="N51" s="1619"/>
      <c r="O51" s="1620"/>
    </row>
    <row r="52" spans="1:15">
      <c r="A52" s="1619"/>
      <c r="B52" s="1619"/>
      <c r="C52" s="471">
        <v>50</v>
      </c>
      <c r="D52" s="472" t="s">
        <v>1461</v>
      </c>
      <c r="E52" s="471"/>
      <c r="F52" s="471"/>
      <c r="G52" s="1621"/>
      <c r="H52" s="1621"/>
      <c r="I52" s="1621"/>
      <c r="J52" s="427"/>
      <c r="K52" s="471"/>
      <c r="L52" s="1619"/>
      <c r="M52" s="1619"/>
      <c r="N52" s="1619"/>
      <c r="O52" s="1620"/>
    </row>
    <row r="53" spans="1:15">
      <c r="A53" s="1619"/>
      <c r="B53" s="1619"/>
      <c r="C53" s="471">
        <v>51</v>
      </c>
      <c r="D53" s="472" t="s">
        <v>1438</v>
      </c>
      <c r="E53" s="471"/>
      <c r="F53" s="471"/>
      <c r="G53" s="1621"/>
      <c r="H53" s="1621"/>
      <c r="I53" s="1621"/>
      <c r="J53" s="427"/>
      <c r="K53" s="471"/>
      <c r="L53" s="1619"/>
      <c r="M53" s="1619"/>
      <c r="N53" s="1619"/>
      <c r="O53" s="1620"/>
    </row>
    <row r="54" spans="1:15">
      <c r="A54" s="1619"/>
      <c r="B54" s="1619"/>
      <c r="C54" s="471">
        <v>52</v>
      </c>
      <c r="D54" s="472" t="s">
        <v>1439</v>
      </c>
      <c r="E54" s="471"/>
      <c r="F54" s="471"/>
      <c r="G54" s="1621"/>
      <c r="H54" s="1621"/>
      <c r="I54" s="1621"/>
      <c r="J54" s="427"/>
      <c r="K54" s="471"/>
      <c r="L54" s="1619"/>
      <c r="M54" s="1619"/>
      <c r="N54" s="1619"/>
      <c r="O54" s="1620"/>
    </row>
    <row r="55" spans="1:15">
      <c r="A55" s="1619"/>
      <c r="B55" s="1619"/>
      <c r="C55" s="471">
        <v>53</v>
      </c>
      <c r="D55" s="472" t="s">
        <v>1440</v>
      </c>
      <c r="E55" s="471"/>
      <c r="F55" s="471"/>
      <c r="G55" s="1621"/>
      <c r="H55" s="1621"/>
      <c r="I55" s="1621"/>
      <c r="J55" s="427"/>
      <c r="K55" s="471"/>
      <c r="L55" s="1619"/>
      <c r="M55" s="1619"/>
      <c r="N55" s="1619"/>
      <c r="O55" s="1620"/>
    </row>
    <row r="56" spans="1:15">
      <c r="A56" s="1619"/>
      <c r="B56" s="1619"/>
      <c r="C56" s="471">
        <v>54</v>
      </c>
      <c r="D56" s="472" t="s">
        <v>1441</v>
      </c>
      <c r="E56" s="471"/>
      <c r="F56" s="471"/>
      <c r="G56" s="1621"/>
      <c r="H56" s="1621"/>
      <c r="I56" s="1621"/>
      <c r="J56" s="427"/>
      <c r="K56" s="471"/>
      <c r="L56" s="1619"/>
      <c r="M56" s="1619"/>
      <c r="N56" s="1619"/>
      <c r="O56" s="1620"/>
    </row>
    <row r="57" spans="1:15">
      <c r="A57" s="1619"/>
      <c r="B57" s="1619"/>
      <c r="C57" s="471">
        <v>55</v>
      </c>
      <c r="D57" s="472" t="s">
        <v>1442</v>
      </c>
      <c r="E57" s="471"/>
      <c r="F57" s="471"/>
      <c r="G57" s="1621"/>
      <c r="H57" s="1621"/>
      <c r="I57" s="1621"/>
      <c r="J57" s="427"/>
      <c r="K57" s="471"/>
      <c r="L57" s="1619"/>
      <c r="M57" s="1619"/>
      <c r="N57" s="1619"/>
      <c r="O57" s="1620"/>
    </row>
    <row r="58" spans="1:15">
      <c r="A58" s="1619"/>
      <c r="B58" s="1619"/>
      <c r="C58" s="471">
        <v>56</v>
      </c>
      <c r="D58" s="472" t="s">
        <v>1443</v>
      </c>
      <c r="E58" s="471"/>
      <c r="F58" s="471"/>
      <c r="G58" s="1621"/>
      <c r="H58" s="1621"/>
      <c r="I58" s="1621"/>
      <c r="J58" s="427"/>
      <c r="K58" s="471"/>
      <c r="L58" s="1619"/>
      <c r="M58" s="1619"/>
      <c r="N58" s="1619"/>
      <c r="O58" s="1620"/>
    </row>
    <row r="59" spans="1:15">
      <c r="A59" s="1619"/>
      <c r="B59" s="1619"/>
      <c r="C59" s="471">
        <v>57</v>
      </c>
      <c r="D59" s="472" t="s">
        <v>1444</v>
      </c>
      <c r="E59" s="471"/>
      <c r="F59" s="471"/>
      <c r="G59" s="1621"/>
      <c r="H59" s="1621"/>
      <c r="I59" s="1621"/>
      <c r="J59" s="427"/>
      <c r="K59" s="471"/>
      <c r="L59" s="1619"/>
      <c r="M59" s="1619"/>
      <c r="N59" s="1619"/>
      <c r="O59" s="1620"/>
    </row>
    <row r="60" spans="1:15">
      <c r="A60" s="1619"/>
      <c r="B60" s="1619"/>
      <c r="C60" s="471">
        <v>58</v>
      </c>
      <c r="D60" s="472" t="s">
        <v>1445</v>
      </c>
      <c r="E60" s="471"/>
      <c r="F60" s="471"/>
      <c r="G60" s="1621"/>
      <c r="H60" s="1621"/>
      <c r="I60" s="1621"/>
      <c r="J60" s="427"/>
      <c r="K60" s="471"/>
      <c r="L60" s="1619"/>
      <c r="M60" s="1619"/>
      <c r="N60" s="1619"/>
      <c r="O60" s="1620"/>
    </row>
    <row r="61" spans="1:15">
      <c r="A61" s="1619"/>
      <c r="B61" s="1619"/>
      <c r="C61" s="471">
        <v>59</v>
      </c>
      <c r="D61" s="472" t="s">
        <v>1446</v>
      </c>
      <c r="E61" s="471"/>
      <c r="F61" s="471"/>
      <c r="G61" s="1621"/>
      <c r="H61" s="1621"/>
      <c r="I61" s="1621"/>
      <c r="J61" s="427"/>
      <c r="K61" s="471"/>
      <c r="L61" s="1619"/>
      <c r="M61" s="1619"/>
      <c r="N61" s="1619"/>
      <c r="O61" s="1620"/>
    </row>
    <row r="62" spans="1:15" ht="15" customHeight="1">
      <c r="A62" s="1619" t="s">
        <v>1447</v>
      </c>
      <c r="B62" s="1619"/>
      <c r="C62" s="1619"/>
      <c r="D62" s="1619"/>
      <c r="E62" s="428">
        <v>24</v>
      </c>
      <c r="F62" s="471">
        <v>24</v>
      </c>
      <c r="G62" s="471">
        <v>22</v>
      </c>
      <c r="H62" s="471">
        <v>24</v>
      </c>
      <c r="I62" s="471">
        <v>22</v>
      </c>
      <c r="J62" s="471"/>
      <c r="K62" s="471"/>
      <c r="L62" s="471"/>
      <c r="M62" s="471">
        <f>SUM(M6:M61)</f>
        <v>2660</v>
      </c>
      <c r="N62" s="471">
        <f>SUM(N6:N61)</f>
        <v>143</v>
      </c>
      <c r="O62" s="429">
        <v>1</v>
      </c>
    </row>
    <row r="63" spans="1:15" s="371" customFormat="1"/>
    <row r="64" spans="1:15" s="371" customFormat="1"/>
    <row r="65" s="371" customFormat="1"/>
    <row r="66" s="371" customFormat="1"/>
    <row r="67" s="371" customFormat="1"/>
    <row r="68" s="371" customFormat="1"/>
    <row r="69" s="371" customFormat="1"/>
    <row r="70" s="371" customFormat="1"/>
    <row r="71" s="371" customFormat="1"/>
    <row r="72" s="371" customFormat="1"/>
    <row r="73" s="371" customFormat="1"/>
    <row r="74" s="371" customFormat="1"/>
    <row r="75" s="371" customFormat="1"/>
    <row r="76" s="371" customFormat="1"/>
    <row r="77" s="371" customFormat="1"/>
    <row r="78" s="371" customFormat="1"/>
    <row r="79" s="371" customFormat="1"/>
    <row r="80" s="371" customFormat="1"/>
    <row r="81" s="371" customFormat="1"/>
    <row r="82" s="371" customFormat="1"/>
    <row r="83" s="371" customFormat="1"/>
    <row r="84" s="371" customFormat="1"/>
    <row r="85" s="371" customFormat="1"/>
    <row r="86" s="371" customFormat="1"/>
    <row r="87" s="371" customFormat="1"/>
    <row r="88" s="371" customFormat="1"/>
    <row r="89" s="371" customFormat="1"/>
    <row r="90" s="371" customFormat="1"/>
    <row r="91" s="371" customFormat="1"/>
    <row r="92" s="371" customFormat="1"/>
    <row r="93" s="371" customFormat="1"/>
    <row r="94" s="371" customFormat="1"/>
    <row r="95" s="371" customFormat="1"/>
    <row r="96" s="371" customFormat="1"/>
    <row r="97" s="371" customFormat="1"/>
    <row r="98" s="371" customFormat="1"/>
    <row r="99" s="371" customFormat="1"/>
    <row r="100" s="371" customFormat="1"/>
    <row r="101" s="371" customFormat="1"/>
    <row r="102" s="371" customFormat="1"/>
    <row r="103" s="371" customFormat="1"/>
    <row r="104" s="371" customFormat="1"/>
    <row r="105" s="371" customFormat="1"/>
    <row r="106" s="371" customFormat="1"/>
    <row r="107" s="371" customFormat="1"/>
    <row r="108" s="371" customFormat="1"/>
    <row r="109" s="371" customFormat="1"/>
    <row r="110" s="371" customFormat="1"/>
    <row r="111" s="371" customFormat="1"/>
    <row r="112" s="371" customFormat="1"/>
    <row r="113" s="371" customFormat="1"/>
    <row r="114" s="371" customFormat="1"/>
    <row r="115" s="371" customFormat="1"/>
    <row r="116" s="371" customFormat="1"/>
    <row r="117" s="371" customFormat="1"/>
    <row r="118" s="371" customFormat="1"/>
    <row r="119" s="371" customFormat="1"/>
    <row r="120" s="371" customFormat="1"/>
    <row r="121" s="371" customFormat="1"/>
    <row r="122" s="371" customFormat="1"/>
    <row r="123" s="371" customFormat="1"/>
    <row r="124" s="371" customFormat="1"/>
    <row r="125" s="371" customFormat="1"/>
    <row r="126" s="371" customFormat="1"/>
    <row r="127" s="371" customFormat="1"/>
    <row r="128" s="371" customFormat="1"/>
    <row r="129" s="371" customFormat="1"/>
    <row r="130" s="371" customFormat="1"/>
    <row r="131" s="371" customFormat="1"/>
    <row r="132" s="371" customFormat="1"/>
    <row r="133" s="371" customFormat="1"/>
    <row r="134" s="371" customFormat="1"/>
    <row r="135" s="371" customFormat="1"/>
    <row r="136" s="371" customFormat="1"/>
    <row r="137" s="371" customFormat="1"/>
    <row r="138" s="371" customFormat="1"/>
    <row r="139" s="371" customFormat="1"/>
    <row r="140" s="371" customFormat="1"/>
    <row r="141" s="371" customFormat="1"/>
    <row r="142" s="371" customFormat="1"/>
    <row r="143" s="371" customFormat="1"/>
    <row r="144" s="371" customFormat="1"/>
    <row r="145" spans="1:15" s="371" customFormat="1"/>
    <row r="146" spans="1:15" s="371" customFormat="1"/>
    <row r="147" spans="1:15" s="371" customFormat="1"/>
    <row r="148" spans="1:15">
      <c r="A148" s="372"/>
      <c r="B148" s="372"/>
      <c r="C148" s="372"/>
      <c r="D148" s="372"/>
      <c r="E148" s="372"/>
      <c r="F148" s="372"/>
      <c r="G148" s="372"/>
      <c r="H148" s="372"/>
      <c r="I148" s="372"/>
      <c r="J148" s="372"/>
      <c r="K148" s="372"/>
      <c r="L148" s="372"/>
      <c r="M148" s="372"/>
      <c r="N148" s="372"/>
      <c r="O148" s="372"/>
    </row>
  </sheetData>
  <mergeCells count="35">
    <mergeCell ref="A1:O1"/>
    <mergeCell ref="A2:O2"/>
    <mergeCell ref="C3:C5"/>
    <mergeCell ref="D3:D5"/>
    <mergeCell ref="E3:F3"/>
    <mergeCell ref="G3:H3"/>
    <mergeCell ref="I3:J3"/>
    <mergeCell ref="K3:L3"/>
    <mergeCell ref="M3:M5"/>
    <mergeCell ref="N3:N5"/>
    <mergeCell ref="O3:O5"/>
    <mergeCell ref="K4:K5"/>
    <mergeCell ref="L4:L5"/>
    <mergeCell ref="A3:B5"/>
    <mergeCell ref="B25:B26"/>
    <mergeCell ref="H25:H26"/>
    <mergeCell ref="I25:I26"/>
    <mergeCell ref="M25:M26"/>
    <mergeCell ref="N25:N26"/>
    <mergeCell ref="A62:D62"/>
    <mergeCell ref="O25:O26"/>
    <mergeCell ref="B27:B36"/>
    <mergeCell ref="O27:O36"/>
    <mergeCell ref="A37:A61"/>
    <mergeCell ref="B37:B61"/>
    <mergeCell ref="G37:I61"/>
    <mergeCell ref="L37:L61"/>
    <mergeCell ref="M37:M61"/>
    <mergeCell ref="N37:N61"/>
    <mergeCell ref="O37:O61"/>
    <mergeCell ref="A6:A36"/>
    <mergeCell ref="B6:B14"/>
    <mergeCell ref="O6:O14"/>
    <mergeCell ref="B15:B24"/>
    <mergeCell ref="O15:O24"/>
  </mergeCells>
  <phoneticPr fontId="12" type="noConversion"/>
  <pageMargins left="0.75138888888888899" right="0.75138888888888899" top="1" bottom="1" header="0.5" footer="0.5"/>
  <pageSetup paperSize="9" scale="97" fitToHeight="0" orientation="portrait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6"/>
  <sheetViews>
    <sheetView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11" width="4.375" style="1" customWidth="1"/>
    <col min="12" max="13" width="3.375" style="549" customWidth="1"/>
    <col min="14" max="17" width="4.625" style="1" customWidth="1"/>
    <col min="18" max="19" width="4.125" style="1" customWidth="1"/>
    <col min="20" max="16384" width="9" style="1"/>
  </cols>
  <sheetData>
    <row r="1" spans="1:19" ht="30" customHeight="1">
      <c r="A1" s="1182" t="s">
        <v>1507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26.25" customHeight="1">
      <c r="A2" s="1636" t="s">
        <v>1508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  <c r="R2" s="1637"/>
      <c r="S2" s="1637"/>
    </row>
    <row r="3" spans="1:19" ht="18" customHeight="1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1262</v>
      </c>
      <c r="P3" s="1216" t="s">
        <v>1263</v>
      </c>
      <c r="Q3" s="1216" t="s">
        <v>9</v>
      </c>
      <c r="R3" s="1157" t="s">
        <v>10</v>
      </c>
      <c r="S3" s="1157" t="s">
        <v>11</v>
      </c>
    </row>
    <row r="4" spans="1:19" ht="18" customHeight="1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  <c r="S4" s="1157"/>
    </row>
    <row r="5" spans="1:19" ht="18" customHeight="1">
      <c r="A5" s="1148"/>
      <c r="B5" s="1148"/>
      <c r="C5" s="1148"/>
      <c r="D5" s="1216"/>
      <c r="E5" s="1157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1509</v>
      </c>
      <c r="L5" s="1157"/>
      <c r="M5" s="1157"/>
      <c r="N5" s="1216"/>
      <c r="O5" s="1216"/>
      <c r="P5" s="1216"/>
      <c r="Q5" s="1216"/>
      <c r="R5" s="1157"/>
      <c r="S5" s="1157"/>
    </row>
    <row r="6" spans="1:19" ht="17.100000000000001" customHeight="1">
      <c r="A6" s="1216" t="s">
        <v>16</v>
      </c>
      <c r="B6" s="1216" t="s">
        <v>17</v>
      </c>
      <c r="C6" s="1216" t="s">
        <v>196</v>
      </c>
      <c r="D6" s="521">
        <v>1</v>
      </c>
      <c r="E6" s="564" t="s">
        <v>280</v>
      </c>
      <c r="F6" s="496">
        <v>2</v>
      </c>
      <c r="G6" s="496">
        <v>2</v>
      </c>
      <c r="H6" s="521"/>
      <c r="I6" s="521"/>
      <c r="J6" s="521"/>
      <c r="K6" s="521"/>
      <c r="L6" s="534" t="s">
        <v>1143</v>
      </c>
      <c r="M6" s="534"/>
      <c r="N6" s="521">
        <f t="shared" ref="N6:N9" si="0">F6*16+G6*16+H6*16+I6*16+J6*16+K6*16</f>
        <v>64</v>
      </c>
      <c r="O6" s="521">
        <v>48</v>
      </c>
      <c r="P6" s="521">
        <f t="shared" ref="P6:P11" si="1">N6-O6</f>
        <v>16</v>
      </c>
      <c r="Q6" s="521">
        <f t="shared" ref="Q6:Q11" si="2">INT(N6/16)+IF(MOD(N6,16)&gt;9,1,0)</f>
        <v>4</v>
      </c>
      <c r="R6" s="1228">
        <f>SUM(N6:N15)/(SUM(N6:N74))</f>
        <v>0.12311015118790497</v>
      </c>
      <c r="S6" s="1228">
        <f>SUM(N6:N19)/(SUM(N6:N74))</f>
        <v>0.16918646508279336</v>
      </c>
    </row>
    <row r="7" spans="1:19" ht="17.100000000000001" customHeight="1">
      <c r="A7" s="1216"/>
      <c r="B7" s="1216"/>
      <c r="C7" s="1227"/>
      <c r="D7" s="521">
        <v>2</v>
      </c>
      <c r="E7" s="535" t="s">
        <v>1144</v>
      </c>
      <c r="F7" s="521"/>
      <c r="G7" s="521"/>
      <c r="H7" s="496">
        <v>2</v>
      </c>
      <c r="I7" s="496">
        <v>2</v>
      </c>
      <c r="J7" s="521"/>
      <c r="K7" s="521"/>
      <c r="L7" s="534" t="s">
        <v>1143</v>
      </c>
      <c r="M7" s="534"/>
      <c r="N7" s="521">
        <f t="shared" si="0"/>
        <v>64</v>
      </c>
      <c r="O7" s="521">
        <v>48</v>
      </c>
      <c r="P7" s="521">
        <f t="shared" si="1"/>
        <v>16</v>
      </c>
      <c r="Q7" s="521">
        <f t="shared" si="2"/>
        <v>4</v>
      </c>
      <c r="R7" s="1228"/>
      <c r="S7" s="1228"/>
    </row>
    <row r="8" spans="1:19" ht="17.100000000000001" customHeight="1">
      <c r="A8" s="1216"/>
      <c r="B8" s="1216"/>
      <c r="C8" s="1227"/>
      <c r="D8" s="521">
        <v>3</v>
      </c>
      <c r="E8" s="540" t="s">
        <v>1147</v>
      </c>
      <c r="F8" s="496">
        <v>2</v>
      </c>
      <c r="G8" s="496">
        <v>2</v>
      </c>
      <c r="H8" s="496"/>
      <c r="I8" s="496"/>
      <c r="J8" s="496"/>
      <c r="K8" s="496"/>
      <c r="L8" s="534" t="s">
        <v>1143</v>
      </c>
      <c r="M8" s="534"/>
      <c r="N8" s="521">
        <f t="shared" si="0"/>
        <v>64</v>
      </c>
      <c r="O8" s="521">
        <v>56</v>
      </c>
      <c r="P8" s="521">
        <f t="shared" si="1"/>
        <v>8</v>
      </c>
      <c r="Q8" s="521">
        <f t="shared" si="2"/>
        <v>4</v>
      </c>
      <c r="R8" s="1228"/>
      <c r="S8" s="1228"/>
    </row>
    <row r="9" spans="1:19" ht="17.100000000000001" customHeight="1">
      <c r="A9" s="1216"/>
      <c r="B9" s="1216"/>
      <c r="C9" s="1227"/>
      <c r="D9" s="521">
        <v>4</v>
      </c>
      <c r="E9" s="535" t="s">
        <v>22</v>
      </c>
      <c r="F9" s="521"/>
      <c r="G9" s="521"/>
      <c r="H9" s="496"/>
      <c r="I9" s="496"/>
      <c r="J9" s="521">
        <v>2</v>
      </c>
      <c r="K9" s="521"/>
      <c r="L9" s="534" t="s">
        <v>1143</v>
      </c>
      <c r="M9" s="536"/>
      <c r="N9" s="521">
        <f t="shared" si="0"/>
        <v>32</v>
      </c>
      <c r="O9" s="521">
        <v>24</v>
      </c>
      <c r="P9" s="521">
        <f t="shared" si="1"/>
        <v>8</v>
      </c>
      <c r="Q9" s="521">
        <f t="shared" si="2"/>
        <v>2</v>
      </c>
      <c r="R9" s="1228"/>
      <c r="S9" s="1228"/>
    </row>
    <row r="10" spans="1:19" ht="17.100000000000001" customHeight="1">
      <c r="A10" s="1216"/>
      <c r="B10" s="1216"/>
      <c r="C10" s="1227"/>
      <c r="D10" s="521">
        <v>5</v>
      </c>
      <c r="E10" s="540" t="s">
        <v>1149</v>
      </c>
      <c r="F10" s="496" t="s">
        <v>25</v>
      </c>
      <c r="G10" s="496" t="s">
        <v>25</v>
      </c>
      <c r="H10" s="521" t="s">
        <v>25</v>
      </c>
      <c r="I10" s="521" t="s">
        <v>25</v>
      </c>
      <c r="J10" s="521" t="s">
        <v>25</v>
      </c>
      <c r="K10" s="521"/>
      <c r="L10" s="533"/>
      <c r="M10" s="533" t="s">
        <v>1143</v>
      </c>
      <c r="N10" s="521">
        <v>20</v>
      </c>
      <c r="O10" s="521">
        <v>16</v>
      </c>
      <c r="P10" s="521">
        <f t="shared" si="1"/>
        <v>4</v>
      </c>
      <c r="Q10" s="521">
        <f t="shared" si="2"/>
        <v>1</v>
      </c>
      <c r="R10" s="1228"/>
      <c r="S10" s="1228"/>
    </row>
    <row r="11" spans="1:19" ht="17.100000000000001" customHeight="1">
      <c r="A11" s="1216"/>
      <c r="B11" s="1216"/>
      <c r="C11" s="1227"/>
      <c r="D11" s="521">
        <v>6</v>
      </c>
      <c r="E11" s="540" t="s">
        <v>1150</v>
      </c>
      <c r="F11" s="521" t="s">
        <v>28</v>
      </c>
      <c r="G11" s="521" t="s">
        <v>28</v>
      </c>
      <c r="H11" s="521" t="s">
        <v>28</v>
      </c>
      <c r="I11" s="521" t="s">
        <v>28</v>
      </c>
      <c r="J11" s="521"/>
      <c r="K11" s="521"/>
      <c r="L11" s="533"/>
      <c r="M11" s="533" t="s">
        <v>1143</v>
      </c>
      <c r="N11" s="521">
        <v>24</v>
      </c>
      <c r="O11" s="521">
        <v>20</v>
      </c>
      <c r="P11" s="521">
        <f t="shared" si="1"/>
        <v>4</v>
      </c>
      <c r="Q11" s="521">
        <f t="shared" si="2"/>
        <v>1</v>
      </c>
      <c r="R11" s="1228"/>
      <c r="S11" s="1228"/>
    </row>
    <row r="12" spans="1:19" ht="17.100000000000001" customHeight="1">
      <c r="A12" s="1216"/>
      <c r="B12" s="1216"/>
      <c r="C12" s="1227"/>
      <c r="D12" s="521">
        <v>7</v>
      </c>
      <c r="E12" s="568" t="s">
        <v>1269</v>
      </c>
      <c r="F12" s="521">
        <v>1</v>
      </c>
      <c r="G12" s="521"/>
      <c r="H12" s="521"/>
      <c r="I12" s="521"/>
      <c r="J12" s="521">
        <v>1</v>
      </c>
      <c r="K12" s="521"/>
      <c r="L12" s="533"/>
      <c r="M12" s="533" t="s">
        <v>1143</v>
      </c>
      <c r="N12" s="521">
        <v>32</v>
      </c>
      <c r="O12" s="521">
        <v>24</v>
      </c>
      <c r="P12" s="521">
        <v>8</v>
      </c>
      <c r="Q12" s="521">
        <v>2</v>
      </c>
      <c r="R12" s="1228"/>
      <c r="S12" s="1228"/>
    </row>
    <row r="13" spans="1:19" ht="17.100000000000001" customHeight="1">
      <c r="A13" s="1216"/>
      <c r="B13" s="1216"/>
      <c r="C13" s="1227"/>
      <c r="D13" s="521"/>
      <c r="E13" s="568" t="s">
        <v>1270</v>
      </c>
      <c r="F13" s="521"/>
      <c r="G13" s="521">
        <v>1</v>
      </c>
      <c r="H13" s="521"/>
      <c r="I13" s="521"/>
      <c r="J13" s="521"/>
      <c r="K13" s="521"/>
      <c r="L13" s="533"/>
      <c r="M13" s="533" t="s">
        <v>1143</v>
      </c>
      <c r="N13" s="521">
        <v>16</v>
      </c>
      <c r="O13" s="521">
        <v>12</v>
      </c>
      <c r="P13" s="521">
        <v>4</v>
      </c>
      <c r="Q13" s="521">
        <v>1</v>
      </c>
      <c r="R13" s="1228"/>
      <c r="S13" s="1228"/>
    </row>
    <row r="14" spans="1:19" ht="17.100000000000001" customHeight="1">
      <c r="A14" s="1216"/>
      <c r="B14" s="1216"/>
      <c r="C14" s="1227"/>
      <c r="D14" s="521">
        <v>8</v>
      </c>
      <c r="E14" s="568" t="s">
        <v>977</v>
      </c>
      <c r="F14" s="521" t="s">
        <v>1273</v>
      </c>
      <c r="G14" s="521" t="s">
        <v>1273</v>
      </c>
      <c r="H14" s="521" t="s">
        <v>1273</v>
      </c>
      <c r="I14" s="521" t="s">
        <v>1273</v>
      </c>
      <c r="J14" s="521" t="s">
        <v>1273</v>
      </c>
      <c r="K14" s="521"/>
      <c r="L14" s="533"/>
      <c r="M14" s="533"/>
      <c r="N14" s="521">
        <v>10</v>
      </c>
      <c r="O14" s="521">
        <v>10</v>
      </c>
      <c r="P14" s="521">
        <v>0</v>
      </c>
      <c r="Q14" s="521">
        <v>1</v>
      </c>
      <c r="R14" s="1228"/>
      <c r="S14" s="1228"/>
    </row>
    <row r="15" spans="1:19" ht="17.100000000000001" customHeight="1">
      <c r="A15" s="1216"/>
      <c r="B15" s="1216"/>
      <c r="C15" s="1227"/>
      <c r="D15" s="521">
        <v>9</v>
      </c>
      <c r="E15" s="568" t="s">
        <v>1274</v>
      </c>
      <c r="F15" s="521" t="s">
        <v>1273</v>
      </c>
      <c r="G15" s="521" t="s">
        <v>1273</v>
      </c>
      <c r="H15" s="521" t="s">
        <v>25</v>
      </c>
      <c r="I15" s="521" t="s">
        <v>25</v>
      </c>
      <c r="J15" s="521" t="s">
        <v>25</v>
      </c>
      <c r="K15" s="521"/>
      <c r="L15" s="533"/>
      <c r="M15" s="533"/>
      <c r="N15" s="521">
        <v>16</v>
      </c>
      <c r="O15" s="521">
        <v>12</v>
      </c>
      <c r="P15" s="521">
        <v>4</v>
      </c>
      <c r="Q15" s="521">
        <v>1</v>
      </c>
      <c r="R15" s="1228"/>
      <c r="S15" s="1228"/>
    </row>
    <row r="16" spans="1:19" ht="17.100000000000001" customHeight="1">
      <c r="A16" s="1216"/>
      <c r="B16" s="1216"/>
      <c r="C16" s="1639" t="s">
        <v>198</v>
      </c>
      <c r="D16" s="521">
        <v>11</v>
      </c>
      <c r="E16" s="537" t="s">
        <v>1510</v>
      </c>
      <c r="F16" s="496">
        <v>2</v>
      </c>
      <c r="G16" s="496">
        <v>2</v>
      </c>
      <c r="H16" s="496"/>
      <c r="I16" s="496"/>
      <c r="J16" s="496"/>
      <c r="K16" s="496"/>
      <c r="L16" s="534" t="s">
        <v>1143</v>
      </c>
      <c r="M16" s="534"/>
      <c r="N16" s="521">
        <f t="shared" ref="N16:N37" si="3">F16*16+G16*16+H16*16+I16*16+J16*16+K16*16</f>
        <v>64</v>
      </c>
      <c r="O16" s="521">
        <v>12</v>
      </c>
      <c r="P16" s="521">
        <f t="shared" ref="P16:P34" si="4">N16-O16</f>
        <v>52</v>
      </c>
      <c r="Q16" s="521">
        <f t="shared" ref="Q16:Q37" si="5">INT(N16/16)+IF(MOD(N16,16)&gt;9,1,0)</f>
        <v>4</v>
      </c>
      <c r="R16" s="1228">
        <f>SUM(N16:N19)/(SUM(N6:N74))</f>
        <v>4.6076313894888407E-2</v>
      </c>
      <c r="S16" s="1228"/>
    </row>
    <row r="17" spans="1:19" ht="17.100000000000001" customHeight="1">
      <c r="A17" s="1216"/>
      <c r="B17" s="1216"/>
      <c r="C17" s="1640"/>
      <c r="D17" s="521">
        <v>12</v>
      </c>
      <c r="E17" s="537" t="s">
        <v>1511</v>
      </c>
      <c r="F17" s="496"/>
      <c r="G17" s="496"/>
      <c r="H17" s="496"/>
      <c r="I17" s="496">
        <v>2</v>
      </c>
      <c r="J17" s="496">
        <v>2</v>
      </c>
      <c r="K17" s="496"/>
      <c r="L17" s="534" t="s">
        <v>1143</v>
      </c>
      <c r="M17" s="534"/>
      <c r="N17" s="521">
        <f t="shared" si="3"/>
        <v>64</v>
      </c>
      <c r="O17" s="521">
        <v>12</v>
      </c>
      <c r="P17" s="521">
        <f t="shared" si="4"/>
        <v>52</v>
      </c>
      <c r="Q17" s="521">
        <f t="shared" si="5"/>
        <v>4</v>
      </c>
      <c r="R17" s="1228"/>
      <c r="S17" s="1228"/>
    </row>
    <row r="18" spans="1:19" ht="17.100000000000001" customHeight="1">
      <c r="A18" s="1216"/>
      <c r="B18" s="1216"/>
      <c r="C18" s="1640"/>
      <c r="D18" s="521">
        <v>13</v>
      </c>
      <c r="E18" s="537"/>
      <c r="F18" s="496"/>
      <c r="G18" s="496"/>
      <c r="H18" s="496"/>
      <c r="I18" s="496"/>
      <c r="J18" s="496"/>
      <c r="K18" s="496"/>
      <c r="L18" s="534"/>
      <c r="M18" s="534"/>
      <c r="N18" s="521">
        <f t="shared" si="3"/>
        <v>0</v>
      </c>
      <c r="O18" s="521"/>
      <c r="P18" s="521">
        <f t="shared" si="4"/>
        <v>0</v>
      </c>
      <c r="Q18" s="521">
        <f t="shared" si="5"/>
        <v>0</v>
      </c>
      <c r="R18" s="1228"/>
      <c r="S18" s="1228"/>
    </row>
    <row r="19" spans="1:19" ht="17.100000000000001" customHeight="1">
      <c r="A19" s="1216"/>
      <c r="B19" s="1216"/>
      <c r="C19" s="1640"/>
      <c r="D19" s="521">
        <v>14</v>
      </c>
      <c r="E19" s="537"/>
      <c r="F19" s="496"/>
      <c r="G19" s="496"/>
      <c r="H19" s="496"/>
      <c r="I19" s="496"/>
      <c r="J19" s="496"/>
      <c r="K19" s="496"/>
      <c r="L19" s="534"/>
      <c r="M19" s="534"/>
      <c r="N19" s="521">
        <f t="shared" si="3"/>
        <v>0</v>
      </c>
      <c r="O19" s="521"/>
      <c r="P19" s="521">
        <f t="shared" si="4"/>
        <v>0</v>
      </c>
      <c r="Q19" s="521">
        <f t="shared" si="5"/>
        <v>0</v>
      </c>
      <c r="R19" s="1228"/>
      <c r="S19" s="1228"/>
    </row>
    <row r="20" spans="1:19" ht="17.100000000000001" customHeight="1">
      <c r="A20" s="1216" t="s">
        <v>43</v>
      </c>
      <c r="B20" s="1216" t="s">
        <v>17</v>
      </c>
      <c r="C20" s="1216" t="s">
        <v>196</v>
      </c>
      <c r="D20" s="521">
        <v>15</v>
      </c>
      <c r="E20" s="538" t="s">
        <v>1162</v>
      </c>
      <c r="F20" s="496">
        <v>2</v>
      </c>
      <c r="G20" s="496">
        <v>2</v>
      </c>
      <c r="H20" s="496">
        <v>2</v>
      </c>
      <c r="I20" s="496">
        <v>2</v>
      </c>
      <c r="J20" s="496"/>
      <c r="K20" s="496"/>
      <c r="L20" s="534"/>
      <c r="M20" s="534" t="s">
        <v>1143</v>
      </c>
      <c r="N20" s="521">
        <f t="shared" si="3"/>
        <v>128</v>
      </c>
      <c r="O20" s="521">
        <v>4</v>
      </c>
      <c r="P20" s="521">
        <f t="shared" si="4"/>
        <v>124</v>
      </c>
      <c r="Q20" s="521">
        <f t="shared" si="5"/>
        <v>8</v>
      </c>
      <c r="R20" s="1228">
        <f>SUM(N20:N24)/(SUM(N6:N74))</f>
        <v>0.10799136069114471</v>
      </c>
      <c r="S20" s="1228">
        <f>SUM(N20:N74)/(SUM(N6:N74))</f>
        <v>0.83081353491720666</v>
      </c>
    </row>
    <row r="21" spans="1:19" ht="17.100000000000001" customHeight="1">
      <c r="A21" s="1216"/>
      <c r="B21" s="1216"/>
      <c r="C21" s="1216"/>
      <c r="D21" s="521">
        <v>16</v>
      </c>
      <c r="E21" s="538" t="s">
        <v>1163</v>
      </c>
      <c r="F21" s="496">
        <v>2</v>
      </c>
      <c r="G21" s="496">
        <v>2</v>
      </c>
      <c r="H21" s="514"/>
      <c r="I21" s="514"/>
      <c r="J21" s="496"/>
      <c r="K21" s="496"/>
      <c r="L21" s="534"/>
      <c r="M21" s="534" t="s">
        <v>1143</v>
      </c>
      <c r="N21" s="521">
        <f t="shared" si="3"/>
        <v>64</v>
      </c>
      <c r="O21" s="521">
        <v>4</v>
      </c>
      <c r="P21" s="521">
        <f t="shared" si="4"/>
        <v>60</v>
      </c>
      <c r="Q21" s="521">
        <f t="shared" si="5"/>
        <v>4</v>
      </c>
      <c r="R21" s="1228"/>
      <c r="S21" s="1228"/>
    </row>
    <row r="22" spans="1:19" ht="17.100000000000001" customHeight="1">
      <c r="A22" s="1216"/>
      <c r="B22" s="1216"/>
      <c r="C22" s="1216"/>
      <c r="D22" s="521">
        <v>17</v>
      </c>
      <c r="E22" s="537" t="s">
        <v>1044</v>
      </c>
      <c r="F22" s="521" t="s">
        <v>60</v>
      </c>
      <c r="G22" s="521" t="s">
        <v>25</v>
      </c>
      <c r="H22" s="521" t="s">
        <v>25</v>
      </c>
      <c r="I22" s="521" t="s">
        <v>25</v>
      </c>
      <c r="J22" s="521" t="s">
        <v>25</v>
      </c>
      <c r="K22" s="521"/>
      <c r="L22" s="533"/>
      <c r="M22" s="534" t="s">
        <v>1143</v>
      </c>
      <c r="N22" s="521">
        <v>76</v>
      </c>
      <c r="O22" s="521">
        <v>16</v>
      </c>
      <c r="P22" s="521">
        <f t="shared" si="4"/>
        <v>60</v>
      </c>
      <c r="Q22" s="521">
        <v>2</v>
      </c>
      <c r="R22" s="1228"/>
      <c r="S22" s="1228"/>
    </row>
    <row r="23" spans="1:19" ht="17.100000000000001" customHeight="1">
      <c r="A23" s="1216"/>
      <c r="B23" s="1216"/>
      <c r="C23" s="1216"/>
      <c r="D23" s="521">
        <v>18</v>
      </c>
      <c r="E23" s="539" t="s">
        <v>1169</v>
      </c>
      <c r="F23" s="521" t="s">
        <v>25</v>
      </c>
      <c r="G23" s="521" t="s">
        <v>25</v>
      </c>
      <c r="H23" s="521" t="s">
        <v>25</v>
      </c>
      <c r="I23" s="521" t="s">
        <v>25</v>
      </c>
      <c r="J23" s="521"/>
      <c r="K23" s="521"/>
      <c r="L23" s="533"/>
      <c r="M23" s="534" t="s">
        <v>1143</v>
      </c>
      <c r="N23" s="521">
        <v>16</v>
      </c>
      <c r="O23" s="521">
        <v>8</v>
      </c>
      <c r="P23" s="521">
        <v>8</v>
      </c>
      <c r="Q23" s="521">
        <v>1</v>
      </c>
      <c r="R23" s="1228"/>
      <c r="S23" s="1228"/>
    </row>
    <row r="24" spans="1:19" ht="17.100000000000001" customHeight="1">
      <c r="A24" s="1216"/>
      <c r="B24" s="1216"/>
      <c r="C24" s="1216"/>
      <c r="D24" s="521">
        <v>19</v>
      </c>
      <c r="E24" s="512" t="s">
        <v>487</v>
      </c>
      <c r="F24" s="496">
        <v>1</v>
      </c>
      <c r="G24" s="496"/>
      <c r="H24" s="514"/>
      <c r="I24" s="514"/>
      <c r="J24" s="514"/>
      <c r="K24" s="514"/>
      <c r="L24" s="536"/>
      <c r="M24" s="534" t="s">
        <v>1143</v>
      </c>
      <c r="N24" s="521">
        <f t="shared" si="3"/>
        <v>16</v>
      </c>
      <c r="O24" s="521">
        <v>4</v>
      </c>
      <c r="P24" s="521">
        <v>28</v>
      </c>
      <c r="Q24" s="521">
        <f t="shared" si="5"/>
        <v>1</v>
      </c>
      <c r="R24" s="1228"/>
      <c r="S24" s="1228"/>
    </row>
    <row r="25" spans="1:19" ht="17.100000000000001" customHeight="1">
      <c r="A25" s="1216"/>
      <c r="B25" s="1216"/>
      <c r="C25" s="1641" t="s">
        <v>1328</v>
      </c>
      <c r="D25" s="521">
        <v>20</v>
      </c>
      <c r="E25" s="537" t="s">
        <v>1512</v>
      </c>
      <c r="F25" s="557">
        <v>5</v>
      </c>
      <c r="G25" s="496"/>
      <c r="H25" s="496"/>
      <c r="I25" s="496"/>
      <c r="J25" s="496"/>
      <c r="K25" s="496"/>
      <c r="L25" s="534" t="s">
        <v>1143</v>
      </c>
      <c r="M25" s="534"/>
      <c r="N25" s="521">
        <f t="shared" si="3"/>
        <v>80</v>
      </c>
      <c r="O25" s="521">
        <v>12</v>
      </c>
      <c r="P25" s="521">
        <f t="shared" si="4"/>
        <v>68</v>
      </c>
      <c r="Q25" s="521">
        <f t="shared" si="5"/>
        <v>5</v>
      </c>
      <c r="R25" s="1210">
        <f>SUM(N25:N33)/(SUM(N6:N74))</f>
        <v>0.28797696184305255</v>
      </c>
      <c r="S25" s="1228"/>
    </row>
    <row r="26" spans="1:19" ht="17.100000000000001" customHeight="1">
      <c r="A26" s="1216"/>
      <c r="B26" s="1216"/>
      <c r="C26" s="1641"/>
      <c r="D26" s="521">
        <v>21</v>
      </c>
      <c r="E26" s="537" t="s">
        <v>1513</v>
      </c>
      <c r="F26" s="557">
        <v>5</v>
      </c>
      <c r="G26" s="496"/>
      <c r="H26" s="496"/>
      <c r="I26" s="496"/>
      <c r="J26" s="496"/>
      <c r="K26" s="496"/>
      <c r="L26" s="534" t="s">
        <v>1143</v>
      </c>
      <c r="M26" s="534"/>
      <c r="N26" s="521">
        <f t="shared" si="3"/>
        <v>80</v>
      </c>
      <c r="O26" s="521">
        <v>12</v>
      </c>
      <c r="P26" s="521">
        <f t="shared" si="4"/>
        <v>68</v>
      </c>
      <c r="Q26" s="521">
        <f t="shared" si="5"/>
        <v>5</v>
      </c>
      <c r="R26" s="1642"/>
      <c r="S26" s="1228"/>
    </row>
    <row r="27" spans="1:19" ht="17.100000000000001" customHeight="1">
      <c r="A27" s="1216"/>
      <c r="B27" s="1216"/>
      <c r="C27" s="1641"/>
      <c r="D27" s="521">
        <v>22</v>
      </c>
      <c r="E27" s="537" t="s">
        <v>1514</v>
      </c>
      <c r="F27" s="496"/>
      <c r="G27" s="557">
        <v>8</v>
      </c>
      <c r="H27" s="496"/>
      <c r="I27" s="496"/>
      <c r="J27" s="496"/>
      <c r="K27" s="496"/>
      <c r="L27" s="534" t="s">
        <v>1143</v>
      </c>
      <c r="M27" s="534"/>
      <c r="N27" s="521">
        <f t="shared" si="3"/>
        <v>128</v>
      </c>
      <c r="O27" s="521">
        <v>28</v>
      </c>
      <c r="P27" s="521">
        <f t="shared" si="4"/>
        <v>100</v>
      </c>
      <c r="Q27" s="521">
        <f t="shared" si="5"/>
        <v>8</v>
      </c>
      <c r="R27" s="1642"/>
      <c r="S27" s="1228"/>
    </row>
    <row r="28" spans="1:19" ht="17.100000000000001" customHeight="1">
      <c r="A28" s="1216"/>
      <c r="B28" s="1216"/>
      <c r="C28" s="1641"/>
      <c r="D28" s="521">
        <v>23</v>
      </c>
      <c r="E28" s="537" t="s">
        <v>1101</v>
      </c>
      <c r="F28" s="496"/>
      <c r="G28" s="496">
        <v>2</v>
      </c>
      <c r="H28" s="496"/>
      <c r="I28" s="496"/>
      <c r="J28" s="496"/>
      <c r="K28" s="496"/>
      <c r="L28" s="534" t="s">
        <v>1143</v>
      </c>
      <c r="M28" s="534"/>
      <c r="N28" s="521">
        <f t="shared" si="3"/>
        <v>32</v>
      </c>
      <c r="O28" s="521">
        <v>4</v>
      </c>
      <c r="P28" s="521">
        <f t="shared" si="4"/>
        <v>28</v>
      </c>
      <c r="Q28" s="521">
        <f t="shared" si="5"/>
        <v>2</v>
      </c>
      <c r="R28" s="1642"/>
      <c r="S28" s="1228"/>
    </row>
    <row r="29" spans="1:19" ht="17.100000000000001" customHeight="1">
      <c r="A29" s="1216"/>
      <c r="B29" s="1216"/>
      <c r="C29" s="1641"/>
      <c r="D29" s="521">
        <v>24</v>
      </c>
      <c r="E29" s="537" t="s">
        <v>1515</v>
      </c>
      <c r="F29" s="496"/>
      <c r="G29" s="496"/>
      <c r="H29" s="496">
        <v>8</v>
      </c>
      <c r="I29" s="496"/>
      <c r="J29" s="496"/>
      <c r="K29" s="496"/>
      <c r="L29" s="534" t="s">
        <v>1143</v>
      </c>
      <c r="M29" s="534"/>
      <c r="N29" s="521">
        <f t="shared" si="3"/>
        <v>128</v>
      </c>
      <c r="O29" s="521">
        <v>28</v>
      </c>
      <c r="P29" s="521">
        <f t="shared" si="4"/>
        <v>100</v>
      </c>
      <c r="Q29" s="521">
        <f t="shared" si="5"/>
        <v>8</v>
      </c>
      <c r="R29" s="1642"/>
      <c r="S29" s="1228"/>
    </row>
    <row r="30" spans="1:19" ht="17.100000000000001" customHeight="1">
      <c r="A30" s="1216"/>
      <c r="B30" s="1216"/>
      <c r="C30" s="1641"/>
      <c r="D30" s="521">
        <v>25</v>
      </c>
      <c r="E30" s="537" t="s">
        <v>1516</v>
      </c>
      <c r="F30" s="496"/>
      <c r="G30" s="496"/>
      <c r="H30" s="496">
        <v>2</v>
      </c>
      <c r="I30" s="496"/>
      <c r="J30" s="496"/>
      <c r="K30" s="496"/>
      <c r="L30" s="534" t="s">
        <v>1143</v>
      </c>
      <c r="M30" s="534"/>
      <c r="N30" s="521">
        <f t="shared" si="3"/>
        <v>32</v>
      </c>
      <c r="O30" s="521">
        <v>4</v>
      </c>
      <c r="P30" s="521">
        <f t="shared" si="4"/>
        <v>28</v>
      </c>
      <c r="Q30" s="521">
        <f t="shared" si="5"/>
        <v>2</v>
      </c>
      <c r="R30" s="1642"/>
      <c r="S30" s="1228"/>
    </row>
    <row r="31" spans="1:19" ht="17.100000000000001" customHeight="1">
      <c r="A31" s="1216"/>
      <c r="B31" s="1216"/>
      <c r="C31" s="1641"/>
      <c r="D31" s="521">
        <v>26</v>
      </c>
      <c r="E31" s="537" t="s">
        <v>1517</v>
      </c>
      <c r="F31" s="557">
        <v>6</v>
      </c>
      <c r="G31" s="557">
        <v>6</v>
      </c>
      <c r="H31" s="496">
        <v>8</v>
      </c>
      <c r="I31" s="496"/>
      <c r="J31" s="496"/>
      <c r="K31" s="496"/>
      <c r="L31" s="534" t="s">
        <v>1143</v>
      </c>
      <c r="M31" s="534"/>
      <c r="N31" s="521">
        <f t="shared" si="3"/>
        <v>320</v>
      </c>
      <c r="O31" s="521">
        <v>56</v>
      </c>
      <c r="P31" s="521">
        <f t="shared" si="4"/>
        <v>264</v>
      </c>
      <c r="Q31" s="521">
        <f t="shared" si="5"/>
        <v>20</v>
      </c>
      <c r="R31" s="1642"/>
      <c r="S31" s="1228"/>
    </row>
    <row r="32" spans="1:19" ht="17.100000000000001" customHeight="1">
      <c r="A32" s="1216"/>
      <c r="B32" s="1216"/>
      <c r="C32" s="1641"/>
      <c r="D32" s="521">
        <v>27</v>
      </c>
      <c r="E32" s="537"/>
      <c r="F32" s="496"/>
      <c r="G32" s="496"/>
      <c r="H32" s="496"/>
      <c r="I32" s="496"/>
      <c r="J32" s="496"/>
      <c r="K32" s="496"/>
      <c r="L32" s="534"/>
      <c r="M32" s="534"/>
      <c r="N32" s="521">
        <f t="shared" si="3"/>
        <v>0</v>
      </c>
      <c r="O32" s="521"/>
      <c r="P32" s="521">
        <f t="shared" si="4"/>
        <v>0</v>
      </c>
      <c r="Q32" s="521">
        <f t="shared" si="5"/>
        <v>0</v>
      </c>
      <c r="R32" s="1642"/>
      <c r="S32" s="1228"/>
    </row>
    <row r="33" spans="1:19" ht="17.100000000000001" customHeight="1">
      <c r="A33" s="1216"/>
      <c r="B33" s="1216"/>
      <c r="C33" s="1641"/>
      <c r="D33" s="521">
        <v>28</v>
      </c>
      <c r="E33" s="537"/>
      <c r="F33" s="496"/>
      <c r="G33" s="496"/>
      <c r="H33" s="496"/>
      <c r="I33" s="496"/>
      <c r="J33" s="496"/>
      <c r="K33" s="496"/>
      <c r="L33" s="534"/>
      <c r="M33" s="534"/>
      <c r="N33" s="521">
        <f t="shared" si="3"/>
        <v>0</v>
      </c>
      <c r="O33" s="521"/>
      <c r="P33" s="521">
        <f t="shared" si="4"/>
        <v>0</v>
      </c>
      <c r="Q33" s="521">
        <f t="shared" si="5"/>
        <v>0</v>
      </c>
      <c r="R33" s="1643"/>
      <c r="S33" s="1228"/>
    </row>
    <row r="34" spans="1:19" ht="17.100000000000001" customHeight="1">
      <c r="A34" s="1216"/>
      <c r="B34" s="1216"/>
      <c r="C34" s="1641" t="s">
        <v>250</v>
      </c>
      <c r="D34" s="521">
        <v>29</v>
      </c>
      <c r="E34" s="537" t="s">
        <v>1518</v>
      </c>
      <c r="F34" s="496"/>
      <c r="G34" s="496"/>
      <c r="H34" s="496"/>
      <c r="I34" s="1644">
        <v>18</v>
      </c>
      <c r="J34" s="1644">
        <v>18</v>
      </c>
      <c r="K34" s="496"/>
      <c r="L34" s="1646" t="s">
        <v>1143</v>
      </c>
      <c r="M34" s="1646"/>
      <c r="N34" s="1293">
        <f t="shared" si="3"/>
        <v>576</v>
      </c>
      <c r="O34" s="1293">
        <v>76</v>
      </c>
      <c r="P34" s="1293">
        <f t="shared" si="4"/>
        <v>500</v>
      </c>
      <c r="Q34" s="1293">
        <f t="shared" si="5"/>
        <v>36</v>
      </c>
      <c r="R34" s="1210">
        <f>SUM(N34:N37)/(SUM(N6:N74))</f>
        <v>0.20734341252699784</v>
      </c>
      <c r="S34" s="1228"/>
    </row>
    <row r="35" spans="1:19" ht="17.100000000000001" customHeight="1">
      <c r="A35" s="1216"/>
      <c r="B35" s="1216"/>
      <c r="C35" s="1641"/>
      <c r="D35" s="521">
        <v>30</v>
      </c>
      <c r="E35" s="537" t="s">
        <v>476</v>
      </c>
      <c r="F35" s="496"/>
      <c r="G35" s="496"/>
      <c r="H35" s="496"/>
      <c r="I35" s="1644"/>
      <c r="J35" s="1644"/>
      <c r="K35" s="496"/>
      <c r="L35" s="1646"/>
      <c r="M35" s="1646"/>
      <c r="N35" s="1293"/>
      <c r="O35" s="1293"/>
      <c r="P35" s="1293"/>
      <c r="Q35" s="1293"/>
      <c r="R35" s="1642"/>
      <c r="S35" s="1228"/>
    </row>
    <row r="36" spans="1:19" ht="17.100000000000001" customHeight="1">
      <c r="A36" s="1216"/>
      <c r="B36" s="1216"/>
      <c r="C36" s="1641"/>
      <c r="D36" s="521">
        <v>31</v>
      </c>
      <c r="E36" s="537"/>
      <c r="F36" s="496"/>
      <c r="G36" s="496"/>
      <c r="H36" s="496"/>
      <c r="I36" s="496"/>
      <c r="J36" s="496"/>
      <c r="K36" s="496"/>
      <c r="L36" s="534"/>
      <c r="M36" s="534"/>
      <c r="N36" s="521">
        <f t="shared" si="3"/>
        <v>0</v>
      </c>
      <c r="O36" s="521"/>
      <c r="P36" s="521">
        <f t="shared" ref="P36:P43" si="6">N36-O36</f>
        <v>0</v>
      </c>
      <c r="Q36" s="521">
        <f t="shared" si="5"/>
        <v>0</v>
      </c>
      <c r="R36" s="1642"/>
      <c r="S36" s="1228"/>
    </row>
    <row r="37" spans="1:19" ht="17.100000000000001" customHeight="1">
      <c r="A37" s="1216"/>
      <c r="B37" s="1216"/>
      <c r="C37" s="1641"/>
      <c r="D37" s="521">
        <v>32</v>
      </c>
      <c r="E37" s="538"/>
      <c r="F37" s="514"/>
      <c r="G37" s="514"/>
      <c r="H37" s="514"/>
      <c r="I37" s="514"/>
      <c r="J37" s="514"/>
      <c r="K37" s="514"/>
      <c r="L37" s="536"/>
      <c r="M37" s="533"/>
      <c r="N37" s="521">
        <f t="shared" si="3"/>
        <v>0</v>
      </c>
      <c r="O37" s="521"/>
      <c r="P37" s="521">
        <f t="shared" si="6"/>
        <v>0</v>
      </c>
      <c r="Q37" s="521">
        <f t="shared" si="5"/>
        <v>0</v>
      </c>
      <c r="R37" s="1643"/>
      <c r="S37" s="1228"/>
    </row>
    <row r="38" spans="1:19" ht="17.100000000000001" customHeight="1">
      <c r="A38" s="1216"/>
      <c r="B38" s="1216"/>
      <c r="C38" s="1216"/>
      <c r="D38" s="521">
        <v>33</v>
      </c>
      <c r="E38" s="539" t="s">
        <v>1519</v>
      </c>
      <c r="F38" s="521"/>
      <c r="G38" s="521"/>
      <c r="H38" s="521"/>
      <c r="I38" s="521"/>
      <c r="J38" s="521"/>
      <c r="K38" s="521"/>
      <c r="L38" s="533"/>
      <c r="M38" s="533"/>
      <c r="N38" s="521" t="s">
        <v>1168</v>
      </c>
      <c r="O38" s="521"/>
      <c r="P38" s="521"/>
      <c r="Q38" s="521"/>
      <c r="R38" s="1210">
        <f>SUM(N38:N42)/(SUM(N6:N74))</f>
        <v>0.21598272138228941</v>
      </c>
      <c r="S38" s="1228"/>
    </row>
    <row r="39" spans="1:19" ht="17.100000000000001" customHeight="1">
      <c r="A39" s="1216"/>
      <c r="B39" s="1216"/>
      <c r="C39" s="1216"/>
      <c r="D39" s="521">
        <v>34</v>
      </c>
      <c r="E39" s="543" t="s">
        <v>1286</v>
      </c>
      <c r="F39" s="521"/>
      <c r="G39" s="521"/>
      <c r="H39" s="521"/>
      <c r="I39" s="521" t="s">
        <v>69</v>
      </c>
      <c r="J39" s="521"/>
      <c r="K39" s="521"/>
      <c r="L39" s="533"/>
      <c r="M39" s="533"/>
      <c r="N39" s="521">
        <v>30</v>
      </c>
      <c r="O39" s="521">
        <v>0</v>
      </c>
      <c r="P39" s="521">
        <f t="shared" si="6"/>
        <v>30</v>
      </c>
      <c r="Q39" s="521">
        <v>1</v>
      </c>
      <c r="R39" s="1642"/>
      <c r="S39" s="1228"/>
    </row>
    <row r="40" spans="1:19" ht="17.100000000000001" customHeight="1">
      <c r="A40" s="1216"/>
      <c r="B40" s="1216"/>
      <c r="C40" s="1216"/>
      <c r="D40" s="521">
        <v>35</v>
      </c>
      <c r="E40" s="543" t="s">
        <v>955</v>
      </c>
      <c r="F40" s="521"/>
      <c r="G40" s="521"/>
      <c r="H40" s="521"/>
      <c r="I40" s="521"/>
      <c r="J40" s="521"/>
      <c r="K40" s="521" t="s">
        <v>65</v>
      </c>
      <c r="L40" s="533"/>
      <c r="M40" s="533"/>
      <c r="N40" s="521">
        <v>420</v>
      </c>
      <c r="O40" s="521">
        <v>0</v>
      </c>
      <c r="P40" s="521">
        <f t="shared" si="6"/>
        <v>420</v>
      </c>
      <c r="Q40" s="521">
        <v>14</v>
      </c>
      <c r="R40" s="1642"/>
      <c r="S40" s="1228"/>
    </row>
    <row r="41" spans="1:19" ht="17.100000000000001" customHeight="1">
      <c r="A41" s="1216"/>
      <c r="B41" s="1216"/>
      <c r="C41" s="1216"/>
      <c r="D41" s="521">
        <v>36</v>
      </c>
      <c r="E41" s="537" t="s">
        <v>155</v>
      </c>
      <c r="F41" s="521"/>
      <c r="G41" s="521"/>
      <c r="H41" s="521"/>
      <c r="I41" s="521"/>
      <c r="J41" s="521"/>
      <c r="K41" s="521" t="s">
        <v>67</v>
      </c>
      <c r="L41" s="533"/>
      <c r="M41" s="533"/>
      <c r="N41" s="521">
        <v>120</v>
      </c>
      <c r="O41" s="521">
        <v>0</v>
      </c>
      <c r="P41" s="521">
        <f t="shared" si="6"/>
        <v>120</v>
      </c>
      <c r="Q41" s="521">
        <v>4</v>
      </c>
      <c r="R41" s="1642"/>
      <c r="S41" s="1228"/>
    </row>
    <row r="42" spans="1:19" ht="17.100000000000001" customHeight="1">
      <c r="A42" s="1216"/>
      <c r="B42" s="1216"/>
      <c r="C42" s="1216"/>
      <c r="D42" s="521">
        <v>37</v>
      </c>
      <c r="E42" s="539" t="s">
        <v>1172</v>
      </c>
      <c r="F42" s="521"/>
      <c r="G42" s="521"/>
      <c r="H42" s="521"/>
      <c r="I42" s="521"/>
      <c r="J42" s="521"/>
      <c r="K42" s="521" t="s">
        <v>69</v>
      </c>
      <c r="L42" s="533"/>
      <c r="M42" s="533"/>
      <c r="N42" s="521">
        <v>30</v>
      </c>
      <c r="O42" s="521">
        <v>0</v>
      </c>
      <c r="P42" s="521">
        <f t="shared" si="6"/>
        <v>30</v>
      </c>
      <c r="Q42" s="521">
        <v>1</v>
      </c>
      <c r="R42" s="1643"/>
      <c r="S42" s="1228"/>
    </row>
    <row r="43" spans="1:19" ht="18.95" customHeight="1">
      <c r="A43" s="1216" t="s">
        <v>43</v>
      </c>
      <c r="B43" s="1216" t="s">
        <v>70</v>
      </c>
      <c r="C43" s="1645" t="s">
        <v>71</v>
      </c>
      <c r="D43" s="521">
        <v>38</v>
      </c>
      <c r="E43" s="522" t="s">
        <v>477</v>
      </c>
      <c r="F43" s="521"/>
      <c r="G43" s="521"/>
      <c r="H43" s="521"/>
      <c r="I43" s="521"/>
      <c r="J43" s="1294">
        <v>2</v>
      </c>
      <c r="K43" s="545"/>
      <c r="L43" s="1293"/>
      <c r="M43" s="1293" t="s">
        <v>1143</v>
      </c>
      <c r="N43" s="1293">
        <f>J43*16</f>
        <v>32</v>
      </c>
      <c r="O43" s="1293">
        <v>0</v>
      </c>
      <c r="P43" s="1293">
        <f t="shared" si="6"/>
        <v>32</v>
      </c>
      <c r="Q43" s="1293">
        <v>1</v>
      </c>
      <c r="R43" s="1228">
        <f>N43/(SUM(N6:N74))</f>
        <v>1.1519078473722102E-2</v>
      </c>
      <c r="S43" s="1228"/>
    </row>
    <row r="44" spans="1:19" ht="18.95" customHeight="1">
      <c r="A44" s="1216"/>
      <c r="B44" s="1216"/>
      <c r="C44" s="1645"/>
      <c r="D44" s="521">
        <v>39</v>
      </c>
      <c r="E44" s="522"/>
      <c r="F44" s="521"/>
      <c r="G44" s="521"/>
      <c r="H44" s="521"/>
      <c r="I44" s="521"/>
      <c r="J44" s="1294"/>
      <c r="K44" s="545"/>
      <c r="L44" s="1293"/>
      <c r="M44" s="1293"/>
      <c r="N44" s="1293"/>
      <c r="O44" s="1293"/>
      <c r="P44" s="1293"/>
      <c r="Q44" s="1293"/>
      <c r="R44" s="1228"/>
      <c r="S44" s="1228"/>
    </row>
    <row r="45" spans="1:19" ht="18.95" customHeight="1">
      <c r="A45" s="1216"/>
      <c r="B45" s="1216"/>
      <c r="C45" s="1645"/>
      <c r="D45" s="521">
        <v>40</v>
      </c>
      <c r="E45" s="537"/>
      <c r="F45" s="521"/>
      <c r="G45" s="521"/>
      <c r="H45" s="521"/>
      <c r="I45" s="521"/>
      <c r="J45" s="1294"/>
      <c r="K45" s="545"/>
      <c r="L45" s="1293"/>
      <c r="M45" s="1293"/>
      <c r="N45" s="1293"/>
      <c r="O45" s="1293"/>
      <c r="P45" s="1293"/>
      <c r="Q45" s="1293"/>
      <c r="R45" s="1228"/>
      <c r="S45" s="1228"/>
    </row>
    <row r="46" spans="1:19" ht="18.95" customHeight="1">
      <c r="A46" s="1216"/>
      <c r="B46" s="1216"/>
      <c r="C46" s="1645"/>
      <c r="D46" s="521">
        <v>41</v>
      </c>
      <c r="E46" s="537"/>
      <c r="F46" s="521"/>
      <c r="G46" s="521"/>
      <c r="H46" s="521"/>
      <c r="I46" s="521"/>
      <c r="J46" s="1294"/>
      <c r="K46" s="545"/>
      <c r="L46" s="1293"/>
      <c r="M46" s="1293"/>
      <c r="N46" s="1293"/>
      <c r="O46" s="1293"/>
      <c r="P46" s="1293"/>
      <c r="Q46" s="1293"/>
      <c r="R46" s="1228"/>
      <c r="S46" s="1228"/>
    </row>
    <row r="47" spans="1:19" ht="18.95" customHeight="1">
      <c r="A47" s="1216"/>
      <c r="B47" s="1216"/>
      <c r="C47" s="1216" t="s">
        <v>1292</v>
      </c>
      <c r="D47" s="521">
        <v>42</v>
      </c>
      <c r="E47" s="572" t="s">
        <v>360</v>
      </c>
      <c r="F47" s="521"/>
      <c r="G47" s="521"/>
      <c r="H47" s="521"/>
      <c r="I47" s="521"/>
      <c r="J47" s="1294"/>
      <c r="K47" s="545"/>
      <c r="L47" s="1293"/>
      <c r="M47" s="1293"/>
      <c r="N47" s="1293"/>
      <c r="O47" s="1293"/>
      <c r="P47" s="1293"/>
      <c r="Q47" s="1293"/>
      <c r="R47" s="1228"/>
      <c r="S47" s="1228"/>
    </row>
    <row r="48" spans="1:19" ht="18.95" customHeight="1">
      <c r="A48" s="1216"/>
      <c r="B48" s="1216"/>
      <c r="C48" s="1216"/>
      <c r="D48" s="521">
        <v>43</v>
      </c>
      <c r="E48" s="537" t="s">
        <v>165</v>
      </c>
      <c r="F48" s="521"/>
      <c r="G48" s="521"/>
      <c r="H48" s="521"/>
      <c r="I48" s="521"/>
      <c r="J48" s="1294"/>
      <c r="K48" s="545"/>
      <c r="L48" s="1293"/>
      <c r="M48" s="1293"/>
      <c r="N48" s="1293"/>
      <c r="O48" s="1293"/>
      <c r="P48" s="1293"/>
      <c r="Q48" s="1293"/>
      <c r="R48" s="1228"/>
      <c r="S48" s="1228"/>
    </row>
    <row r="49" spans="1:19" ht="18.95" customHeight="1">
      <c r="A49" s="1216"/>
      <c r="B49" s="1216"/>
      <c r="C49" s="1216"/>
      <c r="D49" s="521">
        <v>44</v>
      </c>
      <c r="E49" s="572" t="s">
        <v>166</v>
      </c>
      <c r="F49" s="521"/>
      <c r="G49" s="521"/>
      <c r="H49" s="521"/>
      <c r="I49" s="521"/>
      <c r="J49" s="1294"/>
      <c r="K49" s="545"/>
      <c r="L49" s="1293"/>
      <c r="M49" s="1293"/>
      <c r="N49" s="1293"/>
      <c r="O49" s="1293"/>
      <c r="P49" s="1293"/>
      <c r="Q49" s="1293"/>
      <c r="R49" s="1228"/>
      <c r="S49" s="1228"/>
    </row>
    <row r="50" spans="1:19" ht="18.95" customHeight="1">
      <c r="A50" s="1216"/>
      <c r="B50" s="1216"/>
      <c r="C50" s="1216"/>
      <c r="D50" s="521">
        <v>45</v>
      </c>
      <c r="E50" s="537" t="s">
        <v>1112</v>
      </c>
      <c r="F50" s="521"/>
      <c r="G50" s="521"/>
      <c r="H50" s="521"/>
      <c r="I50" s="521"/>
      <c r="J50" s="1294"/>
      <c r="K50" s="545"/>
      <c r="L50" s="1293"/>
      <c r="M50" s="1293"/>
      <c r="N50" s="1293"/>
      <c r="O50" s="1293"/>
      <c r="P50" s="1293"/>
      <c r="Q50" s="1293"/>
      <c r="R50" s="1228"/>
      <c r="S50" s="1228"/>
    </row>
    <row r="51" spans="1:19" ht="18.95" customHeight="1">
      <c r="A51" s="1216"/>
      <c r="B51" s="1216"/>
      <c r="C51" s="1216"/>
      <c r="D51" s="521">
        <v>46</v>
      </c>
      <c r="E51" s="537" t="s">
        <v>1175</v>
      </c>
      <c r="F51" s="521"/>
      <c r="G51" s="521"/>
      <c r="H51" s="521"/>
      <c r="I51" s="521"/>
      <c r="J51" s="1294"/>
      <c r="K51" s="545"/>
      <c r="L51" s="1293"/>
      <c r="M51" s="1293"/>
      <c r="N51" s="1293"/>
      <c r="O51" s="1293"/>
      <c r="P51" s="1293"/>
      <c r="Q51" s="1293"/>
      <c r="R51" s="1228"/>
      <c r="S51" s="1228"/>
    </row>
    <row r="52" spans="1:19" ht="18.95" customHeight="1">
      <c r="A52" s="1216"/>
      <c r="B52" s="1216"/>
      <c r="C52" s="1216"/>
      <c r="D52" s="521">
        <v>47</v>
      </c>
      <c r="E52" s="537" t="s">
        <v>1176</v>
      </c>
      <c r="F52" s="521"/>
      <c r="G52" s="521"/>
      <c r="H52" s="521"/>
      <c r="I52" s="521"/>
      <c r="J52" s="1294"/>
      <c r="K52" s="545"/>
      <c r="L52" s="1293"/>
      <c r="M52" s="1293"/>
      <c r="N52" s="1293"/>
      <c r="O52" s="1293"/>
      <c r="P52" s="1293"/>
      <c r="Q52" s="1293"/>
      <c r="R52" s="1228"/>
      <c r="S52" s="1228"/>
    </row>
    <row r="53" spans="1:19" ht="18.95" customHeight="1">
      <c r="A53" s="1216"/>
      <c r="B53" s="1216"/>
      <c r="C53" s="1216"/>
      <c r="D53" s="521">
        <v>48</v>
      </c>
      <c r="E53" s="537" t="s">
        <v>1177</v>
      </c>
      <c r="F53" s="521"/>
      <c r="G53" s="521"/>
      <c r="H53" s="521"/>
      <c r="I53" s="521"/>
      <c r="J53" s="1294"/>
      <c r="K53" s="545"/>
      <c r="L53" s="1293"/>
      <c r="M53" s="1293"/>
      <c r="N53" s="1293"/>
      <c r="O53" s="1293"/>
      <c r="P53" s="1293"/>
      <c r="Q53" s="1293"/>
      <c r="R53" s="1228"/>
      <c r="S53" s="1228"/>
    </row>
    <row r="54" spans="1:19" ht="18.95" customHeight="1">
      <c r="A54" s="1216"/>
      <c r="B54" s="1216"/>
      <c r="C54" s="1216"/>
      <c r="D54" s="521">
        <v>49</v>
      </c>
      <c r="E54" s="537" t="s">
        <v>1113</v>
      </c>
      <c r="F54" s="521"/>
      <c r="G54" s="521"/>
      <c r="H54" s="521"/>
      <c r="I54" s="521"/>
      <c r="J54" s="1294"/>
      <c r="K54" s="545"/>
      <c r="L54" s="1293"/>
      <c r="M54" s="1293"/>
      <c r="N54" s="1293"/>
      <c r="O54" s="1293"/>
      <c r="P54" s="1293"/>
      <c r="Q54" s="1293"/>
      <c r="R54" s="1228"/>
      <c r="S54" s="1228"/>
    </row>
    <row r="55" spans="1:19" ht="18.95" customHeight="1">
      <c r="A55" s="1216"/>
      <c r="B55" s="1216"/>
      <c r="C55" s="1216"/>
      <c r="D55" s="521">
        <v>50</v>
      </c>
      <c r="E55" s="537" t="s">
        <v>1178</v>
      </c>
      <c r="F55" s="521"/>
      <c r="G55" s="521"/>
      <c r="H55" s="521"/>
      <c r="I55" s="521"/>
      <c r="J55" s="1294"/>
      <c r="K55" s="545"/>
      <c r="L55" s="1293"/>
      <c r="M55" s="1293"/>
      <c r="N55" s="1293"/>
      <c r="O55" s="1293"/>
      <c r="P55" s="1293"/>
      <c r="Q55" s="1293"/>
      <c r="R55" s="1228"/>
      <c r="S55" s="1228"/>
    </row>
    <row r="56" spans="1:19" ht="18.95" customHeight="1">
      <c r="A56" s="1216"/>
      <c r="B56" s="1216"/>
      <c r="C56" s="1216"/>
      <c r="D56" s="521">
        <v>51</v>
      </c>
      <c r="E56" s="537" t="s">
        <v>1179</v>
      </c>
      <c r="F56" s="521"/>
      <c r="G56" s="521"/>
      <c r="H56" s="521"/>
      <c r="I56" s="521"/>
      <c r="J56" s="1294"/>
      <c r="K56" s="545"/>
      <c r="L56" s="1293"/>
      <c r="M56" s="1293"/>
      <c r="N56" s="1293"/>
      <c r="O56" s="1293"/>
      <c r="P56" s="1293"/>
      <c r="Q56" s="1293"/>
      <c r="R56" s="1228"/>
      <c r="S56" s="1228"/>
    </row>
    <row r="57" spans="1:19" ht="18.95" customHeight="1">
      <c r="A57" s="1216"/>
      <c r="B57" s="1216"/>
      <c r="C57" s="1216"/>
      <c r="D57" s="521">
        <v>52</v>
      </c>
      <c r="E57" s="537" t="s">
        <v>1180</v>
      </c>
      <c r="F57" s="521"/>
      <c r="G57" s="521"/>
      <c r="H57" s="521"/>
      <c r="I57" s="521"/>
      <c r="J57" s="1294"/>
      <c r="K57" s="545"/>
      <c r="L57" s="1293"/>
      <c r="M57" s="1293"/>
      <c r="N57" s="1293"/>
      <c r="O57" s="1293"/>
      <c r="P57" s="1293"/>
      <c r="Q57" s="1293"/>
      <c r="R57" s="1228"/>
      <c r="S57" s="1228"/>
    </row>
    <row r="58" spans="1:19" ht="18.95" customHeight="1">
      <c r="A58" s="1216"/>
      <c r="B58" s="1216"/>
      <c r="C58" s="1216"/>
      <c r="D58" s="521">
        <v>53</v>
      </c>
      <c r="E58" s="537" t="s">
        <v>1181</v>
      </c>
      <c r="F58" s="521"/>
      <c r="G58" s="521"/>
      <c r="H58" s="521"/>
      <c r="I58" s="521"/>
      <c r="J58" s="1294"/>
      <c r="K58" s="545"/>
      <c r="L58" s="1293"/>
      <c r="M58" s="1293"/>
      <c r="N58" s="1293"/>
      <c r="O58" s="1293"/>
      <c r="P58" s="1293"/>
      <c r="Q58" s="1293"/>
      <c r="R58" s="1228"/>
      <c r="S58" s="1228"/>
    </row>
    <row r="59" spans="1:19" ht="18.95" customHeight="1">
      <c r="A59" s="1216"/>
      <c r="B59" s="1216"/>
      <c r="C59" s="1216"/>
      <c r="D59" s="521">
        <v>54</v>
      </c>
      <c r="E59" s="537" t="s">
        <v>1182</v>
      </c>
      <c r="F59" s="521"/>
      <c r="G59" s="521"/>
      <c r="H59" s="521"/>
      <c r="I59" s="521"/>
      <c r="J59" s="1294"/>
      <c r="K59" s="545"/>
      <c r="L59" s="1293"/>
      <c r="M59" s="1293"/>
      <c r="N59" s="1293"/>
      <c r="O59" s="1293"/>
      <c r="P59" s="1293"/>
      <c r="Q59" s="1293"/>
      <c r="R59" s="1228"/>
      <c r="S59" s="1228"/>
    </row>
    <row r="60" spans="1:19" ht="18.95" customHeight="1">
      <c r="A60" s="1216"/>
      <c r="B60" s="1216"/>
      <c r="C60" s="1216"/>
      <c r="D60" s="521">
        <v>55</v>
      </c>
      <c r="E60" s="537" t="s">
        <v>1183</v>
      </c>
      <c r="F60" s="521"/>
      <c r="G60" s="521"/>
      <c r="H60" s="521"/>
      <c r="I60" s="521"/>
      <c r="J60" s="1294"/>
      <c r="K60" s="545"/>
      <c r="L60" s="1293"/>
      <c r="M60" s="1293"/>
      <c r="N60" s="1293"/>
      <c r="O60" s="1293"/>
      <c r="P60" s="1293"/>
      <c r="Q60" s="1293"/>
      <c r="R60" s="1228"/>
      <c r="S60" s="1228"/>
    </row>
    <row r="61" spans="1:19" ht="18.95" customHeight="1">
      <c r="A61" s="1216"/>
      <c r="B61" s="1216"/>
      <c r="C61" s="1216"/>
      <c r="D61" s="521">
        <v>56</v>
      </c>
      <c r="E61" s="537" t="s">
        <v>1184</v>
      </c>
      <c r="F61" s="521"/>
      <c r="G61" s="521"/>
      <c r="H61" s="521"/>
      <c r="I61" s="521"/>
      <c r="J61" s="1294"/>
      <c r="K61" s="545"/>
      <c r="L61" s="1293"/>
      <c r="M61" s="1293"/>
      <c r="N61" s="1293"/>
      <c r="O61" s="1293"/>
      <c r="P61" s="1293"/>
      <c r="Q61" s="1293"/>
      <c r="R61" s="1228"/>
      <c r="S61" s="1228"/>
    </row>
    <row r="62" spans="1:19" ht="18.95" customHeight="1">
      <c r="A62" s="1216"/>
      <c r="B62" s="1216"/>
      <c r="C62" s="1216"/>
      <c r="D62" s="521">
        <v>57</v>
      </c>
      <c r="E62" s="537" t="s">
        <v>1185</v>
      </c>
      <c r="F62" s="521"/>
      <c r="G62" s="521"/>
      <c r="H62" s="521"/>
      <c r="I62" s="521"/>
      <c r="J62" s="1294"/>
      <c r="K62" s="545"/>
      <c r="L62" s="1293"/>
      <c r="M62" s="1293"/>
      <c r="N62" s="1293"/>
      <c r="O62" s="1293"/>
      <c r="P62" s="1293"/>
      <c r="Q62" s="1293"/>
      <c r="R62" s="1228"/>
      <c r="S62" s="1228"/>
    </row>
    <row r="63" spans="1:19" ht="18.95" customHeight="1">
      <c r="A63" s="1216"/>
      <c r="B63" s="1216"/>
      <c r="C63" s="1216"/>
      <c r="D63" s="521">
        <v>58</v>
      </c>
      <c r="E63" s="537" t="s">
        <v>1186</v>
      </c>
      <c r="F63" s="521"/>
      <c r="G63" s="521"/>
      <c r="H63" s="521"/>
      <c r="I63" s="521"/>
      <c r="J63" s="1294"/>
      <c r="K63" s="545"/>
      <c r="L63" s="1293"/>
      <c r="M63" s="1293"/>
      <c r="N63" s="1293"/>
      <c r="O63" s="1293"/>
      <c r="P63" s="1293"/>
      <c r="Q63" s="1293"/>
      <c r="R63" s="1228"/>
      <c r="S63" s="1228"/>
    </row>
    <row r="64" spans="1:19" ht="18.95" customHeight="1">
      <c r="A64" s="1216"/>
      <c r="B64" s="1216"/>
      <c r="C64" s="1216"/>
      <c r="D64" s="521">
        <v>59</v>
      </c>
      <c r="E64" s="537" t="s">
        <v>1187</v>
      </c>
      <c r="F64" s="521"/>
      <c r="G64" s="521"/>
      <c r="H64" s="521"/>
      <c r="I64" s="521"/>
      <c r="J64" s="1294"/>
      <c r="K64" s="545"/>
      <c r="L64" s="1293"/>
      <c r="M64" s="1293"/>
      <c r="N64" s="1293"/>
      <c r="O64" s="1293"/>
      <c r="P64" s="1293"/>
      <c r="Q64" s="1293"/>
      <c r="R64" s="1228"/>
      <c r="S64" s="1228"/>
    </row>
    <row r="65" spans="1:19" ht="18.95" customHeight="1">
      <c r="A65" s="1216"/>
      <c r="B65" s="1216"/>
      <c r="C65" s="1216"/>
      <c r="D65" s="521">
        <v>60</v>
      </c>
      <c r="E65" s="537" t="s">
        <v>1188</v>
      </c>
      <c r="F65" s="521"/>
      <c r="G65" s="521"/>
      <c r="H65" s="521"/>
      <c r="I65" s="521"/>
      <c r="J65" s="1294"/>
      <c r="K65" s="545"/>
      <c r="L65" s="1293"/>
      <c r="M65" s="1293"/>
      <c r="N65" s="1293"/>
      <c r="O65" s="1293"/>
      <c r="P65" s="1293"/>
      <c r="Q65" s="1293"/>
      <c r="R65" s="1228"/>
      <c r="S65" s="1228"/>
    </row>
    <row r="66" spans="1:19" ht="18.95" customHeight="1">
      <c r="A66" s="1216"/>
      <c r="B66" s="1216"/>
      <c r="C66" s="1216"/>
      <c r="D66" s="521">
        <v>61</v>
      </c>
      <c r="E66" s="537" t="s">
        <v>1189</v>
      </c>
      <c r="F66" s="521"/>
      <c r="G66" s="521"/>
      <c r="H66" s="521"/>
      <c r="I66" s="521"/>
      <c r="J66" s="1294"/>
      <c r="K66" s="545"/>
      <c r="L66" s="1293"/>
      <c r="M66" s="1293"/>
      <c r="N66" s="1293"/>
      <c r="O66" s="1293"/>
      <c r="P66" s="1293"/>
      <c r="Q66" s="1293"/>
      <c r="R66" s="1228"/>
      <c r="S66" s="1228"/>
    </row>
    <row r="67" spans="1:19" ht="18.95" customHeight="1">
      <c r="A67" s="1216"/>
      <c r="B67" s="1216"/>
      <c r="C67" s="1216"/>
      <c r="D67" s="521">
        <v>62</v>
      </c>
      <c r="E67" s="537" t="s">
        <v>1190</v>
      </c>
      <c r="F67" s="521"/>
      <c r="G67" s="521"/>
      <c r="H67" s="521"/>
      <c r="I67" s="521"/>
      <c r="J67" s="1294"/>
      <c r="K67" s="545"/>
      <c r="L67" s="1293"/>
      <c r="M67" s="1293"/>
      <c r="N67" s="1293"/>
      <c r="O67" s="1293"/>
      <c r="P67" s="1293"/>
      <c r="Q67" s="1293"/>
      <c r="R67" s="1228"/>
      <c r="S67" s="1228"/>
    </row>
    <row r="68" spans="1:19" ht="18.95" customHeight="1">
      <c r="A68" s="1216"/>
      <c r="B68" s="1216"/>
      <c r="C68" s="1216"/>
      <c r="D68" s="521">
        <v>63</v>
      </c>
      <c r="E68" s="563" t="s">
        <v>1191</v>
      </c>
      <c r="F68" s="521"/>
      <c r="G68" s="521"/>
      <c r="H68" s="521"/>
      <c r="I68" s="521"/>
      <c r="J68" s="1294"/>
      <c r="K68" s="545"/>
      <c r="L68" s="1293"/>
      <c r="M68" s="1293"/>
      <c r="N68" s="1293"/>
      <c r="O68" s="1293"/>
      <c r="P68" s="1293"/>
      <c r="Q68" s="1293"/>
      <c r="R68" s="1228"/>
      <c r="S68" s="1228"/>
    </row>
    <row r="69" spans="1:19" ht="18.95" customHeight="1">
      <c r="A69" s="1216"/>
      <c r="B69" s="1216"/>
      <c r="C69" s="1216"/>
      <c r="D69" s="521">
        <v>64</v>
      </c>
      <c r="E69" s="537" t="s">
        <v>1192</v>
      </c>
      <c r="F69" s="521"/>
      <c r="G69" s="521"/>
      <c r="H69" s="521"/>
      <c r="I69" s="521"/>
      <c r="J69" s="1294"/>
      <c r="K69" s="545"/>
      <c r="L69" s="1293"/>
      <c r="M69" s="1293"/>
      <c r="N69" s="1293"/>
      <c r="O69" s="1293"/>
      <c r="P69" s="1293"/>
      <c r="Q69" s="1293"/>
      <c r="R69" s="1228"/>
      <c r="S69" s="1228"/>
    </row>
    <row r="70" spans="1:19" ht="18.95" customHeight="1">
      <c r="A70" s="1216"/>
      <c r="B70" s="1216"/>
      <c r="C70" s="1216"/>
      <c r="D70" s="521">
        <v>65</v>
      </c>
      <c r="E70" s="537" t="s">
        <v>1193</v>
      </c>
      <c r="F70" s="521"/>
      <c r="G70" s="521"/>
      <c r="H70" s="521"/>
      <c r="I70" s="521"/>
      <c r="J70" s="1294"/>
      <c r="K70" s="545"/>
      <c r="L70" s="1293"/>
      <c r="M70" s="1293"/>
      <c r="N70" s="1293"/>
      <c r="O70" s="1293"/>
      <c r="P70" s="1293"/>
      <c r="Q70" s="1293"/>
      <c r="R70" s="1228"/>
      <c r="S70" s="1228"/>
    </row>
    <row r="71" spans="1:19" ht="18.95" customHeight="1">
      <c r="A71" s="1216"/>
      <c r="B71" s="1216"/>
      <c r="C71" s="1216"/>
      <c r="D71" s="521">
        <v>66</v>
      </c>
      <c r="E71" s="537" t="s">
        <v>1194</v>
      </c>
      <c r="F71" s="521"/>
      <c r="G71" s="521"/>
      <c r="H71" s="521"/>
      <c r="I71" s="521"/>
      <c r="J71" s="1294"/>
      <c r="K71" s="545"/>
      <c r="L71" s="1293"/>
      <c r="M71" s="1293"/>
      <c r="N71" s="1293"/>
      <c r="O71" s="1293"/>
      <c r="P71" s="1293"/>
      <c r="Q71" s="1293"/>
      <c r="R71" s="1228"/>
      <c r="S71" s="1228"/>
    </row>
    <row r="72" spans="1:19" ht="18.95" customHeight="1">
      <c r="A72" s="1216"/>
      <c r="B72" s="1216"/>
      <c r="C72" s="1216"/>
      <c r="D72" s="521">
        <v>67</v>
      </c>
      <c r="E72" s="537" t="s">
        <v>1195</v>
      </c>
      <c r="F72" s="521"/>
      <c r="G72" s="521"/>
      <c r="H72" s="521"/>
      <c r="I72" s="521"/>
      <c r="J72" s="1294"/>
      <c r="K72" s="545"/>
      <c r="L72" s="1293"/>
      <c r="M72" s="1293"/>
      <c r="N72" s="1293"/>
      <c r="O72" s="1293"/>
      <c r="P72" s="1293"/>
      <c r="Q72" s="1293"/>
      <c r="R72" s="1228"/>
      <c r="S72" s="1228"/>
    </row>
    <row r="73" spans="1:19" ht="18.95" customHeight="1">
      <c r="A73" s="1216"/>
      <c r="B73" s="1216"/>
      <c r="C73" s="1216"/>
      <c r="D73" s="521">
        <v>68</v>
      </c>
      <c r="E73" s="537" t="s">
        <v>1196</v>
      </c>
      <c r="F73" s="521"/>
      <c r="G73" s="521"/>
      <c r="H73" s="521"/>
      <c r="I73" s="521"/>
      <c r="J73" s="1294"/>
      <c r="K73" s="545"/>
      <c r="L73" s="1293"/>
      <c r="M73" s="1293"/>
      <c r="N73" s="1293"/>
      <c r="O73" s="1293"/>
      <c r="P73" s="1293"/>
      <c r="Q73" s="1293"/>
      <c r="R73" s="1228"/>
      <c r="S73" s="1228"/>
    </row>
    <row r="74" spans="1:19" ht="18.95" customHeight="1">
      <c r="A74" s="1216"/>
      <c r="B74" s="1216"/>
      <c r="C74" s="1216"/>
      <c r="D74" s="521">
        <v>69</v>
      </c>
      <c r="E74" s="537" t="s">
        <v>1197</v>
      </c>
      <c r="F74" s="521"/>
      <c r="G74" s="521"/>
      <c r="H74" s="521"/>
      <c r="I74" s="521"/>
      <c r="J74" s="1294"/>
      <c r="K74" s="545"/>
      <c r="L74" s="1293"/>
      <c r="M74" s="1293"/>
      <c r="N74" s="1293"/>
      <c r="O74" s="1293"/>
      <c r="P74" s="1293"/>
      <c r="Q74" s="1293"/>
      <c r="R74" s="1228"/>
      <c r="S74" s="1228"/>
    </row>
    <row r="75" spans="1:19" ht="18.95" customHeight="1">
      <c r="A75" s="1148" t="s">
        <v>108</v>
      </c>
      <c r="B75" s="1148"/>
      <c r="C75" s="1148"/>
      <c r="D75" s="1148"/>
      <c r="E75" s="1148"/>
      <c r="F75" s="521">
        <f>SUM(F6:F74)</f>
        <v>28</v>
      </c>
      <c r="G75" s="521">
        <f>SUM(G6:G74)</f>
        <v>27</v>
      </c>
      <c r="H75" s="521">
        <f>SUM(H6:H74)</f>
        <v>22</v>
      </c>
      <c r="I75" s="521">
        <f>SUM(I6:I74)</f>
        <v>24</v>
      </c>
      <c r="J75" s="521">
        <f>SUM(J6:J74)</f>
        <v>25</v>
      </c>
      <c r="K75" s="521"/>
      <c r="L75" s="521"/>
      <c r="M75" s="521"/>
      <c r="N75" s="521">
        <f t="shared" ref="N75:S75" si="7">SUM(N6:N74)</f>
        <v>2778</v>
      </c>
      <c r="O75" s="521">
        <f t="shared" si="7"/>
        <v>550</v>
      </c>
      <c r="P75" s="521">
        <f t="shared" si="7"/>
        <v>2244</v>
      </c>
      <c r="Q75" s="521">
        <f t="shared" si="7"/>
        <v>152</v>
      </c>
      <c r="R75" s="573">
        <f t="shared" si="7"/>
        <v>1</v>
      </c>
      <c r="S75" s="573">
        <f t="shared" si="7"/>
        <v>1</v>
      </c>
    </row>
    <row r="76" spans="1:19" ht="18.95" customHeight="1">
      <c r="A76" s="1148" t="s">
        <v>1318</v>
      </c>
      <c r="B76" s="1148"/>
      <c r="C76" s="1148"/>
      <c r="D76" s="1148"/>
      <c r="E76" s="1148"/>
      <c r="F76" s="548"/>
      <c r="G76" s="548"/>
      <c r="H76" s="548"/>
      <c r="I76" s="548"/>
      <c r="J76" s="548"/>
      <c r="K76" s="548"/>
      <c r="L76" s="647"/>
      <c r="M76" s="647"/>
      <c r="N76" s="548"/>
      <c r="O76" s="483">
        <f>O75/N75</f>
        <v>0.19798416126709864</v>
      </c>
      <c r="P76" s="483">
        <f>P75/N75</f>
        <v>0.8077753779697624</v>
      </c>
      <c r="Q76" s="548"/>
      <c r="R76" s="548"/>
      <c r="S76" s="548"/>
    </row>
  </sheetData>
  <mergeCells count="57">
    <mergeCell ref="R43:R74"/>
    <mergeCell ref="C47:C74"/>
    <mergeCell ref="A75:E75"/>
    <mergeCell ref="O34:O35"/>
    <mergeCell ref="P34:P35"/>
    <mergeCell ref="Q34:Q35"/>
    <mergeCell ref="A76:E76"/>
    <mergeCell ref="O43:O74"/>
    <mergeCell ref="P43:P74"/>
    <mergeCell ref="Q43:Q74"/>
    <mergeCell ref="J43:J74"/>
    <mergeCell ref="L43:L74"/>
    <mergeCell ref="M43:M74"/>
    <mergeCell ref="N43:N74"/>
    <mergeCell ref="L34:L35"/>
    <mergeCell ref="M34:M35"/>
    <mergeCell ref="N34:N35"/>
    <mergeCell ref="A20:A42"/>
    <mergeCell ref="B20:B42"/>
    <mergeCell ref="C20:C24"/>
    <mergeCell ref="R20:R24"/>
    <mergeCell ref="S20:S74"/>
    <mergeCell ref="C25:C33"/>
    <mergeCell ref="R25:R33"/>
    <mergeCell ref="C34:C37"/>
    <mergeCell ref="I34:I35"/>
    <mergeCell ref="J34:J35"/>
    <mergeCell ref="R34:R37"/>
    <mergeCell ref="C38:C42"/>
    <mergeCell ref="R38:R42"/>
    <mergeCell ref="A43:A74"/>
    <mergeCell ref="B43:B74"/>
    <mergeCell ref="C43:C46"/>
    <mergeCell ref="S3:S5"/>
    <mergeCell ref="A6:A19"/>
    <mergeCell ref="B6:B19"/>
    <mergeCell ref="C6:C15"/>
    <mergeCell ref="R6:R15"/>
    <mergeCell ref="S6:S19"/>
    <mergeCell ref="C16:C19"/>
    <mergeCell ref="R16:R19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07" type="noConversion"/>
  <pageMargins left="0.196850393700787" right="0.196850393700787" top="0.59055118110236204" bottom="0.78740157480314998" header="0.511811023622047" footer="0.511811023622047"/>
  <pageSetup paperSize="9" orientation="portrait"/>
  <headerFooter>
    <oddFooter>&amp;C&amp;10第 &amp;P 页，共 &amp;N 页&amp;R&amp;10&amp;A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5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39" customWidth="1"/>
    <col min="5" max="5" width="19.25" style="39" customWidth="1"/>
    <col min="6" max="17" width="3.125" style="39" customWidth="1"/>
    <col min="18" max="19" width="3.625" style="39" customWidth="1"/>
    <col min="20" max="21" width="4.625" style="39" customWidth="1"/>
    <col min="22" max="16384" width="9" style="39"/>
  </cols>
  <sheetData>
    <row r="1" spans="1:21" ht="30" customHeight="1">
      <c r="A1" s="1182" t="s">
        <v>465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  <c r="T1" s="1182"/>
      <c r="U1" s="1182"/>
    </row>
    <row r="2" spans="1:21" ht="15" customHeight="1">
      <c r="A2" s="1183" t="s">
        <v>541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  <c r="R2" s="1183"/>
      <c r="S2" s="1183"/>
      <c r="T2" s="1183"/>
      <c r="U2" s="1183"/>
    </row>
    <row r="3" spans="1:21" ht="18" customHeight="1">
      <c r="A3" s="1172" t="s">
        <v>1</v>
      </c>
      <c r="B3" s="1172"/>
      <c r="C3" s="1174"/>
      <c r="D3" s="1169" t="s">
        <v>2</v>
      </c>
      <c r="E3" s="1172" t="s">
        <v>3</v>
      </c>
      <c r="F3" s="1305" t="s">
        <v>4</v>
      </c>
      <c r="G3" s="1305"/>
      <c r="H3" s="1305" t="s">
        <v>5</v>
      </c>
      <c r="I3" s="1305"/>
      <c r="J3" s="1305" t="s">
        <v>6</v>
      </c>
      <c r="K3" s="1305"/>
      <c r="L3" s="1305" t="s">
        <v>230</v>
      </c>
      <c r="M3" s="1305"/>
      <c r="N3" s="1305" t="s">
        <v>231</v>
      </c>
      <c r="O3" s="1305"/>
      <c r="P3" s="1305" t="s">
        <v>232</v>
      </c>
      <c r="Q3" s="1305"/>
      <c r="R3" s="1169" t="s">
        <v>8</v>
      </c>
      <c r="S3" s="1169" t="s">
        <v>9</v>
      </c>
      <c r="T3" s="1172" t="s">
        <v>10</v>
      </c>
      <c r="U3" s="1160" t="s">
        <v>11</v>
      </c>
    </row>
    <row r="4" spans="1:21" ht="18" customHeight="1">
      <c r="A4" s="1174"/>
      <c r="B4" s="1174"/>
      <c r="C4" s="1174"/>
      <c r="D4" s="1169"/>
      <c r="E4" s="1172"/>
      <c r="F4" s="432">
        <v>1</v>
      </c>
      <c r="G4" s="432">
        <v>2</v>
      </c>
      <c r="H4" s="432">
        <v>3</v>
      </c>
      <c r="I4" s="432">
        <v>4</v>
      </c>
      <c r="J4" s="432">
        <v>5</v>
      </c>
      <c r="K4" s="432">
        <v>6</v>
      </c>
      <c r="L4" s="432">
        <v>7</v>
      </c>
      <c r="M4" s="432">
        <v>8</v>
      </c>
      <c r="N4" s="432">
        <v>9</v>
      </c>
      <c r="O4" s="432">
        <v>10</v>
      </c>
      <c r="P4" s="1172" t="s">
        <v>12</v>
      </c>
      <c r="Q4" s="1172" t="s">
        <v>13</v>
      </c>
      <c r="R4" s="1169"/>
      <c r="S4" s="1257"/>
      <c r="T4" s="1172"/>
      <c r="U4" s="1160"/>
    </row>
    <row r="5" spans="1:21" ht="18" customHeight="1">
      <c r="A5" s="1174"/>
      <c r="B5" s="1174"/>
      <c r="C5" s="1174"/>
      <c r="D5" s="1169"/>
      <c r="E5" s="1172"/>
      <c r="F5" s="98" t="s">
        <v>233</v>
      </c>
      <c r="G5" s="98" t="s">
        <v>233</v>
      </c>
      <c r="H5" s="98" t="s">
        <v>234</v>
      </c>
      <c r="I5" s="98" t="s">
        <v>233</v>
      </c>
      <c r="J5" s="98" t="s">
        <v>234</v>
      </c>
      <c r="K5" s="116" t="s">
        <v>233</v>
      </c>
      <c r="L5" s="98" t="s">
        <v>234</v>
      </c>
      <c r="M5" s="117" t="s">
        <v>235</v>
      </c>
      <c r="N5" s="98" t="s">
        <v>234</v>
      </c>
      <c r="O5" s="98" t="s">
        <v>236</v>
      </c>
      <c r="P5" s="1172"/>
      <c r="Q5" s="1172"/>
      <c r="R5" s="1169"/>
      <c r="S5" s="1257"/>
      <c r="T5" s="1172"/>
      <c r="U5" s="1160"/>
    </row>
    <row r="6" spans="1:21" ht="15" customHeight="1">
      <c r="A6" s="1169" t="s">
        <v>16</v>
      </c>
      <c r="B6" s="1169" t="s">
        <v>17</v>
      </c>
      <c r="C6" s="1169" t="s">
        <v>18</v>
      </c>
      <c r="D6" s="430">
        <v>1</v>
      </c>
      <c r="E6" s="23" t="s">
        <v>237</v>
      </c>
      <c r="F6" s="99">
        <v>2</v>
      </c>
      <c r="G6" s="99">
        <v>2</v>
      </c>
      <c r="H6" s="400"/>
      <c r="I6" s="400"/>
      <c r="J6" s="400"/>
      <c r="K6" s="99"/>
      <c r="L6" s="99"/>
      <c r="M6" s="99"/>
      <c r="N6" s="99"/>
      <c r="O6" s="99"/>
      <c r="P6" s="473"/>
      <c r="Q6" s="473"/>
      <c r="R6" s="474">
        <f t="shared" ref="R6:R20" si="0">F6*14+G6*14+H6*16+I6*14+J6*16+K6*14+L6*16+M6*14+N6*16+O6*19</f>
        <v>56</v>
      </c>
      <c r="S6" s="474">
        <f>INT(R6/16)+IF(MOD(R6,16)&gt;9,1,0)</f>
        <v>3</v>
      </c>
      <c r="T6" s="1372">
        <f>SUM(R6:R23)/(SUM(R6:R84))</f>
        <v>0.29139072847682118</v>
      </c>
      <c r="U6" s="1295">
        <f>SUM(R6:R29)/(SUM(R6:R84))</f>
        <v>0.35400361228175797</v>
      </c>
    </row>
    <row r="7" spans="1:21" ht="15" customHeight="1">
      <c r="A7" s="1651"/>
      <c r="B7" s="1651"/>
      <c r="C7" s="1652"/>
      <c r="D7" s="430">
        <v>2</v>
      </c>
      <c r="E7" s="23" t="s">
        <v>238</v>
      </c>
      <c r="F7" s="400"/>
      <c r="G7" s="400"/>
      <c r="H7" s="400">
        <v>2</v>
      </c>
      <c r="I7" s="400"/>
      <c r="J7" s="400"/>
      <c r="K7" s="99"/>
      <c r="L7" s="99"/>
      <c r="M7" s="99"/>
      <c r="N7" s="99"/>
      <c r="O7" s="99"/>
      <c r="P7" s="473"/>
      <c r="Q7" s="473"/>
      <c r="R7" s="474">
        <f t="shared" si="0"/>
        <v>32</v>
      </c>
      <c r="S7" s="474">
        <f t="shared" ref="S7:S20" si="1">INT(R7/16)+IF(MOD(R7,16)&gt;9,1,0)</f>
        <v>2</v>
      </c>
      <c r="T7" s="1372"/>
      <c r="U7" s="1295"/>
    </row>
    <row r="8" spans="1:21" ht="15" customHeight="1">
      <c r="A8" s="1651"/>
      <c r="B8" s="1651"/>
      <c r="C8" s="1652"/>
      <c r="D8" s="430">
        <v>3</v>
      </c>
      <c r="E8" s="23" t="s">
        <v>239</v>
      </c>
      <c r="F8" s="400"/>
      <c r="G8" s="400"/>
      <c r="H8" s="400"/>
      <c r="I8" s="400">
        <v>2</v>
      </c>
      <c r="J8" s="400"/>
      <c r="K8" s="99"/>
      <c r="L8" s="99"/>
      <c r="M8" s="99"/>
      <c r="N8" s="99"/>
      <c r="O8" s="99"/>
      <c r="P8" s="473"/>
      <c r="Q8" s="473"/>
      <c r="R8" s="474">
        <f t="shared" si="0"/>
        <v>28</v>
      </c>
      <c r="S8" s="474">
        <f t="shared" si="1"/>
        <v>2</v>
      </c>
      <c r="T8" s="1372"/>
      <c r="U8" s="1295"/>
    </row>
    <row r="9" spans="1:21" ht="15" customHeight="1">
      <c r="A9" s="1651"/>
      <c r="B9" s="1651"/>
      <c r="C9" s="1652"/>
      <c r="D9" s="430">
        <v>4</v>
      </c>
      <c r="E9" s="23" t="s">
        <v>19</v>
      </c>
      <c r="F9" s="400"/>
      <c r="G9" s="400"/>
      <c r="H9" s="400"/>
      <c r="I9" s="400"/>
      <c r="J9" s="99">
        <v>2</v>
      </c>
      <c r="K9" s="99">
        <v>2</v>
      </c>
      <c r="L9" s="99"/>
      <c r="M9" s="99"/>
      <c r="N9" s="99"/>
      <c r="O9" s="99"/>
      <c r="P9" s="473"/>
      <c r="Q9" s="473"/>
      <c r="R9" s="474">
        <f t="shared" si="0"/>
        <v>60</v>
      </c>
      <c r="S9" s="474">
        <f t="shared" si="1"/>
        <v>4</v>
      </c>
      <c r="T9" s="1372"/>
      <c r="U9" s="1295"/>
    </row>
    <row r="10" spans="1:21" ht="15" customHeight="1">
      <c r="A10" s="1651"/>
      <c r="B10" s="1651"/>
      <c r="C10" s="1652"/>
      <c r="D10" s="430">
        <v>5</v>
      </c>
      <c r="E10" s="100" t="s">
        <v>20</v>
      </c>
      <c r="F10" s="99"/>
      <c r="G10" s="99"/>
      <c r="H10" s="99"/>
      <c r="I10" s="99"/>
      <c r="J10" s="99"/>
      <c r="K10" s="99"/>
      <c r="L10" s="99">
        <v>2</v>
      </c>
      <c r="M10" s="99">
        <v>2</v>
      </c>
      <c r="N10" s="99"/>
      <c r="O10" s="99"/>
      <c r="P10" s="474"/>
      <c r="Q10" s="474"/>
      <c r="R10" s="474">
        <f t="shared" si="0"/>
        <v>60</v>
      </c>
      <c r="S10" s="474">
        <f t="shared" si="1"/>
        <v>4</v>
      </c>
      <c r="T10" s="1372"/>
      <c r="U10" s="1295"/>
    </row>
    <row r="11" spans="1:21" ht="15" customHeight="1">
      <c r="A11" s="1651"/>
      <c r="B11" s="1651"/>
      <c r="C11" s="1652"/>
      <c r="D11" s="430">
        <v>6</v>
      </c>
      <c r="E11" s="101" t="s">
        <v>240</v>
      </c>
      <c r="F11" s="99">
        <v>2</v>
      </c>
      <c r="G11" s="99">
        <v>2</v>
      </c>
      <c r="H11" s="99">
        <v>2</v>
      </c>
      <c r="I11" s="99">
        <v>2</v>
      </c>
      <c r="J11" s="99"/>
      <c r="K11" s="99"/>
      <c r="L11" s="99"/>
      <c r="M11" s="99"/>
      <c r="N11" s="99"/>
      <c r="O11" s="99"/>
      <c r="P11" s="474"/>
      <c r="Q11" s="474"/>
      <c r="R11" s="474">
        <f t="shared" si="0"/>
        <v>116</v>
      </c>
      <c r="S11" s="474">
        <f t="shared" si="1"/>
        <v>7</v>
      </c>
      <c r="T11" s="1372"/>
      <c r="U11" s="1295"/>
    </row>
    <row r="12" spans="1:21" ht="15" customHeight="1">
      <c r="A12" s="1651"/>
      <c r="B12" s="1651"/>
      <c r="C12" s="1652"/>
      <c r="D12" s="430">
        <v>7</v>
      </c>
      <c r="E12" s="101" t="s">
        <v>241</v>
      </c>
      <c r="F12" s="99">
        <v>2</v>
      </c>
      <c r="G12" s="99">
        <v>2</v>
      </c>
      <c r="H12" s="99">
        <v>2</v>
      </c>
      <c r="I12" s="99">
        <v>2</v>
      </c>
      <c r="J12" s="99"/>
      <c r="K12" s="99"/>
      <c r="L12" s="99"/>
      <c r="M12" s="99"/>
      <c r="N12" s="99"/>
      <c r="O12" s="99"/>
      <c r="P12" s="474"/>
      <c r="Q12" s="474"/>
      <c r="R12" s="474">
        <f t="shared" si="0"/>
        <v>116</v>
      </c>
      <c r="S12" s="474">
        <f t="shared" si="1"/>
        <v>7</v>
      </c>
      <c r="T12" s="1372"/>
      <c r="U12" s="1295"/>
    </row>
    <row r="13" spans="1:21" ht="15" customHeight="1">
      <c r="A13" s="1651"/>
      <c r="B13" s="1651"/>
      <c r="C13" s="1652"/>
      <c r="D13" s="430">
        <v>8</v>
      </c>
      <c r="E13" s="101" t="s">
        <v>242</v>
      </c>
      <c r="F13" s="99">
        <v>2</v>
      </c>
      <c r="G13" s="99">
        <v>2</v>
      </c>
      <c r="H13" s="466"/>
      <c r="I13" s="466"/>
      <c r="J13" s="99"/>
      <c r="K13" s="99"/>
      <c r="L13" s="99"/>
      <c r="M13" s="99"/>
      <c r="N13" s="99"/>
      <c r="O13" s="99"/>
      <c r="P13" s="474"/>
      <c r="Q13" s="474"/>
      <c r="R13" s="474">
        <f t="shared" si="0"/>
        <v>56</v>
      </c>
      <c r="S13" s="474">
        <f t="shared" si="1"/>
        <v>3</v>
      </c>
      <c r="T13" s="1372"/>
      <c r="U13" s="1295"/>
    </row>
    <row r="14" spans="1:21" ht="15" customHeight="1">
      <c r="A14" s="1651"/>
      <c r="B14" s="1651"/>
      <c r="C14" s="1652"/>
      <c r="D14" s="430">
        <v>9</v>
      </c>
      <c r="E14" s="101" t="s">
        <v>243</v>
      </c>
      <c r="F14" s="99">
        <v>2</v>
      </c>
      <c r="G14" s="99">
        <v>2</v>
      </c>
      <c r="H14" s="466"/>
      <c r="I14" s="466"/>
      <c r="J14" s="99"/>
      <c r="K14" s="99"/>
      <c r="L14" s="99"/>
      <c r="M14" s="99"/>
      <c r="N14" s="99"/>
      <c r="O14" s="99"/>
      <c r="P14" s="474"/>
      <c r="Q14" s="474"/>
      <c r="R14" s="474">
        <f t="shared" si="0"/>
        <v>56</v>
      </c>
      <c r="S14" s="474">
        <f t="shared" si="1"/>
        <v>3</v>
      </c>
      <c r="T14" s="1372"/>
      <c r="U14" s="1295"/>
    </row>
    <row r="15" spans="1:21" ht="15" customHeight="1">
      <c r="A15" s="1651"/>
      <c r="B15" s="1651"/>
      <c r="C15" s="1652"/>
      <c r="D15" s="430">
        <v>10</v>
      </c>
      <c r="E15" s="101" t="s">
        <v>244</v>
      </c>
      <c r="F15" s="99">
        <v>2</v>
      </c>
      <c r="G15" s="99">
        <v>2</v>
      </c>
      <c r="H15" s="99">
        <v>2</v>
      </c>
      <c r="I15" s="99">
        <v>2</v>
      </c>
      <c r="J15" s="99"/>
      <c r="K15" s="99"/>
      <c r="L15" s="99"/>
      <c r="M15" s="99"/>
      <c r="N15" s="99"/>
      <c r="O15" s="99"/>
      <c r="P15" s="474"/>
      <c r="Q15" s="474"/>
      <c r="R15" s="474">
        <f t="shared" si="0"/>
        <v>116</v>
      </c>
      <c r="S15" s="474">
        <f t="shared" si="1"/>
        <v>7</v>
      </c>
      <c r="T15" s="1372"/>
      <c r="U15" s="1295"/>
    </row>
    <row r="16" spans="1:21" ht="15" customHeight="1">
      <c r="A16" s="1651"/>
      <c r="B16" s="1651"/>
      <c r="C16" s="1652"/>
      <c r="D16" s="430">
        <v>11</v>
      </c>
      <c r="E16" s="40" t="s">
        <v>309</v>
      </c>
      <c r="F16" s="99"/>
      <c r="G16" s="99"/>
      <c r="H16" s="99"/>
      <c r="I16" s="99"/>
      <c r="J16" s="118">
        <v>2</v>
      </c>
      <c r="K16" s="118">
        <v>2</v>
      </c>
      <c r="L16" s="99"/>
      <c r="M16" s="99"/>
      <c r="N16" s="99"/>
      <c r="O16" s="99"/>
      <c r="P16" s="474"/>
      <c r="Q16" s="474"/>
      <c r="R16" s="474">
        <f t="shared" si="0"/>
        <v>60</v>
      </c>
      <c r="S16" s="474">
        <f t="shared" si="1"/>
        <v>4</v>
      </c>
      <c r="T16" s="1372"/>
      <c r="U16" s="1295"/>
    </row>
    <row r="17" spans="1:21" ht="15" customHeight="1">
      <c r="A17" s="1651"/>
      <c r="B17" s="1651"/>
      <c r="C17" s="1652"/>
      <c r="D17" s="430">
        <v>12</v>
      </c>
      <c r="E17" s="40" t="s">
        <v>310</v>
      </c>
      <c r="F17" s="99"/>
      <c r="G17" s="99"/>
      <c r="H17" s="99"/>
      <c r="I17" s="99"/>
      <c r="J17" s="99"/>
      <c r="K17" s="99"/>
      <c r="L17" s="118">
        <v>2</v>
      </c>
      <c r="M17" s="118">
        <v>2</v>
      </c>
      <c r="N17" s="118"/>
      <c r="O17" s="99"/>
      <c r="P17" s="474"/>
      <c r="Q17" s="474"/>
      <c r="R17" s="474">
        <f t="shared" si="0"/>
        <v>60</v>
      </c>
      <c r="S17" s="474">
        <f t="shared" si="1"/>
        <v>4</v>
      </c>
      <c r="T17" s="1372"/>
      <c r="U17" s="1295"/>
    </row>
    <row r="18" spans="1:21" ht="15" customHeight="1">
      <c r="A18" s="1651"/>
      <c r="B18" s="1651"/>
      <c r="C18" s="1652"/>
      <c r="D18" s="430">
        <v>13</v>
      </c>
      <c r="E18" s="101" t="s">
        <v>21</v>
      </c>
      <c r="F18" s="99"/>
      <c r="G18" s="99"/>
      <c r="H18" s="99"/>
      <c r="I18" s="99"/>
      <c r="J18" s="118">
        <v>2</v>
      </c>
      <c r="K18" s="118">
        <v>2</v>
      </c>
      <c r="L18" s="118"/>
      <c r="M18" s="118"/>
      <c r="N18" s="99"/>
      <c r="O18" s="99"/>
      <c r="P18" s="474"/>
      <c r="Q18" s="474"/>
      <c r="R18" s="474">
        <f t="shared" si="0"/>
        <v>60</v>
      </c>
      <c r="S18" s="474">
        <f t="shared" si="1"/>
        <v>4</v>
      </c>
      <c r="T18" s="1372"/>
      <c r="U18" s="1295"/>
    </row>
    <row r="19" spans="1:21" ht="15" customHeight="1">
      <c r="A19" s="1651"/>
      <c r="B19" s="1651"/>
      <c r="C19" s="1652"/>
      <c r="D19" s="430">
        <v>14</v>
      </c>
      <c r="E19" s="40" t="s">
        <v>22</v>
      </c>
      <c r="F19" s="402"/>
      <c r="G19" s="402"/>
      <c r="H19" s="402"/>
      <c r="I19" s="402"/>
      <c r="J19" s="402"/>
      <c r="K19" s="402"/>
      <c r="L19" s="402"/>
      <c r="M19" s="402"/>
      <c r="N19" s="402">
        <v>2</v>
      </c>
      <c r="O19" s="402"/>
      <c r="P19" s="474"/>
      <c r="Q19" s="474"/>
      <c r="R19" s="474">
        <f t="shared" si="0"/>
        <v>32</v>
      </c>
      <c r="S19" s="474">
        <f t="shared" si="1"/>
        <v>2</v>
      </c>
      <c r="T19" s="1372"/>
      <c r="U19" s="1295"/>
    </row>
    <row r="20" spans="1:21" ht="15" customHeight="1">
      <c r="A20" s="1651"/>
      <c r="B20" s="1651"/>
      <c r="C20" s="1652"/>
      <c r="D20" s="430"/>
      <c r="E20" s="102" t="s">
        <v>23</v>
      </c>
      <c r="F20" s="99"/>
      <c r="G20" s="99"/>
      <c r="H20" s="99"/>
      <c r="I20" s="112"/>
      <c r="J20" s="99"/>
      <c r="K20" s="99"/>
      <c r="L20" s="99">
        <v>2</v>
      </c>
      <c r="M20" s="99">
        <v>2</v>
      </c>
      <c r="N20" s="400"/>
      <c r="O20" s="400"/>
      <c r="P20" s="400"/>
      <c r="Q20" s="400"/>
      <c r="R20" s="474">
        <f t="shared" si="0"/>
        <v>60</v>
      </c>
      <c r="S20" s="474">
        <f t="shared" si="1"/>
        <v>4</v>
      </c>
      <c r="T20" s="1372"/>
      <c r="U20" s="1295"/>
    </row>
    <row r="21" spans="1:21" ht="15" customHeight="1">
      <c r="A21" s="1651"/>
      <c r="B21" s="1651"/>
      <c r="C21" s="1652"/>
      <c r="D21" s="430">
        <v>15</v>
      </c>
      <c r="E21" s="101" t="s">
        <v>24</v>
      </c>
      <c r="F21" s="103"/>
      <c r="G21" s="103"/>
      <c r="H21" s="103"/>
      <c r="I21" s="103"/>
      <c r="J21" s="119" t="s">
        <v>25</v>
      </c>
      <c r="K21" s="119" t="s">
        <v>25</v>
      </c>
      <c r="L21" s="119" t="s">
        <v>25</v>
      </c>
      <c r="M21" s="119" t="s">
        <v>25</v>
      </c>
      <c r="N21" s="119" t="s">
        <v>25</v>
      </c>
      <c r="O21" s="99"/>
      <c r="P21" s="474"/>
      <c r="Q21" s="474"/>
      <c r="R21" s="123" t="s">
        <v>26</v>
      </c>
      <c r="S21" s="1648">
        <v>1</v>
      </c>
      <c r="T21" s="1372"/>
      <c r="U21" s="1295"/>
    </row>
    <row r="22" spans="1:21" ht="15" customHeight="1">
      <c r="A22" s="1651"/>
      <c r="B22" s="1651"/>
      <c r="C22" s="1652"/>
      <c r="D22" s="430">
        <v>16</v>
      </c>
      <c r="E22" s="101" t="s">
        <v>27</v>
      </c>
      <c r="F22" s="103"/>
      <c r="G22" s="103"/>
      <c r="H22" s="103"/>
      <c r="I22" s="103"/>
      <c r="J22" s="119" t="s">
        <v>28</v>
      </c>
      <c r="K22" s="119" t="s">
        <v>28</v>
      </c>
      <c r="L22" s="119" t="s">
        <v>28</v>
      </c>
      <c r="M22" s="119" t="s">
        <v>28</v>
      </c>
      <c r="N22" s="119"/>
      <c r="O22" s="99"/>
      <c r="P22" s="474"/>
      <c r="Q22" s="474"/>
      <c r="R22" s="123" t="s">
        <v>26</v>
      </c>
      <c r="S22" s="1648"/>
      <c r="T22" s="1372"/>
      <c r="U22" s="1295"/>
    </row>
    <row r="23" spans="1:21" ht="15" customHeight="1">
      <c r="A23" s="1651"/>
      <c r="B23" s="1651"/>
      <c r="C23" s="1652"/>
      <c r="D23" s="430">
        <v>17</v>
      </c>
      <c r="E23" s="104" t="s">
        <v>29</v>
      </c>
      <c r="F23" s="99" t="s">
        <v>30</v>
      </c>
      <c r="G23" s="103"/>
      <c r="H23" s="103"/>
      <c r="I23" s="103"/>
      <c r="J23" s="119"/>
      <c r="K23" s="119"/>
      <c r="L23" s="119"/>
      <c r="M23" s="119"/>
      <c r="N23" s="119" t="s">
        <v>25</v>
      </c>
      <c r="O23" s="99"/>
      <c r="P23" s="474"/>
      <c r="Q23" s="474"/>
      <c r="R23" s="123" t="s">
        <v>26</v>
      </c>
      <c r="S23" s="1648"/>
      <c r="T23" s="1372"/>
      <c r="U23" s="1295"/>
    </row>
    <row r="24" spans="1:21" ht="15" customHeight="1">
      <c r="A24" s="1651"/>
      <c r="B24" s="1651"/>
      <c r="C24" s="1169" t="s">
        <v>31</v>
      </c>
      <c r="D24" s="430">
        <v>18</v>
      </c>
      <c r="E24" s="105" t="s">
        <v>466</v>
      </c>
      <c r="F24" s="466">
        <v>2</v>
      </c>
      <c r="G24" s="466">
        <v>2</v>
      </c>
      <c r="H24" s="466"/>
      <c r="I24" s="466"/>
      <c r="J24" s="466"/>
      <c r="K24" s="466"/>
      <c r="L24" s="466"/>
      <c r="M24" s="466"/>
      <c r="N24" s="466"/>
      <c r="O24" s="466"/>
      <c r="P24" s="466"/>
      <c r="Q24" s="466"/>
      <c r="R24" s="466">
        <f t="shared" ref="R24:R28" si="2">F24*14+G24*14+H24*16+I24*14+J24*16+K24*14+L24*16+M24*14+N24*16+O24*19</f>
        <v>56</v>
      </c>
      <c r="S24" s="474">
        <f t="shared" ref="S24:S38" si="3">INT(R24/16)+IF(MOD(R24,16)&gt;9,1,0)</f>
        <v>3</v>
      </c>
      <c r="T24" s="1372">
        <f>SUM(R24:R29)/(SUM(R6:R84))</f>
        <v>6.2612883804936792E-2</v>
      </c>
      <c r="U24" s="1295"/>
    </row>
    <row r="25" spans="1:21" ht="15" customHeight="1">
      <c r="A25" s="1651"/>
      <c r="B25" s="1651"/>
      <c r="C25" s="1254"/>
      <c r="D25" s="430">
        <v>19</v>
      </c>
      <c r="E25" s="105" t="s">
        <v>467</v>
      </c>
      <c r="F25" s="466"/>
      <c r="G25" s="466"/>
      <c r="H25" s="466">
        <v>2</v>
      </c>
      <c r="I25" s="466"/>
      <c r="J25" s="466"/>
      <c r="K25" s="466"/>
      <c r="L25" s="466"/>
      <c r="M25" s="466"/>
      <c r="N25" s="466"/>
      <c r="O25" s="466"/>
      <c r="P25" s="120"/>
      <c r="Q25" s="466"/>
      <c r="R25" s="466">
        <f t="shared" si="2"/>
        <v>32</v>
      </c>
      <c r="S25" s="474">
        <f t="shared" si="3"/>
        <v>2</v>
      </c>
      <c r="T25" s="1372"/>
      <c r="U25" s="1295"/>
    </row>
    <row r="26" spans="1:21" ht="15" customHeight="1">
      <c r="A26" s="1651"/>
      <c r="B26" s="1651"/>
      <c r="C26" s="1254"/>
      <c r="D26" s="430">
        <v>20</v>
      </c>
      <c r="E26" s="105" t="s">
        <v>468</v>
      </c>
      <c r="F26" s="466"/>
      <c r="G26" s="466"/>
      <c r="H26" s="466"/>
      <c r="I26" s="466">
        <v>2</v>
      </c>
      <c r="J26" s="466"/>
      <c r="K26" s="466"/>
      <c r="L26" s="466"/>
      <c r="M26" s="466"/>
      <c r="N26" s="466"/>
      <c r="O26" s="466"/>
      <c r="P26" s="120"/>
      <c r="Q26" s="466"/>
      <c r="R26" s="466">
        <f t="shared" si="2"/>
        <v>28</v>
      </c>
      <c r="S26" s="474">
        <f t="shared" si="3"/>
        <v>2</v>
      </c>
      <c r="T26" s="1372"/>
      <c r="U26" s="1295"/>
    </row>
    <row r="27" spans="1:21" ht="15" customHeight="1">
      <c r="A27" s="1651"/>
      <c r="B27" s="1651"/>
      <c r="C27" s="1254"/>
      <c r="D27" s="430">
        <v>21</v>
      </c>
      <c r="E27" s="105" t="s">
        <v>469</v>
      </c>
      <c r="F27" s="466"/>
      <c r="G27" s="466"/>
      <c r="H27" s="466"/>
      <c r="I27" s="466"/>
      <c r="J27" s="466"/>
      <c r="K27" s="466"/>
      <c r="L27" s="466">
        <v>2</v>
      </c>
      <c r="M27" s="466"/>
      <c r="N27" s="466"/>
      <c r="O27" s="466"/>
      <c r="P27" s="466"/>
      <c r="Q27" s="466"/>
      <c r="R27" s="466">
        <f t="shared" si="2"/>
        <v>32</v>
      </c>
      <c r="S27" s="474">
        <f t="shared" si="3"/>
        <v>2</v>
      </c>
      <c r="T27" s="1372"/>
      <c r="U27" s="1295"/>
    </row>
    <row r="28" spans="1:21" ht="15" customHeight="1">
      <c r="A28" s="1651"/>
      <c r="B28" s="1651"/>
      <c r="C28" s="1254"/>
      <c r="D28" s="430">
        <v>22</v>
      </c>
      <c r="E28" s="106" t="s">
        <v>470</v>
      </c>
      <c r="F28" s="466"/>
      <c r="G28" s="466"/>
      <c r="H28" s="466"/>
      <c r="I28" s="466"/>
      <c r="J28" s="466"/>
      <c r="K28" s="466"/>
      <c r="L28" s="466">
        <v>2</v>
      </c>
      <c r="M28" s="466">
        <v>2</v>
      </c>
      <c r="N28" s="466"/>
      <c r="O28" s="466"/>
      <c r="P28" s="466"/>
      <c r="Q28" s="466"/>
      <c r="R28" s="466">
        <f t="shared" si="2"/>
        <v>60</v>
      </c>
      <c r="S28" s="474">
        <f t="shared" si="3"/>
        <v>4</v>
      </c>
      <c r="T28" s="1372"/>
      <c r="U28" s="1295"/>
    </row>
    <row r="29" spans="1:21" ht="15" customHeight="1">
      <c r="A29" s="1651"/>
      <c r="B29" s="1651"/>
      <c r="C29" s="1254"/>
      <c r="D29" s="430"/>
      <c r="E29" s="101"/>
      <c r="F29" s="99"/>
      <c r="G29" s="99"/>
      <c r="H29" s="99"/>
      <c r="I29" s="99"/>
      <c r="J29" s="99"/>
      <c r="K29" s="99"/>
      <c r="L29" s="99"/>
      <c r="M29" s="99"/>
      <c r="N29" s="99"/>
      <c r="O29" s="99"/>
      <c r="P29" s="474"/>
      <c r="Q29" s="474"/>
      <c r="R29" s="474"/>
      <c r="S29" s="474"/>
      <c r="T29" s="1372"/>
      <c r="U29" s="1295"/>
    </row>
    <row r="30" spans="1:21" ht="15" customHeight="1">
      <c r="A30" s="1169" t="s">
        <v>43</v>
      </c>
      <c r="B30" s="1169" t="s">
        <v>17</v>
      </c>
      <c r="C30" s="1302" t="s">
        <v>18</v>
      </c>
      <c r="D30" s="430">
        <v>23</v>
      </c>
      <c r="E30" s="105" t="s">
        <v>487</v>
      </c>
      <c r="F30" s="99"/>
      <c r="G30" s="99"/>
      <c r="H30" s="99"/>
      <c r="I30" s="99"/>
      <c r="J30" s="118">
        <v>1</v>
      </c>
      <c r="K30" s="118">
        <v>1</v>
      </c>
      <c r="L30" s="99"/>
      <c r="M30" s="99"/>
      <c r="N30" s="99"/>
      <c r="O30" s="99"/>
      <c r="P30" s="474"/>
      <c r="Q30" s="474"/>
      <c r="R30" s="474">
        <f t="shared" ref="R30:R38" si="4">F30*14+G30*14+H30*16+I30*14+J30*16+K30*14+L30*16+M30*14+N30*16+O30*19</f>
        <v>30</v>
      </c>
      <c r="S30" s="474">
        <f t="shared" si="3"/>
        <v>2</v>
      </c>
      <c r="T30" s="1372">
        <f>SUM(R30:R32)/(SUM(R6:R84))</f>
        <v>9.8133654425045153E-2</v>
      </c>
      <c r="U30" s="1295">
        <f>SUM(R30:R84)/(SUM(R6:R84))</f>
        <v>0.64599638771824197</v>
      </c>
    </row>
    <row r="31" spans="1:21" ht="15" customHeight="1">
      <c r="A31" s="1169"/>
      <c r="B31" s="1169"/>
      <c r="C31" s="1303"/>
      <c r="D31" s="430">
        <v>24</v>
      </c>
      <c r="E31" s="102" t="s">
        <v>45</v>
      </c>
      <c r="F31" s="99">
        <v>2</v>
      </c>
      <c r="G31" s="99">
        <v>2</v>
      </c>
      <c r="H31" s="99">
        <v>2</v>
      </c>
      <c r="I31" s="99">
        <v>2</v>
      </c>
      <c r="J31" s="99">
        <v>2</v>
      </c>
      <c r="K31" s="99">
        <v>2</v>
      </c>
      <c r="L31" s="99">
        <v>2</v>
      </c>
      <c r="M31" s="99">
        <v>2</v>
      </c>
      <c r="N31" s="99"/>
      <c r="O31" s="99"/>
      <c r="P31" s="474"/>
      <c r="Q31" s="474"/>
      <c r="R31" s="474">
        <f t="shared" si="4"/>
        <v>236</v>
      </c>
      <c r="S31" s="474">
        <f t="shared" si="3"/>
        <v>15</v>
      </c>
      <c r="T31" s="1372"/>
      <c r="U31" s="1295"/>
    </row>
    <row r="32" spans="1:21" ht="15" customHeight="1">
      <c r="A32" s="1169"/>
      <c r="B32" s="1169"/>
      <c r="C32" s="1303"/>
      <c r="D32" s="430">
        <v>25</v>
      </c>
      <c r="E32" s="102" t="s">
        <v>46</v>
      </c>
      <c r="F32" s="99"/>
      <c r="G32" s="99"/>
      <c r="H32" s="99"/>
      <c r="I32" s="99"/>
      <c r="J32" s="118">
        <v>2</v>
      </c>
      <c r="K32" s="118">
        <v>2</v>
      </c>
      <c r="L32" s="99"/>
      <c r="M32" s="99"/>
      <c r="N32" s="99"/>
      <c r="O32" s="99"/>
      <c r="P32" s="474"/>
      <c r="Q32" s="474"/>
      <c r="R32" s="474">
        <f t="shared" si="4"/>
        <v>60</v>
      </c>
      <c r="S32" s="474">
        <f t="shared" si="3"/>
        <v>4</v>
      </c>
      <c r="T32" s="1372"/>
      <c r="U32" s="1295"/>
    </row>
    <row r="33" spans="1:21" ht="15" customHeight="1">
      <c r="A33" s="1169"/>
      <c r="B33" s="1169"/>
      <c r="C33" s="1169" t="s">
        <v>31</v>
      </c>
      <c r="D33" s="430">
        <v>26</v>
      </c>
      <c r="E33" s="105" t="s">
        <v>472</v>
      </c>
      <c r="F33" s="466">
        <v>5</v>
      </c>
      <c r="G33" s="466">
        <v>5</v>
      </c>
      <c r="H33" s="466">
        <v>5</v>
      </c>
      <c r="I33" s="466">
        <v>5</v>
      </c>
      <c r="J33" s="466">
        <v>5</v>
      </c>
      <c r="K33" s="466">
        <v>5</v>
      </c>
      <c r="L33" s="466"/>
      <c r="M33" s="466"/>
      <c r="N33" s="466"/>
      <c r="O33" s="466"/>
      <c r="P33" s="466"/>
      <c r="Q33" s="466"/>
      <c r="R33" s="466">
        <f t="shared" si="4"/>
        <v>440</v>
      </c>
      <c r="S33" s="474">
        <f t="shared" si="3"/>
        <v>27</v>
      </c>
      <c r="T33" s="1372">
        <f>SUM(R33:R40)/(SUM(R6:R84))</f>
        <v>0.37688139674894644</v>
      </c>
      <c r="U33" s="1295"/>
    </row>
    <row r="34" spans="1:21" ht="15" customHeight="1">
      <c r="A34" s="1169"/>
      <c r="B34" s="1169"/>
      <c r="C34" s="1254"/>
      <c r="D34" s="430">
        <v>27</v>
      </c>
      <c r="E34" s="105" t="s">
        <v>473</v>
      </c>
      <c r="F34" s="466"/>
      <c r="G34" s="466"/>
      <c r="H34" s="466">
        <v>5</v>
      </c>
      <c r="I34" s="466">
        <v>2</v>
      </c>
      <c r="J34" s="466"/>
      <c r="K34" s="466">
        <v>5</v>
      </c>
      <c r="L34" s="466">
        <v>4</v>
      </c>
      <c r="M34" s="466"/>
      <c r="N34" s="466"/>
      <c r="O34" s="466"/>
      <c r="P34" s="466"/>
      <c r="Q34" s="466"/>
      <c r="R34" s="466">
        <f t="shared" si="4"/>
        <v>242</v>
      </c>
      <c r="S34" s="474">
        <f t="shared" si="3"/>
        <v>15</v>
      </c>
      <c r="T34" s="1372"/>
      <c r="U34" s="1295"/>
    </row>
    <row r="35" spans="1:21" ht="15" customHeight="1">
      <c r="A35" s="1169"/>
      <c r="B35" s="1169"/>
      <c r="C35" s="1254"/>
      <c r="D35" s="430">
        <v>28</v>
      </c>
      <c r="E35" s="105" t="s">
        <v>474</v>
      </c>
      <c r="F35" s="466">
        <v>5</v>
      </c>
      <c r="G35" s="466">
        <v>5</v>
      </c>
      <c r="H35" s="466">
        <v>2</v>
      </c>
      <c r="I35" s="466">
        <v>5</v>
      </c>
      <c r="J35" s="466"/>
      <c r="K35" s="466"/>
      <c r="L35" s="466">
        <v>4</v>
      </c>
      <c r="M35" s="466"/>
      <c r="N35" s="466"/>
      <c r="O35" s="466"/>
      <c r="P35" s="466"/>
      <c r="Q35" s="466"/>
      <c r="R35" s="466">
        <f t="shared" si="4"/>
        <v>306</v>
      </c>
      <c r="S35" s="474">
        <f t="shared" si="3"/>
        <v>19</v>
      </c>
      <c r="T35" s="1372"/>
      <c r="U35" s="1295"/>
    </row>
    <row r="36" spans="1:21" ht="15" customHeight="1">
      <c r="A36" s="1169"/>
      <c r="B36" s="1169"/>
      <c r="C36" s="1254"/>
      <c r="D36" s="430">
        <v>29</v>
      </c>
      <c r="E36" s="105" t="s">
        <v>537</v>
      </c>
      <c r="F36" s="466"/>
      <c r="G36" s="466"/>
      <c r="H36" s="466"/>
      <c r="I36" s="466"/>
      <c r="J36" s="466">
        <v>5</v>
      </c>
      <c r="K36" s="466"/>
      <c r="L36" s="466">
        <v>4</v>
      </c>
      <c r="M36" s="466"/>
      <c r="N36" s="466"/>
      <c r="O36" s="466"/>
      <c r="P36" s="466"/>
      <c r="Q36" s="466"/>
      <c r="R36" s="466">
        <f t="shared" si="4"/>
        <v>144</v>
      </c>
      <c r="S36" s="474">
        <f t="shared" si="3"/>
        <v>9</v>
      </c>
      <c r="T36" s="1372"/>
      <c r="U36" s="1295"/>
    </row>
    <row r="37" spans="1:21" ht="15" customHeight="1">
      <c r="A37" s="1169"/>
      <c r="B37" s="1169"/>
      <c r="C37" s="1254"/>
      <c r="D37" s="430">
        <v>30</v>
      </c>
      <c r="E37" s="105" t="s">
        <v>538</v>
      </c>
      <c r="F37" s="466"/>
      <c r="G37" s="466"/>
      <c r="H37" s="466"/>
      <c r="I37" s="466"/>
      <c r="J37" s="466">
        <v>2</v>
      </c>
      <c r="K37" s="466">
        <v>2</v>
      </c>
      <c r="L37" s="466"/>
      <c r="M37" s="466"/>
      <c r="N37" s="466"/>
      <c r="O37" s="466"/>
      <c r="P37" s="120"/>
      <c r="Q37" s="466"/>
      <c r="R37" s="466">
        <f t="shared" si="4"/>
        <v>60</v>
      </c>
      <c r="S37" s="474">
        <f t="shared" si="3"/>
        <v>4</v>
      </c>
      <c r="T37" s="1372"/>
      <c r="U37" s="1295"/>
    </row>
    <row r="38" spans="1:21" ht="15" customHeight="1">
      <c r="A38" s="1169"/>
      <c r="B38" s="1169"/>
      <c r="C38" s="1254"/>
      <c r="D38" s="430">
        <v>31</v>
      </c>
      <c r="E38" s="105" t="s">
        <v>346</v>
      </c>
      <c r="F38" s="466"/>
      <c r="G38" s="466"/>
      <c r="H38" s="466"/>
      <c r="I38" s="466"/>
      <c r="J38" s="466">
        <v>2</v>
      </c>
      <c r="K38" s="466">
        <v>2</v>
      </c>
      <c r="L38" s="466"/>
      <c r="M38" s="466"/>
      <c r="N38" s="466"/>
      <c r="O38" s="466"/>
      <c r="P38" s="466"/>
      <c r="Q38" s="466"/>
      <c r="R38" s="466">
        <f t="shared" si="4"/>
        <v>60</v>
      </c>
      <c r="S38" s="474">
        <f t="shared" si="3"/>
        <v>4</v>
      </c>
      <c r="T38" s="1372"/>
      <c r="U38" s="1295"/>
    </row>
    <row r="39" spans="1:21" ht="15" customHeight="1">
      <c r="A39" s="1169"/>
      <c r="B39" s="1169"/>
      <c r="C39" s="1254"/>
      <c r="D39" s="430">
        <v>32</v>
      </c>
      <c r="E39" s="105" t="s">
        <v>539</v>
      </c>
      <c r="F39" s="107"/>
      <c r="G39" s="107"/>
      <c r="H39" s="107"/>
      <c r="I39" s="107"/>
      <c r="J39" s="107"/>
      <c r="K39" s="107"/>
      <c r="L39" s="107"/>
      <c r="M39" s="107"/>
      <c r="N39" s="107"/>
      <c r="O39" s="466" t="s">
        <v>540</v>
      </c>
      <c r="P39" s="107"/>
      <c r="Q39" s="107"/>
      <c r="R39" s="120"/>
      <c r="S39" s="474">
        <v>8</v>
      </c>
      <c r="T39" s="1372"/>
      <c r="U39" s="1295"/>
    </row>
    <row r="40" spans="1:21" ht="15" customHeight="1">
      <c r="A40" s="1169"/>
      <c r="B40" s="1169"/>
      <c r="C40" s="1254"/>
      <c r="D40" s="430"/>
      <c r="E40" s="101"/>
      <c r="F40" s="99"/>
      <c r="G40" s="99"/>
      <c r="H40" s="99"/>
      <c r="I40" s="99"/>
      <c r="J40" s="99"/>
      <c r="K40" s="99"/>
      <c r="L40" s="99"/>
      <c r="M40" s="99"/>
      <c r="N40" s="99"/>
      <c r="O40" s="99"/>
      <c r="P40" s="474"/>
      <c r="Q40" s="474"/>
      <c r="R40" s="474"/>
      <c r="S40" s="474"/>
      <c r="T40" s="1372"/>
      <c r="U40" s="1295"/>
    </row>
    <row r="41" spans="1:21" ht="15" customHeight="1">
      <c r="A41" s="1169"/>
      <c r="B41" s="1169"/>
      <c r="C41" s="1653" t="s">
        <v>250</v>
      </c>
      <c r="D41" s="466">
        <v>33</v>
      </c>
      <c r="E41" s="105" t="s">
        <v>475</v>
      </c>
      <c r="F41" s="466"/>
      <c r="G41" s="466"/>
      <c r="H41" s="466"/>
      <c r="I41" s="466"/>
      <c r="J41" s="466"/>
      <c r="K41" s="466"/>
      <c r="L41" s="121"/>
      <c r="M41" s="1647">
        <v>14</v>
      </c>
      <c r="N41" s="1647">
        <v>16</v>
      </c>
      <c r="O41" s="466"/>
      <c r="P41" s="466"/>
      <c r="Q41" s="466"/>
      <c r="R41" s="1647">
        <f>F41*14+G41*14+H41*16+I41*14+J41*16+K41*14+L41*16+M41*14+N41*16+O41*19</f>
        <v>452</v>
      </c>
      <c r="S41" s="1647">
        <f>INT(R41/16)+IF(MOD(R41,16)&gt;9,1,0)</f>
        <v>28</v>
      </c>
      <c r="T41" s="1372">
        <f>SUM(R41)/(SUM(R6:R84))</f>
        <v>0.13606261288380495</v>
      </c>
      <c r="U41" s="1295"/>
    </row>
    <row r="42" spans="1:21" ht="15" customHeight="1">
      <c r="A42" s="1169"/>
      <c r="B42" s="1169"/>
      <c r="C42" s="1653"/>
      <c r="D42" s="466">
        <v>34</v>
      </c>
      <c r="E42" s="105" t="s">
        <v>474</v>
      </c>
      <c r="F42" s="466"/>
      <c r="G42" s="466"/>
      <c r="H42" s="466"/>
      <c r="I42" s="466"/>
      <c r="J42" s="466"/>
      <c r="K42" s="466"/>
      <c r="L42" s="121"/>
      <c r="M42" s="1647"/>
      <c r="N42" s="1647"/>
      <c r="O42" s="466"/>
      <c r="P42" s="466"/>
      <c r="Q42" s="466"/>
      <c r="R42" s="1647"/>
      <c r="S42" s="1649"/>
      <c r="T42" s="1372"/>
      <c r="U42" s="1295"/>
    </row>
    <row r="43" spans="1:21" ht="15" customHeight="1">
      <c r="A43" s="1169"/>
      <c r="B43" s="1169"/>
      <c r="C43" s="1653"/>
      <c r="D43" s="466">
        <v>35</v>
      </c>
      <c r="E43" s="105" t="s">
        <v>476</v>
      </c>
      <c r="F43" s="466"/>
      <c r="G43" s="466"/>
      <c r="H43" s="466"/>
      <c r="I43" s="466"/>
      <c r="J43" s="466"/>
      <c r="K43" s="466"/>
      <c r="L43" s="121"/>
      <c r="M43" s="1647"/>
      <c r="N43" s="1647"/>
      <c r="O43" s="466"/>
      <c r="P43" s="466"/>
      <c r="Q43" s="466"/>
      <c r="R43" s="1647"/>
      <c r="S43" s="1649"/>
      <c r="T43" s="1372"/>
      <c r="U43" s="1295"/>
    </row>
    <row r="44" spans="1:21" ht="14.85" customHeight="1">
      <c r="A44" s="1169" t="s">
        <v>43</v>
      </c>
      <c r="B44" s="1169" t="s">
        <v>17</v>
      </c>
      <c r="C44" s="1169" t="s">
        <v>56</v>
      </c>
      <c r="D44" s="466">
        <v>36</v>
      </c>
      <c r="E44" s="102" t="s">
        <v>57</v>
      </c>
      <c r="F44" s="99">
        <v>1</v>
      </c>
      <c r="G44" s="99">
        <v>1</v>
      </c>
      <c r="H44" s="99"/>
      <c r="I44" s="99"/>
      <c r="J44" s="99"/>
      <c r="K44" s="99"/>
      <c r="L44" s="400"/>
      <c r="M44" s="400"/>
      <c r="N44" s="400"/>
      <c r="O44" s="400"/>
      <c r="P44" s="400"/>
      <c r="Q44" s="400"/>
      <c r="R44" s="474">
        <f t="shared" ref="R44:R46" si="5">F44*14+G44*14+H44*16+I44*14+J44*16+K44*14+L44*16+M44*14+N44*16+O44*19</f>
        <v>28</v>
      </c>
      <c r="S44" s="474">
        <f t="shared" ref="S44:S46" si="6">INT(R44/16)+IF(MOD(R44,16)&gt;9,1,0)</f>
        <v>2</v>
      </c>
      <c r="T44" s="1372">
        <f>SUM(R44:R53)/(SUM(R6:R84))</f>
        <v>2.5285972305839857E-2</v>
      </c>
      <c r="U44" s="1295"/>
    </row>
    <row r="45" spans="1:21" ht="14.85" customHeight="1">
      <c r="A45" s="1169"/>
      <c r="B45" s="1169"/>
      <c r="C45" s="1169"/>
      <c r="D45" s="466">
        <v>37</v>
      </c>
      <c r="E45" s="102" t="s">
        <v>199</v>
      </c>
      <c r="F45" s="99">
        <v>1</v>
      </c>
      <c r="G45" s="99">
        <v>1</v>
      </c>
      <c r="H45" s="99"/>
      <c r="I45" s="112"/>
      <c r="J45" s="99"/>
      <c r="K45" s="99"/>
      <c r="L45" s="400"/>
      <c r="M45" s="400"/>
      <c r="N45" s="400"/>
      <c r="O45" s="400"/>
      <c r="P45" s="400"/>
      <c r="Q45" s="400"/>
      <c r="R45" s="474">
        <f t="shared" si="5"/>
        <v>28</v>
      </c>
      <c r="S45" s="474">
        <f t="shared" si="6"/>
        <v>2</v>
      </c>
      <c r="T45" s="1372"/>
      <c r="U45" s="1295"/>
    </row>
    <row r="46" spans="1:21" ht="14.85" customHeight="1">
      <c r="A46" s="1169"/>
      <c r="B46" s="1169"/>
      <c r="C46" s="1169"/>
      <c r="D46" s="466"/>
      <c r="E46" s="102" t="s">
        <v>322</v>
      </c>
      <c r="F46" s="99"/>
      <c r="G46" s="99"/>
      <c r="H46" s="99"/>
      <c r="I46" s="112"/>
      <c r="J46" s="99"/>
      <c r="K46" s="99"/>
      <c r="L46" s="99"/>
      <c r="M46" s="99">
        <v>2</v>
      </c>
      <c r="N46" s="400"/>
      <c r="O46" s="400"/>
      <c r="P46" s="400"/>
      <c r="Q46" s="400"/>
      <c r="R46" s="474">
        <f t="shared" si="5"/>
        <v>28</v>
      </c>
      <c r="S46" s="474">
        <f t="shared" si="6"/>
        <v>2</v>
      </c>
      <c r="T46" s="1372"/>
      <c r="U46" s="1295"/>
    </row>
    <row r="47" spans="1:21" ht="14.85" customHeight="1">
      <c r="A47" s="1169"/>
      <c r="B47" s="1169"/>
      <c r="C47" s="1169"/>
      <c r="D47" s="466">
        <v>38</v>
      </c>
      <c r="E47" s="108" t="s">
        <v>59</v>
      </c>
      <c r="F47" s="109" t="s">
        <v>60</v>
      </c>
      <c r="G47" s="99"/>
      <c r="H47" s="99"/>
      <c r="I47" s="112"/>
      <c r="J47" s="99"/>
      <c r="K47" s="99"/>
      <c r="L47" s="400"/>
      <c r="M47" s="400"/>
      <c r="N47" s="400"/>
      <c r="O47" s="400"/>
      <c r="P47" s="400"/>
      <c r="Q47" s="400"/>
      <c r="R47" s="474"/>
      <c r="S47" s="474">
        <v>1</v>
      </c>
      <c r="T47" s="1372"/>
      <c r="U47" s="1295"/>
    </row>
    <row r="48" spans="1:21" ht="14.85" customHeight="1">
      <c r="A48" s="1169"/>
      <c r="B48" s="1169"/>
      <c r="C48" s="1169"/>
      <c r="D48" s="466">
        <v>39</v>
      </c>
      <c r="E48" s="102" t="s">
        <v>61</v>
      </c>
      <c r="F48" s="99"/>
      <c r="G48" s="99"/>
      <c r="H48" s="99"/>
      <c r="I48" s="112"/>
      <c r="J48" s="99"/>
      <c r="K48" s="99"/>
      <c r="L48" s="400"/>
      <c r="M48" s="400"/>
      <c r="N48" s="400"/>
      <c r="O48" s="400"/>
      <c r="P48" s="400"/>
      <c r="Q48" s="400"/>
      <c r="R48" s="123" t="s">
        <v>62</v>
      </c>
      <c r="S48" s="474"/>
      <c r="T48" s="1372"/>
      <c r="U48" s="1295"/>
    </row>
    <row r="49" spans="1:21" ht="14.85" customHeight="1">
      <c r="A49" s="1169"/>
      <c r="B49" s="1169"/>
      <c r="C49" s="1169"/>
      <c r="D49" s="466">
        <v>40</v>
      </c>
      <c r="E49" s="102" t="s">
        <v>63</v>
      </c>
      <c r="F49" s="99"/>
      <c r="G49" s="99"/>
      <c r="H49" s="99"/>
      <c r="I49" s="112"/>
      <c r="J49" s="99"/>
      <c r="K49" s="99"/>
      <c r="L49" s="400"/>
      <c r="M49" s="109" t="s">
        <v>60</v>
      </c>
      <c r="N49" s="400"/>
      <c r="O49" s="400"/>
      <c r="P49" s="400"/>
      <c r="Q49" s="400"/>
      <c r="R49" s="123"/>
      <c r="S49" s="123">
        <v>1</v>
      </c>
      <c r="T49" s="1372"/>
      <c r="U49" s="1295"/>
    </row>
    <row r="50" spans="1:21" ht="14.85" customHeight="1">
      <c r="A50" s="1169"/>
      <c r="B50" s="1169"/>
      <c r="C50" s="1169"/>
      <c r="D50" s="466">
        <v>41</v>
      </c>
      <c r="E50" s="110" t="s">
        <v>477</v>
      </c>
      <c r="F50" s="99"/>
      <c r="G50" s="99"/>
      <c r="H50" s="99"/>
      <c r="I50" s="112"/>
      <c r="J50" s="99"/>
      <c r="K50" s="99"/>
      <c r="L50" s="400"/>
      <c r="M50" s="400"/>
      <c r="N50" s="400"/>
      <c r="O50" s="400"/>
      <c r="P50" s="400"/>
      <c r="Q50" s="400"/>
      <c r="R50" s="123" t="s">
        <v>62</v>
      </c>
      <c r="S50" s="123"/>
      <c r="T50" s="1372"/>
      <c r="U50" s="1295"/>
    </row>
    <row r="51" spans="1:21" ht="14.85" customHeight="1">
      <c r="A51" s="1169"/>
      <c r="B51" s="1169"/>
      <c r="C51" s="1169"/>
      <c r="D51" s="466">
        <v>42</v>
      </c>
      <c r="E51" s="102" t="s">
        <v>64</v>
      </c>
      <c r="F51" s="99"/>
      <c r="G51" s="99"/>
      <c r="H51" s="99"/>
      <c r="I51" s="99"/>
      <c r="J51" s="99"/>
      <c r="K51" s="99"/>
      <c r="L51" s="400"/>
      <c r="M51" s="99"/>
      <c r="N51" s="400"/>
      <c r="O51" s="122" t="s">
        <v>65</v>
      </c>
      <c r="P51" s="400"/>
      <c r="Q51" s="400"/>
      <c r="R51" s="400"/>
      <c r="S51" s="400">
        <v>7</v>
      </c>
      <c r="T51" s="1372"/>
      <c r="U51" s="1295"/>
    </row>
    <row r="52" spans="1:21" ht="14.85" customHeight="1">
      <c r="A52" s="1169"/>
      <c r="B52" s="1169"/>
      <c r="C52" s="1169"/>
      <c r="D52" s="466">
        <v>43</v>
      </c>
      <c r="E52" s="111" t="s">
        <v>66</v>
      </c>
      <c r="F52" s="112"/>
      <c r="G52" s="112"/>
      <c r="H52" s="99"/>
      <c r="I52" s="112"/>
      <c r="J52" s="99"/>
      <c r="K52" s="99"/>
      <c r="L52" s="400"/>
      <c r="M52" s="400"/>
      <c r="N52" s="400"/>
      <c r="O52" s="122" t="s">
        <v>67</v>
      </c>
      <c r="P52" s="400"/>
      <c r="Q52" s="400"/>
      <c r="R52" s="400"/>
      <c r="S52" s="400">
        <v>2</v>
      </c>
      <c r="T52" s="1372"/>
      <c r="U52" s="1295"/>
    </row>
    <row r="53" spans="1:21" ht="14.85" customHeight="1">
      <c r="A53" s="1169"/>
      <c r="B53" s="1169"/>
      <c r="C53" s="1169"/>
      <c r="D53" s="466">
        <v>44</v>
      </c>
      <c r="E53" s="102" t="s">
        <v>68</v>
      </c>
      <c r="F53" s="112"/>
      <c r="G53" s="112"/>
      <c r="H53" s="99"/>
      <c r="I53" s="112"/>
      <c r="J53" s="99"/>
      <c r="K53" s="99"/>
      <c r="L53" s="400"/>
      <c r="M53" s="400"/>
      <c r="N53" s="400"/>
      <c r="O53" s="122" t="s">
        <v>69</v>
      </c>
      <c r="P53" s="400"/>
      <c r="Q53" s="400"/>
      <c r="R53" s="400"/>
      <c r="S53" s="400">
        <v>1</v>
      </c>
      <c r="T53" s="1372"/>
      <c r="U53" s="1295"/>
    </row>
    <row r="54" spans="1:21" ht="14.85" customHeight="1">
      <c r="A54" s="1169"/>
      <c r="B54" s="1169" t="s">
        <v>70</v>
      </c>
      <c r="C54" s="1255" t="s">
        <v>369</v>
      </c>
      <c r="D54" s="466">
        <v>45</v>
      </c>
      <c r="E54" s="110" t="s">
        <v>477</v>
      </c>
      <c r="F54" s="430"/>
      <c r="G54" s="430"/>
      <c r="H54" s="430"/>
      <c r="I54" s="430"/>
      <c r="J54" s="38"/>
      <c r="K54" s="38"/>
      <c r="L54" s="38"/>
      <c r="M54" s="38"/>
      <c r="N54" s="1650">
        <v>2</v>
      </c>
      <c r="O54" s="38"/>
      <c r="P54" s="430"/>
      <c r="Q54" s="1257" t="s">
        <v>13</v>
      </c>
      <c r="R54" s="1170">
        <f>N54*16</f>
        <v>32</v>
      </c>
      <c r="S54" s="1170">
        <v>1</v>
      </c>
      <c r="T54" s="1372">
        <f>R54/(SUM(R6:R84))</f>
        <v>9.6327513546056592E-3</v>
      </c>
      <c r="U54" s="1295"/>
    </row>
    <row r="55" spans="1:21" ht="14.85" customHeight="1">
      <c r="A55" s="1169"/>
      <c r="B55" s="1169"/>
      <c r="C55" s="1255"/>
      <c r="D55" s="466"/>
      <c r="E55" s="110"/>
      <c r="F55" s="430"/>
      <c r="G55" s="430"/>
      <c r="H55" s="430"/>
      <c r="I55" s="430"/>
      <c r="J55" s="38"/>
      <c r="K55" s="38"/>
      <c r="L55" s="38"/>
      <c r="M55" s="38"/>
      <c r="N55" s="1650"/>
      <c r="O55" s="38"/>
      <c r="P55" s="430"/>
      <c r="Q55" s="1257"/>
      <c r="R55" s="1170"/>
      <c r="S55" s="1170"/>
      <c r="T55" s="1372"/>
      <c r="U55" s="1295"/>
    </row>
    <row r="56" spans="1:21" ht="14.85" customHeight="1">
      <c r="A56" s="1169"/>
      <c r="B56" s="1169"/>
      <c r="C56" s="1255"/>
      <c r="D56" s="430"/>
      <c r="E56" s="113"/>
      <c r="F56" s="430"/>
      <c r="G56" s="430"/>
      <c r="H56" s="430"/>
      <c r="I56" s="430"/>
      <c r="J56" s="38"/>
      <c r="K56" s="38"/>
      <c r="L56" s="38"/>
      <c r="M56" s="38"/>
      <c r="N56" s="1650"/>
      <c r="O56" s="38"/>
      <c r="P56" s="430"/>
      <c r="Q56" s="1257"/>
      <c r="R56" s="1170"/>
      <c r="S56" s="1170"/>
      <c r="T56" s="1372"/>
      <c r="U56" s="1295"/>
    </row>
    <row r="57" spans="1:21" ht="14.85" customHeight="1">
      <c r="A57" s="1169"/>
      <c r="B57" s="1651"/>
      <c r="C57" s="1169" t="s">
        <v>79</v>
      </c>
      <c r="D57" s="430">
        <v>46</v>
      </c>
      <c r="E57" s="114" t="s">
        <v>259</v>
      </c>
      <c r="F57" s="430"/>
      <c r="G57" s="430"/>
      <c r="H57" s="430"/>
      <c r="I57" s="430"/>
      <c r="J57" s="38"/>
      <c r="K57" s="38"/>
      <c r="L57" s="38"/>
      <c r="M57" s="38"/>
      <c r="N57" s="1650"/>
      <c r="O57" s="38"/>
      <c r="P57" s="430"/>
      <c r="Q57" s="1257"/>
      <c r="R57" s="1170"/>
      <c r="S57" s="1170"/>
      <c r="T57" s="1372"/>
      <c r="U57" s="1295"/>
    </row>
    <row r="58" spans="1:21" ht="14.85" customHeight="1">
      <c r="A58" s="1169"/>
      <c r="B58" s="1651"/>
      <c r="C58" s="1169"/>
      <c r="D58" s="430">
        <v>47</v>
      </c>
      <c r="E58" s="114" t="s">
        <v>81</v>
      </c>
      <c r="F58" s="430"/>
      <c r="G58" s="430"/>
      <c r="H58" s="430"/>
      <c r="I58" s="430"/>
      <c r="J58" s="38"/>
      <c r="K58" s="38"/>
      <c r="L58" s="38"/>
      <c r="M58" s="38"/>
      <c r="N58" s="1650"/>
      <c r="O58" s="38"/>
      <c r="P58" s="430"/>
      <c r="Q58" s="1257"/>
      <c r="R58" s="1170"/>
      <c r="S58" s="1170"/>
      <c r="T58" s="1372"/>
      <c r="U58" s="1295"/>
    </row>
    <row r="59" spans="1:21" ht="14.85" customHeight="1">
      <c r="A59" s="1169"/>
      <c r="B59" s="1651"/>
      <c r="C59" s="1169"/>
      <c r="D59" s="430">
        <v>48</v>
      </c>
      <c r="E59" s="115" t="s">
        <v>82</v>
      </c>
      <c r="F59" s="430"/>
      <c r="G59" s="430"/>
      <c r="H59" s="430"/>
      <c r="I59" s="430"/>
      <c r="J59" s="38"/>
      <c r="K59" s="38"/>
      <c r="L59" s="38"/>
      <c r="M59" s="38"/>
      <c r="N59" s="1650"/>
      <c r="O59" s="38"/>
      <c r="P59" s="430"/>
      <c r="Q59" s="1257"/>
      <c r="R59" s="1170"/>
      <c r="S59" s="1170"/>
      <c r="T59" s="1372"/>
      <c r="U59" s="1295"/>
    </row>
    <row r="60" spans="1:21" ht="14.85" customHeight="1">
      <c r="A60" s="1169"/>
      <c r="B60" s="1651"/>
      <c r="C60" s="1169"/>
      <c r="D60" s="430">
        <v>49</v>
      </c>
      <c r="E60" s="108" t="s">
        <v>83</v>
      </c>
      <c r="F60" s="430"/>
      <c r="G60" s="430"/>
      <c r="H60" s="430"/>
      <c r="I60" s="430"/>
      <c r="J60" s="38"/>
      <c r="K60" s="38"/>
      <c r="L60" s="38"/>
      <c r="M60" s="38"/>
      <c r="N60" s="1650"/>
      <c r="O60" s="38"/>
      <c r="P60" s="430"/>
      <c r="Q60" s="1257"/>
      <c r="R60" s="1170"/>
      <c r="S60" s="1170"/>
      <c r="T60" s="1372"/>
      <c r="U60" s="1295"/>
    </row>
    <row r="61" spans="1:21" ht="14.85" customHeight="1">
      <c r="A61" s="1169"/>
      <c r="B61" s="1651"/>
      <c r="C61" s="1169"/>
      <c r="D61" s="430">
        <v>50</v>
      </c>
      <c r="E61" s="108" t="s">
        <v>84</v>
      </c>
      <c r="F61" s="430"/>
      <c r="G61" s="430"/>
      <c r="H61" s="430"/>
      <c r="I61" s="430"/>
      <c r="J61" s="38"/>
      <c r="K61" s="38"/>
      <c r="L61" s="38"/>
      <c r="M61" s="38"/>
      <c r="N61" s="1650"/>
      <c r="O61" s="38"/>
      <c r="P61" s="430"/>
      <c r="Q61" s="1257"/>
      <c r="R61" s="1170"/>
      <c r="S61" s="1170"/>
      <c r="T61" s="1372"/>
      <c r="U61" s="1295"/>
    </row>
    <row r="62" spans="1:21" ht="14.85" customHeight="1">
      <c r="A62" s="1169"/>
      <c r="B62" s="1651"/>
      <c r="C62" s="1169"/>
      <c r="D62" s="430">
        <v>51</v>
      </c>
      <c r="E62" s="108" t="s">
        <v>85</v>
      </c>
      <c r="F62" s="430"/>
      <c r="G62" s="430"/>
      <c r="H62" s="430"/>
      <c r="I62" s="430"/>
      <c r="J62" s="38"/>
      <c r="K62" s="38"/>
      <c r="L62" s="38"/>
      <c r="M62" s="38"/>
      <c r="N62" s="1650"/>
      <c r="O62" s="38"/>
      <c r="P62" s="430"/>
      <c r="Q62" s="1257"/>
      <c r="R62" s="1170"/>
      <c r="S62" s="1170"/>
      <c r="T62" s="1372"/>
      <c r="U62" s="1295"/>
    </row>
    <row r="63" spans="1:21" ht="14.85" customHeight="1">
      <c r="A63" s="1169"/>
      <c r="B63" s="1651"/>
      <c r="C63" s="1169"/>
      <c r="D63" s="430">
        <v>52</v>
      </c>
      <c r="E63" s="108" t="s">
        <v>86</v>
      </c>
      <c r="F63" s="430"/>
      <c r="G63" s="430"/>
      <c r="H63" s="430"/>
      <c r="I63" s="430"/>
      <c r="J63" s="38"/>
      <c r="K63" s="38"/>
      <c r="L63" s="38"/>
      <c r="M63" s="38"/>
      <c r="N63" s="1650"/>
      <c r="O63" s="38"/>
      <c r="P63" s="430"/>
      <c r="Q63" s="1257"/>
      <c r="R63" s="1170"/>
      <c r="S63" s="1170"/>
      <c r="T63" s="1372"/>
      <c r="U63" s="1295"/>
    </row>
    <row r="64" spans="1:21" ht="14.85" customHeight="1">
      <c r="A64" s="1169"/>
      <c r="B64" s="1651"/>
      <c r="C64" s="1169"/>
      <c r="D64" s="430">
        <v>53</v>
      </c>
      <c r="E64" s="108" t="s">
        <v>87</v>
      </c>
      <c r="F64" s="430"/>
      <c r="G64" s="430"/>
      <c r="H64" s="430"/>
      <c r="I64" s="430"/>
      <c r="J64" s="38"/>
      <c r="K64" s="38"/>
      <c r="L64" s="38"/>
      <c r="M64" s="38"/>
      <c r="N64" s="1650"/>
      <c r="O64" s="38"/>
      <c r="P64" s="430"/>
      <c r="Q64" s="1257"/>
      <c r="R64" s="1170"/>
      <c r="S64" s="1170"/>
      <c r="T64" s="1372"/>
      <c r="U64" s="1295"/>
    </row>
    <row r="65" spans="1:21" ht="14.85" customHeight="1">
      <c r="A65" s="1169"/>
      <c r="B65" s="1651"/>
      <c r="C65" s="1169"/>
      <c r="D65" s="430">
        <v>54</v>
      </c>
      <c r="E65" s="108" t="s">
        <v>88</v>
      </c>
      <c r="F65" s="430"/>
      <c r="G65" s="430"/>
      <c r="H65" s="430"/>
      <c r="I65" s="430"/>
      <c r="J65" s="38"/>
      <c r="K65" s="38"/>
      <c r="L65" s="38"/>
      <c r="M65" s="38"/>
      <c r="N65" s="1650"/>
      <c r="O65" s="38"/>
      <c r="P65" s="430"/>
      <c r="Q65" s="1257"/>
      <c r="R65" s="1170"/>
      <c r="S65" s="1170"/>
      <c r="T65" s="1372"/>
      <c r="U65" s="1295"/>
    </row>
    <row r="66" spans="1:21" ht="14.85" customHeight="1">
      <c r="A66" s="1169"/>
      <c r="B66" s="1651"/>
      <c r="C66" s="1169"/>
      <c r="D66" s="430">
        <v>55</v>
      </c>
      <c r="E66" s="108" t="s">
        <v>89</v>
      </c>
      <c r="F66" s="430"/>
      <c r="G66" s="430"/>
      <c r="H66" s="430"/>
      <c r="I66" s="430"/>
      <c r="J66" s="38"/>
      <c r="K66" s="38"/>
      <c r="L66" s="38"/>
      <c r="M66" s="38"/>
      <c r="N66" s="1650"/>
      <c r="O66" s="38"/>
      <c r="P66" s="430"/>
      <c r="Q66" s="1257"/>
      <c r="R66" s="1170"/>
      <c r="S66" s="1170"/>
      <c r="T66" s="1372"/>
      <c r="U66" s="1295"/>
    </row>
    <row r="67" spans="1:21" ht="14.85" customHeight="1">
      <c r="A67" s="1169"/>
      <c r="B67" s="1651"/>
      <c r="C67" s="1169"/>
      <c r="D67" s="430">
        <v>56</v>
      </c>
      <c r="E67" s="108" t="s">
        <v>90</v>
      </c>
      <c r="F67" s="430"/>
      <c r="G67" s="430"/>
      <c r="H67" s="430"/>
      <c r="I67" s="430"/>
      <c r="J67" s="38"/>
      <c r="K67" s="38"/>
      <c r="L67" s="38"/>
      <c r="M67" s="38"/>
      <c r="N67" s="1650"/>
      <c r="O67" s="38"/>
      <c r="P67" s="430"/>
      <c r="Q67" s="1257"/>
      <c r="R67" s="1170"/>
      <c r="S67" s="1170"/>
      <c r="T67" s="1372"/>
      <c r="U67" s="1295"/>
    </row>
    <row r="68" spans="1:21" ht="14.85" customHeight="1">
      <c r="A68" s="1169"/>
      <c r="B68" s="1651"/>
      <c r="C68" s="1169"/>
      <c r="D68" s="430">
        <v>57</v>
      </c>
      <c r="E68" s="108" t="s">
        <v>91</v>
      </c>
      <c r="F68" s="430"/>
      <c r="G68" s="430"/>
      <c r="H68" s="430"/>
      <c r="I68" s="430"/>
      <c r="J68" s="38"/>
      <c r="K68" s="38"/>
      <c r="L68" s="38"/>
      <c r="M68" s="38"/>
      <c r="N68" s="1650"/>
      <c r="O68" s="38"/>
      <c r="P68" s="430"/>
      <c r="Q68" s="1257"/>
      <c r="R68" s="1170"/>
      <c r="S68" s="1170"/>
      <c r="T68" s="1372"/>
      <c r="U68" s="1295"/>
    </row>
    <row r="69" spans="1:21" ht="14.85" customHeight="1">
      <c r="A69" s="1169"/>
      <c r="B69" s="1651"/>
      <c r="C69" s="1169"/>
      <c r="D69" s="430">
        <v>58</v>
      </c>
      <c r="E69" s="108" t="s">
        <v>92</v>
      </c>
      <c r="F69" s="430"/>
      <c r="G69" s="430"/>
      <c r="H69" s="430"/>
      <c r="I69" s="430"/>
      <c r="J69" s="38"/>
      <c r="K69" s="38"/>
      <c r="L69" s="38"/>
      <c r="M69" s="38"/>
      <c r="N69" s="1650"/>
      <c r="O69" s="38"/>
      <c r="P69" s="430"/>
      <c r="Q69" s="1257"/>
      <c r="R69" s="1170"/>
      <c r="S69" s="1170"/>
      <c r="T69" s="1372"/>
      <c r="U69" s="1295"/>
    </row>
    <row r="70" spans="1:21" ht="14.85" customHeight="1">
      <c r="A70" s="1169"/>
      <c r="B70" s="1651"/>
      <c r="C70" s="1169"/>
      <c r="D70" s="430">
        <v>59</v>
      </c>
      <c r="E70" s="108" t="s">
        <v>93</v>
      </c>
      <c r="F70" s="430"/>
      <c r="G70" s="430"/>
      <c r="H70" s="430"/>
      <c r="I70" s="430"/>
      <c r="J70" s="38"/>
      <c r="K70" s="38"/>
      <c r="L70" s="38"/>
      <c r="M70" s="38"/>
      <c r="N70" s="1650"/>
      <c r="O70" s="38"/>
      <c r="P70" s="430"/>
      <c r="Q70" s="1257"/>
      <c r="R70" s="1170"/>
      <c r="S70" s="1170"/>
      <c r="T70" s="1372"/>
      <c r="U70" s="1295"/>
    </row>
    <row r="71" spans="1:21" ht="14.85" customHeight="1">
      <c r="A71" s="1169"/>
      <c r="B71" s="1651"/>
      <c r="C71" s="1169"/>
      <c r="D71" s="430">
        <v>60</v>
      </c>
      <c r="E71" s="108" t="s">
        <v>94</v>
      </c>
      <c r="F71" s="430"/>
      <c r="G71" s="430"/>
      <c r="H71" s="430"/>
      <c r="I71" s="430"/>
      <c r="J71" s="38"/>
      <c r="K71" s="38"/>
      <c r="L71" s="38"/>
      <c r="M71" s="38"/>
      <c r="N71" s="1650"/>
      <c r="O71" s="38"/>
      <c r="P71" s="430"/>
      <c r="Q71" s="1257"/>
      <c r="R71" s="1170"/>
      <c r="S71" s="1170"/>
      <c r="T71" s="1372"/>
      <c r="U71" s="1295"/>
    </row>
    <row r="72" spans="1:21" ht="14.85" customHeight="1">
      <c r="A72" s="1169"/>
      <c r="B72" s="1651"/>
      <c r="C72" s="1169"/>
      <c r="D72" s="430">
        <v>61</v>
      </c>
      <c r="E72" s="108" t="s">
        <v>95</v>
      </c>
      <c r="F72" s="430"/>
      <c r="G72" s="430"/>
      <c r="H72" s="430"/>
      <c r="I72" s="430"/>
      <c r="J72" s="38"/>
      <c r="K72" s="38"/>
      <c r="L72" s="38"/>
      <c r="M72" s="38"/>
      <c r="N72" s="1650"/>
      <c r="O72" s="38"/>
      <c r="P72" s="430"/>
      <c r="Q72" s="1257"/>
      <c r="R72" s="1170"/>
      <c r="S72" s="1170"/>
      <c r="T72" s="1372"/>
      <c r="U72" s="1295"/>
    </row>
    <row r="73" spans="1:21" ht="14.85" customHeight="1">
      <c r="A73" s="1169"/>
      <c r="B73" s="1651"/>
      <c r="C73" s="1169"/>
      <c r="D73" s="430">
        <v>62</v>
      </c>
      <c r="E73" s="108" t="s">
        <v>96</v>
      </c>
      <c r="F73" s="430"/>
      <c r="G73" s="430"/>
      <c r="H73" s="430"/>
      <c r="I73" s="430"/>
      <c r="J73" s="38"/>
      <c r="K73" s="38"/>
      <c r="L73" s="38"/>
      <c r="M73" s="38"/>
      <c r="N73" s="1650"/>
      <c r="O73" s="38"/>
      <c r="P73" s="430"/>
      <c r="Q73" s="1257"/>
      <c r="R73" s="1170"/>
      <c r="S73" s="1170"/>
      <c r="T73" s="1372"/>
      <c r="U73" s="1295"/>
    </row>
    <row r="74" spans="1:21" ht="14.85" customHeight="1">
      <c r="A74" s="1169"/>
      <c r="B74" s="1651"/>
      <c r="C74" s="1169"/>
      <c r="D74" s="430">
        <v>63</v>
      </c>
      <c r="E74" s="108" t="s">
        <v>97</v>
      </c>
      <c r="F74" s="430"/>
      <c r="G74" s="430"/>
      <c r="H74" s="430"/>
      <c r="I74" s="430"/>
      <c r="J74" s="38"/>
      <c r="K74" s="38"/>
      <c r="L74" s="38"/>
      <c r="M74" s="38"/>
      <c r="N74" s="1650"/>
      <c r="O74" s="38"/>
      <c r="P74" s="430"/>
      <c r="Q74" s="1257"/>
      <c r="R74" s="1170"/>
      <c r="S74" s="1170"/>
      <c r="T74" s="1372"/>
      <c r="U74" s="1295"/>
    </row>
    <row r="75" spans="1:21" ht="14.85" customHeight="1">
      <c r="A75" s="1169"/>
      <c r="B75" s="1651"/>
      <c r="C75" s="1169"/>
      <c r="D75" s="430">
        <v>64</v>
      </c>
      <c r="E75" s="108" t="s">
        <v>98</v>
      </c>
      <c r="F75" s="430"/>
      <c r="G75" s="430"/>
      <c r="H75" s="430"/>
      <c r="I75" s="430"/>
      <c r="J75" s="38"/>
      <c r="K75" s="38"/>
      <c r="L75" s="38"/>
      <c r="M75" s="38"/>
      <c r="N75" s="1650"/>
      <c r="O75" s="38"/>
      <c r="P75" s="430"/>
      <c r="Q75" s="1257"/>
      <c r="R75" s="1170"/>
      <c r="S75" s="1170"/>
      <c r="T75" s="1372"/>
      <c r="U75" s="1295"/>
    </row>
    <row r="76" spans="1:21" ht="14.85" customHeight="1">
      <c r="A76" s="1169"/>
      <c r="B76" s="1651"/>
      <c r="C76" s="1169"/>
      <c r="D76" s="430">
        <v>65</v>
      </c>
      <c r="E76" s="108" t="s">
        <v>99</v>
      </c>
      <c r="F76" s="430"/>
      <c r="G76" s="430"/>
      <c r="H76" s="430"/>
      <c r="I76" s="430"/>
      <c r="J76" s="38"/>
      <c r="K76" s="38"/>
      <c r="L76" s="38"/>
      <c r="M76" s="38"/>
      <c r="N76" s="1650"/>
      <c r="O76" s="38"/>
      <c r="P76" s="430"/>
      <c r="Q76" s="1257"/>
      <c r="R76" s="1170"/>
      <c r="S76" s="1170"/>
      <c r="T76" s="1372"/>
      <c r="U76" s="1295"/>
    </row>
    <row r="77" spans="1:21" ht="14.85" customHeight="1">
      <c r="A77" s="1169"/>
      <c r="B77" s="1651"/>
      <c r="C77" s="1169"/>
      <c r="D77" s="430">
        <v>66</v>
      </c>
      <c r="E77" s="108" t="s">
        <v>100</v>
      </c>
      <c r="F77" s="430"/>
      <c r="G77" s="430"/>
      <c r="H77" s="430"/>
      <c r="I77" s="430"/>
      <c r="J77" s="38"/>
      <c r="K77" s="38"/>
      <c r="L77" s="38"/>
      <c r="M77" s="38"/>
      <c r="N77" s="1650"/>
      <c r="O77" s="38"/>
      <c r="P77" s="430"/>
      <c r="Q77" s="1257"/>
      <c r="R77" s="1170"/>
      <c r="S77" s="1170"/>
      <c r="T77" s="1372"/>
      <c r="U77" s="1295"/>
    </row>
    <row r="78" spans="1:21" ht="14.85" customHeight="1">
      <c r="A78" s="1169"/>
      <c r="B78" s="1651"/>
      <c r="C78" s="1169"/>
      <c r="D78" s="430">
        <v>67</v>
      </c>
      <c r="E78" s="124" t="s">
        <v>101</v>
      </c>
      <c r="F78" s="430"/>
      <c r="G78" s="430"/>
      <c r="H78" s="430"/>
      <c r="I78" s="430"/>
      <c r="J78" s="38"/>
      <c r="K78" s="38"/>
      <c r="L78" s="38"/>
      <c r="M78" s="38"/>
      <c r="N78" s="1650"/>
      <c r="O78" s="38"/>
      <c r="P78" s="430"/>
      <c r="Q78" s="1257"/>
      <c r="R78" s="1170"/>
      <c r="S78" s="1170"/>
      <c r="T78" s="1372"/>
      <c r="U78" s="1295"/>
    </row>
    <row r="79" spans="1:21" ht="14.85" customHeight="1">
      <c r="A79" s="1169"/>
      <c r="B79" s="1651"/>
      <c r="C79" s="1169"/>
      <c r="D79" s="430">
        <v>68</v>
      </c>
      <c r="E79" s="108" t="s">
        <v>102</v>
      </c>
      <c r="F79" s="430"/>
      <c r="G79" s="430"/>
      <c r="H79" s="430"/>
      <c r="I79" s="430"/>
      <c r="J79" s="38"/>
      <c r="K79" s="38"/>
      <c r="L79" s="38"/>
      <c r="M79" s="38"/>
      <c r="N79" s="1650"/>
      <c r="O79" s="38"/>
      <c r="P79" s="430"/>
      <c r="Q79" s="1257"/>
      <c r="R79" s="1170"/>
      <c r="S79" s="1170"/>
      <c r="T79" s="1372"/>
      <c r="U79" s="1295"/>
    </row>
    <row r="80" spans="1:21" ht="14.85" customHeight="1">
      <c r="A80" s="1169"/>
      <c r="B80" s="1651"/>
      <c r="C80" s="1169"/>
      <c r="D80" s="430">
        <v>69</v>
      </c>
      <c r="E80" s="108" t="s">
        <v>103</v>
      </c>
      <c r="F80" s="430"/>
      <c r="G80" s="430"/>
      <c r="H80" s="430"/>
      <c r="I80" s="430"/>
      <c r="J80" s="38"/>
      <c r="K80" s="38"/>
      <c r="L80" s="38"/>
      <c r="M80" s="38"/>
      <c r="N80" s="1650"/>
      <c r="O80" s="38"/>
      <c r="P80" s="430"/>
      <c r="Q80" s="1257"/>
      <c r="R80" s="1170"/>
      <c r="S80" s="1170"/>
      <c r="T80" s="1372"/>
      <c r="U80" s="1295"/>
    </row>
    <row r="81" spans="1:21" ht="14.85" customHeight="1">
      <c r="A81" s="1169"/>
      <c r="B81" s="1651"/>
      <c r="C81" s="1169"/>
      <c r="D81" s="430">
        <v>70</v>
      </c>
      <c r="E81" s="108" t="s">
        <v>104</v>
      </c>
      <c r="F81" s="430"/>
      <c r="G81" s="430"/>
      <c r="H81" s="430"/>
      <c r="I81" s="430"/>
      <c r="J81" s="38"/>
      <c r="K81" s="38"/>
      <c r="L81" s="38"/>
      <c r="M81" s="38"/>
      <c r="N81" s="1650"/>
      <c r="O81" s="38"/>
      <c r="P81" s="430"/>
      <c r="Q81" s="1257"/>
      <c r="R81" s="1170"/>
      <c r="S81" s="1170"/>
      <c r="T81" s="1372"/>
      <c r="U81" s="1295"/>
    </row>
    <row r="82" spans="1:21" ht="14.85" customHeight="1">
      <c r="A82" s="1169"/>
      <c r="B82" s="1651"/>
      <c r="C82" s="1169"/>
      <c r="D82" s="430">
        <v>71</v>
      </c>
      <c r="E82" s="108" t="s">
        <v>105</v>
      </c>
      <c r="F82" s="430"/>
      <c r="G82" s="430"/>
      <c r="H82" s="430"/>
      <c r="I82" s="430"/>
      <c r="J82" s="38"/>
      <c r="K82" s="38"/>
      <c r="L82" s="38"/>
      <c r="M82" s="38"/>
      <c r="N82" s="1650"/>
      <c r="O82" s="38"/>
      <c r="P82" s="430"/>
      <c r="Q82" s="1257"/>
      <c r="R82" s="1170"/>
      <c r="S82" s="1170"/>
      <c r="T82" s="1372"/>
      <c r="U82" s="1295"/>
    </row>
    <row r="83" spans="1:21" ht="14.85" customHeight="1">
      <c r="A83" s="1169"/>
      <c r="B83" s="1651"/>
      <c r="C83" s="1169"/>
      <c r="D83" s="430">
        <v>72</v>
      </c>
      <c r="E83" s="108" t="s">
        <v>106</v>
      </c>
      <c r="F83" s="430"/>
      <c r="G83" s="430"/>
      <c r="H83" s="430"/>
      <c r="I83" s="430"/>
      <c r="J83" s="38"/>
      <c r="K83" s="38"/>
      <c r="L83" s="38"/>
      <c r="M83" s="38"/>
      <c r="N83" s="1650"/>
      <c r="O83" s="38"/>
      <c r="P83" s="430"/>
      <c r="Q83" s="1257"/>
      <c r="R83" s="1170"/>
      <c r="S83" s="1170"/>
      <c r="T83" s="1372"/>
      <c r="U83" s="1295"/>
    </row>
    <row r="84" spans="1:21" ht="14.85" customHeight="1">
      <c r="A84" s="1169"/>
      <c r="B84" s="1651"/>
      <c r="C84" s="1169"/>
      <c r="D84" s="430">
        <v>73</v>
      </c>
      <c r="E84" s="108" t="s">
        <v>107</v>
      </c>
      <c r="F84" s="430"/>
      <c r="G84" s="430"/>
      <c r="H84" s="430"/>
      <c r="I84" s="430"/>
      <c r="J84" s="38"/>
      <c r="K84" s="38"/>
      <c r="L84" s="38"/>
      <c r="M84" s="38"/>
      <c r="N84" s="1650"/>
      <c r="O84" s="38"/>
      <c r="P84" s="430"/>
      <c r="Q84" s="1257"/>
      <c r="R84" s="1170"/>
      <c r="S84" s="1170"/>
      <c r="T84" s="1372"/>
      <c r="U84" s="1295"/>
    </row>
    <row r="85" spans="1:21" ht="14.85" customHeight="1">
      <c r="A85" s="1174" t="s">
        <v>108</v>
      </c>
      <c r="B85" s="1174"/>
      <c r="C85" s="1174"/>
      <c r="D85" s="1174"/>
      <c r="E85" s="1174"/>
      <c r="F85" s="430">
        <f t="shared" ref="F85:N85" si="7">SUM(F6:F84)</f>
        <v>28</v>
      </c>
      <c r="G85" s="430">
        <f t="shared" si="7"/>
        <v>28</v>
      </c>
      <c r="H85" s="430">
        <f t="shared" si="7"/>
        <v>24</v>
      </c>
      <c r="I85" s="430">
        <f t="shared" si="7"/>
        <v>24</v>
      </c>
      <c r="J85" s="430">
        <f t="shared" si="7"/>
        <v>25</v>
      </c>
      <c r="K85" s="430">
        <f t="shared" si="7"/>
        <v>25</v>
      </c>
      <c r="L85" s="430">
        <f t="shared" si="7"/>
        <v>24</v>
      </c>
      <c r="M85" s="430">
        <f t="shared" si="7"/>
        <v>26</v>
      </c>
      <c r="N85" s="430">
        <f t="shared" si="7"/>
        <v>20</v>
      </c>
      <c r="O85" s="430"/>
      <c r="P85" s="430"/>
      <c r="Q85" s="430"/>
      <c r="R85" s="116">
        <f t="shared" ref="R85:U85" si="8">SUM(R6:R84)</f>
        <v>3322</v>
      </c>
      <c r="S85" s="116">
        <f t="shared" si="8"/>
        <v>228</v>
      </c>
      <c r="T85" s="125">
        <f t="shared" si="8"/>
        <v>0.99999999999999989</v>
      </c>
      <c r="U85" s="125">
        <f t="shared" si="8"/>
        <v>1</v>
      </c>
    </row>
  </sheetData>
  <mergeCells count="51">
    <mergeCell ref="A1:U1"/>
    <mergeCell ref="A2:U2"/>
    <mergeCell ref="F3:G3"/>
    <mergeCell ref="H3:I3"/>
    <mergeCell ref="J3:K3"/>
    <mergeCell ref="L3:M3"/>
    <mergeCell ref="N3:O3"/>
    <mergeCell ref="P3:Q3"/>
    <mergeCell ref="D3:D5"/>
    <mergeCell ref="E3:E5"/>
    <mergeCell ref="R3:R5"/>
    <mergeCell ref="T3:T5"/>
    <mergeCell ref="A3:C5"/>
    <mergeCell ref="A85:E85"/>
    <mergeCell ref="A6:A29"/>
    <mergeCell ref="A30:A43"/>
    <mergeCell ref="A44:A84"/>
    <mergeCell ref="B6:B29"/>
    <mergeCell ref="B30:B43"/>
    <mergeCell ref="B44:B53"/>
    <mergeCell ref="B54:B84"/>
    <mergeCell ref="C6:C23"/>
    <mergeCell ref="C24:C29"/>
    <mergeCell ref="C30:C32"/>
    <mergeCell ref="C33:C40"/>
    <mergeCell ref="C41:C43"/>
    <mergeCell ref="C44:C53"/>
    <mergeCell ref="C54:C56"/>
    <mergeCell ref="C57:C84"/>
    <mergeCell ref="M41:M43"/>
    <mergeCell ref="N41:N43"/>
    <mergeCell ref="N54:N84"/>
    <mergeCell ref="P4:P5"/>
    <mergeCell ref="Q4:Q5"/>
    <mergeCell ref="Q54:Q84"/>
    <mergeCell ref="R41:R43"/>
    <mergeCell ref="R54:R84"/>
    <mergeCell ref="S3:S5"/>
    <mergeCell ref="S21:S23"/>
    <mergeCell ref="S41:S43"/>
    <mergeCell ref="S54:S84"/>
    <mergeCell ref="T44:T53"/>
    <mergeCell ref="T54:T84"/>
    <mergeCell ref="U3:U5"/>
    <mergeCell ref="U6:U29"/>
    <mergeCell ref="U30:U84"/>
    <mergeCell ref="T6:T23"/>
    <mergeCell ref="T24:T29"/>
    <mergeCell ref="T30:T32"/>
    <mergeCell ref="T33:T40"/>
    <mergeCell ref="T41:T43"/>
  </mergeCells>
  <phoneticPr fontId="64" type="noConversion"/>
  <pageMargins left="0.39305555555555599" right="0.39305555555555599" top="0.98402777777777795" bottom="0.98402777777777795" header="0.51180555555555596" footer="0.51180555555555596"/>
  <pageSetup paperSize="9" orientation="portrait"/>
  <headerFooter alignWithMargins="0">
    <oddFooter>&amp;C&amp;10第 &amp;P 页，共 &amp;N 页&amp;R&amp;10&amp;A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80"/>
  <sheetViews>
    <sheetView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32" customWidth="1"/>
    <col min="5" max="5" width="19.25" style="32" customWidth="1"/>
    <col min="6" max="17" width="3.125" style="32" customWidth="1"/>
    <col min="18" max="19" width="3.625" style="32" customWidth="1"/>
    <col min="20" max="21" width="4.625" style="32" customWidth="1"/>
    <col min="22" max="252" width="9" style="32"/>
    <col min="253" max="256" width="3.125" style="32" customWidth="1"/>
    <col min="257" max="257" width="19.25" style="32" customWidth="1"/>
    <col min="258" max="269" width="3.125" style="32" customWidth="1"/>
    <col min="270" max="271" width="3.625" style="32" customWidth="1"/>
    <col min="272" max="272" width="4.625" style="32" customWidth="1"/>
    <col min="273" max="273" width="9.25" style="32" customWidth="1"/>
    <col min="274" max="508" width="9" style="32"/>
    <col min="509" max="512" width="3.125" style="32" customWidth="1"/>
    <col min="513" max="513" width="19.25" style="32" customWidth="1"/>
    <col min="514" max="525" width="3.125" style="32" customWidth="1"/>
    <col min="526" max="527" width="3.625" style="32" customWidth="1"/>
    <col min="528" max="528" width="4.625" style="32" customWidth="1"/>
    <col min="529" max="529" width="9.25" style="32" customWidth="1"/>
    <col min="530" max="764" width="9" style="32"/>
    <col min="765" max="768" width="3.125" style="32" customWidth="1"/>
    <col min="769" max="769" width="19.25" style="32" customWidth="1"/>
    <col min="770" max="781" width="3.125" style="32" customWidth="1"/>
    <col min="782" max="783" width="3.625" style="32" customWidth="1"/>
    <col min="784" max="784" width="4.625" style="32" customWidth="1"/>
    <col min="785" max="785" width="9.25" style="32" customWidth="1"/>
    <col min="786" max="1020" width="9" style="32"/>
    <col min="1021" max="1024" width="3.125" style="32" customWidth="1"/>
    <col min="1025" max="1025" width="19.25" style="32" customWidth="1"/>
    <col min="1026" max="1037" width="3.125" style="32" customWidth="1"/>
    <col min="1038" max="1039" width="3.625" style="32" customWidth="1"/>
    <col min="1040" max="1040" width="4.625" style="32" customWidth="1"/>
    <col min="1041" max="1041" width="9.25" style="32" customWidth="1"/>
    <col min="1042" max="1276" width="9" style="32"/>
    <col min="1277" max="1280" width="3.125" style="32" customWidth="1"/>
    <col min="1281" max="1281" width="19.25" style="32" customWidth="1"/>
    <col min="1282" max="1293" width="3.125" style="32" customWidth="1"/>
    <col min="1294" max="1295" width="3.625" style="32" customWidth="1"/>
    <col min="1296" max="1296" width="4.625" style="32" customWidth="1"/>
    <col min="1297" max="1297" width="9.25" style="32" customWidth="1"/>
    <col min="1298" max="1532" width="9" style="32"/>
    <col min="1533" max="1536" width="3.125" style="32" customWidth="1"/>
    <col min="1537" max="1537" width="19.25" style="32" customWidth="1"/>
    <col min="1538" max="1549" width="3.125" style="32" customWidth="1"/>
    <col min="1550" max="1551" width="3.625" style="32" customWidth="1"/>
    <col min="1552" max="1552" width="4.625" style="32" customWidth="1"/>
    <col min="1553" max="1553" width="9.25" style="32" customWidth="1"/>
    <col min="1554" max="1788" width="9" style="32"/>
    <col min="1789" max="1792" width="3.125" style="32" customWidth="1"/>
    <col min="1793" max="1793" width="19.25" style="32" customWidth="1"/>
    <col min="1794" max="1805" width="3.125" style="32" customWidth="1"/>
    <col min="1806" max="1807" width="3.625" style="32" customWidth="1"/>
    <col min="1808" max="1808" width="4.625" style="32" customWidth="1"/>
    <col min="1809" max="1809" width="9.25" style="32" customWidth="1"/>
    <col min="1810" max="2044" width="9" style="32"/>
    <col min="2045" max="2048" width="3.125" style="32" customWidth="1"/>
    <col min="2049" max="2049" width="19.25" style="32" customWidth="1"/>
    <col min="2050" max="2061" width="3.125" style="32" customWidth="1"/>
    <col min="2062" max="2063" width="3.625" style="32" customWidth="1"/>
    <col min="2064" max="2064" width="4.625" style="32" customWidth="1"/>
    <col min="2065" max="2065" width="9.25" style="32" customWidth="1"/>
    <col min="2066" max="2300" width="9" style="32"/>
    <col min="2301" max="2304" width="3.125" style="32" customWidth="1"/>
    <col min="2305" max="2305" width="19.25" style="32" customWidth="1"/>
    <col min="2306" max="2317" width="3.125" style="32" customWidth="1"/>
    <col min="2318" max="2319" width="3.625" style="32" customWidth="1"/>
    <col min="2320" max="2320" width="4.625" style="32" customWidth="1"/>
    <col min="2321" max="2321" width="9.25" style="32" customWidth="1"/>
    <col min="2322" max="2556" width="9" style="32"/>
    <col min="2557" max="2560" width="3.125" style="32" customWidth="1"/>
    <col min="2561" max="2561" width="19.25" style="32" customWidth="1"/>
    <col min="2562" max="2573" width="3.125" style="32" customWidth="1"/>
    <col min="2574" max="2575" width="3.625" style="32" customWidth="1"/>
    <col min="2576" max="2576" width="4.625" style="32" customWidth="1"/>
    <col min="2577" max="2577" width="9.25" style="32" customWidth="1"/>
    <col min="2578" max="2812" width="9" style="32"/>
    <col min="2813" max="2816" width="3.125" style="32" customWidth="1"/>
    <col min="2817" max="2817" width="19.25" style="32" customWidth="1"/>
    <col min="2818" max="2829" width="3.125" style="32" customWidth="1"/>
    <col min="2830" max="2831" width="3.625" style="32" customWidth="1"/>
    <col min="2832" max="2832" width="4.625" style="32" customWidth="1"/>
    <col min="2833" max="2833" width="9.25" style="32" customWidth="1"/>
    <col min="2834" max="3068" width="9" style="32"/>
    <col min="3069" max="3072" width="3.125" style="32" customWidth="1"/>
    <col min="3073" max="3073" width="19.25" style="32" customWidth="1"/>
    <col min="3074" max="3085" width="3.125" style="32" customWidth="1"/>
    <col min="3086" max="3087" width="3.625" style="32" customWidth="1"/>
    <col min="3088" max="3088" width="4.625" style="32" customWidth="1"/>
    <col min="3089" max="3089" width="9.25" style="32" customWidth="1"/>
    <col min="3090" max="3324" width="9" style="32"/>
    <col min="3325" max="3328" width="3.125" style="32" customWidth="1"/>
    <col min="3329" max="3329" width="19.25" style="32" customWidth="1"/>
    <col min="3330" max="3341" width="3.125" style="32" customWidth="1"/>
    <col min="3342" max="3343" width="3.625" style="32" customWidth="1"/>
    <col min="3344" max="3344" width="4.625" style="32" customWidth="1"/>
    <col min="3345" max="3345" width="9.25" style="32" customWidth="1"/>
    <col min="3346" max="3580" width="9" style="32"/>
    <col min="3581" max="3584" width="3.125" style="32" customWidth="1"/>
    <col min="3585" max="3585" width="19.25" style="32" customWidth="1"/>
    <col min="3586" max="3597" width="3.125" style="32" customWidth="1"/>
    <col min="3598" max="3599" width="3.625" style="32" customWidth="1"/>
    <col min="3600" max="3600" width="4.625" style="32" customWidth="1"/>
    <col min="3601" max="3601" width="9.25" style="32" customWidth="1"/>
    <col min="3602" max="3836" width="9" style="32"/>
    <col min="3837" max="3840" width="3.125" style="32" customWidth="1"/>
    <col min="3841" max="3841" width="19.25" style="32" customWidth="1"/>
    <col min="3842" max="3853" width="3.125" style="32" customWidth="1"/>
    <col min="3854" max="3855" width="3.625" style="32" customWidth="1"/>
    <col min="3856" max="3856" width="4.625" style="32" customWidth="1"/>
    <col min="3857" max="3857" width="9.25" style="32" customWidth="1"/>
    <col min="3858" max="4092" width="9" style="32"/>
    <col min="4093" max="4096" width="3.125" style="32" customWidth="1"/>
    <col min="4097" max="4097" width="19.25" style="32" customWidth="1"/>
    <col min="4098" max="4109" width="3.125" style="32" customWidth="1"/>
    <col min="4110" max="4111" width="3.625" style="32" customWidth="1"/>
    <col min="4112" max="4112" width="4.625" style="32" customWidth="1"/>
    <col min="4113" max="4113" width="9.25" style="32" customWidth="1"/>
    <col min="4114" max="4348" width="9" style="32"/>
    <col min="4349" max="4352" width="3.125" style="32" customWidth="1"/>
    <col min="4353" max="4353" width="19.25" style="32" customWidth="1"/>
    <col min="4354" max="4365" width="3.125" style="32" customWidth="1"/>
    <col min="4366" max="4367" width="3.625" style="32" customWidth="1"/>
    <col min="4368" max="4368" width="4.625" style="32" customWidth="1"/>
    <col min="4369" max="4369" width="9.25" style="32" customWidth="1"/>
    <col min="4370" max="4604" width="9" style="32"/>
    <col min="4605" max="4608" width="3.125" style="32" customWidth="1"/>
    <col min="4609" max="4609" width="19.25" style="32" customWidth="1"/>
    <col min="4610" max="4621" width="3.125" style="32" customWidth="1"/>
    <col min="4622" max="4623" width="3.625" style="32" customWidth="1"/>
    <col min="4624" max="4624" width="4.625" style="32" customWidth="1"/>
    <col min="4625" max="4625" width="9.25" style="32" customWidth="1"/>
    <col min="4626" max="4860" width="9" style="32"/>
    <col min="4861" max="4864" width="3.125" style="32" customWidth="1"/>
    <col min="4865" max="4865" width="19.25" style="32" customWidth="1"/>
    <col min="4866" max="4877" width="3.125" style="32" customWidth="1"/>
    <col min="4878" max="4879" width="3.625" style="32" customWidth="1"/>
    <col min="4880" max="4880" width="4.625" style="32" customWidth="1"/>
    <col min="4881" max="4881" width="9.25" style="32" customWidth="1"/>
    <col min="4882" max="5116" width="9" style="32"/>
    <col min="5117" max="5120" width="3.125" style="32" customWidth="1"/>
    <col min="5121" max="5121" width="19.25" style="32" customWidth="1"/>
    <col min="5122" max="5133" width="3.125" style="32" customWidth="1"/>
    <col min="5134" max="5135" width="3.625" style="32" customWidth="1"/>
    <col min="5136" max="5136" width="4.625" style="32" customWidth="1"/>
    <col min="5137" max="5137" width="9.25" style="32" customWidth="1"/>
    <col min="5138" max="5372" width="9" style="32"/>
    <col min="5373" max="5376" width="3.125" style="32" customWidth="1"/>
    <col min="5377" max="5377" width="19.25" style="32" customWidth="1"/>
    <col min="5378" max="5389" width="3.125" style="32" customWidth="1"/>
    <col min="5390" max="5391" width="3.625" style="32" customWidth="1"/>
    <col min="5392" max="5392" width="4.625" style="32" customWidth="1"/>
    <col min="5393" max="5393" width="9.25" style="32" customWidth="1"/>
    <col min="5394" max="5628" width="9" style="32"/>
    <col min="5629" max="5632" width="3.125" style="32" customWidth="1"/>
    <col min="5633" max="5633" width="19.25" style="32" customWidth="1"/>
    <col min="5634" max="5645" width="3.125" style="32" customWidth="1"/>
    <col min="5646" max="5647" width="3.625" style="32" customWidth="1"/>
    <col min="5648" max="5648" width="4.625" style="32" customWidth="1"/>
    <col min="5649" max="5649" width="9.25" style="32" customWidth="1"/>
    <col min="5650" max="5884" width="9" style="32"/>
    <col min="5885" max="5888" width="3.125" style="32" customWidth="1"/>
    <col min="5889" max="5889" width="19.25" style="32" customWidth="1"/>
    <col min="5890" max="5901" width="3.125" style="32" customWidth="1"/>
    <col min="5902" max="5903" width="3.625" style="32" customWidth="1"/>
    <col min="5904" max="5904" width="4.625" style="32" customWidth="1"/>
    <col min="5905" max="5905" width="9.25" style="32" customWidth="1"/>
    <col min="5906" max="6140" width="9" style="32"/>
    <col min="6141" max="6144" width="3.125" style="32" customWidth="1"/>
    <col min="6145" max="6145" width="19.25" style="32" customWidth="1"/>
    <col min="6146" max="6157" width="3.125" style="32" customWidth="1"/>
    <col min="6158" max="6159" width="3.625" style="32" customWidth="1"/>
    <col min="6160" max="6160" width="4.625" style="32" customWidth="1"/>
    <col min="6161" max="6161" width="9.25" style="32" customWidth="1"/>
    <col min="6162" max="6396" width="9" style="32"/>
    <col min="6397" max="6400" width="3.125" style="32" customWidth="1"/>
    <col min="6401" max="6401" width="19.25" style="32" customWidth="1"/>
    <col min="6402" max="6413" width="3.125" style="32" customWidth="1"/>
    <col min="6414" max="6415" width="3.625" style="32" customWidth="1"/>
    <col min="6416" max="6416" width="4.625" style="32" customWidth="1"/>
    <col min="6417" max="6417" width="9.25" style="32" customWidth="1"/>
    <col min="6418" max="6652" width="9" style="32"/>
    <col min="6653" max="6656" width="3.125" style="32" customWidth="1"/>
    <col min="6657" max="6657" width="19.25" style="32" customWidth="1"/>
    <col min="6658" max="6669" width="3.125" style="32" customWidth="1"/>
    <col min="6670" max="6671" width="3.625" style="32" customWidth="1"/>
    <col min="6672" max="6672" width="4.625" style="32" customWidth="1"/>
    <col min="6673" max="6673" width="9.25" style="32" customWidth="1"/>
    <col min="6674" max="6908" width="9" style="32"/>
    <col min="6909" max="6912" width="3.125" style="32" customWidth="1"/>
    <col min="6913" max="6913" width="19.25" style="32" customWidth="1"/>
    <col min="6914" max="6925" width="3.125" style="32" customWidth="1"/>
    <col min="6926" max="6927" width="3.625" style="32" customWidth="1"/>
    <col min="6928" max="6928" width="4.625" style="32" customWidth="1"/>
    <col min="6929" max="6929" width="9.25" style="32" customWidth="1"/>
    <col min="6930" max="7164" width="9" style="32"/>
    <col min="7165" max="7168" width="3.125" style="32" customWidth="1"/>
    <col min="7169" max="7169" width="19.25" style="32" customWidth="1"/>
    <col min="7170" max="7181" width="3.125" style="32" customWidth="1"/>
    <col min="7182" max="7183" width="3.625" style="32" customWidth="1"/>
    <col min="7184" max="7184" width="4.625" style="32" customWidth="1"/>
    <col min="7185" max="7185" width="9.25" style="32" customWidth="1"/>
    <col min="7186" max="7420" width="9" style="32"/>
    <col min="7421" max="7424" width="3.125" style="32" customWidth="1"/>
    <col min="7425" max="7425" width="19.25" style="32" customWidth="1"/>
    <col min="7426" max="7437" width="3.125" style="32" customWidth="1"/>
    <col min="7438" max="7439" width="3.625" style="32" customWidth="1"/>
    <col min="7440" max="7440" width="4.625" style="32" customWidth="1"/>
    <col min="7441" max="7441" width="9.25" style="32" customWidth="1"/>
    <col min="7442" max="7676" width="9" style="32"/>
    <col min="7677" max="7680" width="3.125" style="32" customWidth="1"/>
    <col min="7681" max="7681" width="19.25" style="32" customWidth="1"/>
    <col min="7682" max="7693" width="3.125" style="32" customWidth="1"/>
    <col min="7694" max="7695" width="3.625" style="32" customWidth="1"/>
    <col min="7696" max="7696" width="4.625" style="32" customWidth="1"/>
    <col min="7697" max="7697" width="9.25" style="32" customWidth="1"/>
    <col min="7698" max="7932" width="9" style="32"/>
    <col min="7933" max="7936" width="3.125" style="32" customWidth="1"/>
    <col min="7937" max="7937" width="19.25" style="32" customWidth="1"/>
    <col min="7938" max="7949" width="3.125" style="32" customWidth="1"/>
    <col min="7950" max="7951" width="3.625" style="32" customWidth="1"/>
    <col min="7952" max="7952" width="4.625" style="32" customWidth="1"/>
    <col min="7953" max="7953" width="9.25" style="32" customWidth="1"/>
    <col min="7954" max="8188" width="9" style="32"/>
    <col min="8189" max="8192" width="3.125" style="32" customWidth="1"/>
    <col min="8193" max="8193" width="19.25" style="32" customWidth="1"/>
    <col min="8194" max="8205" width="3.125" style="32" customWidth="1"/>
    <col min="8206" max="8207" width="3.625" style="32" customWidth="1"/>
    <col min="8208" max="8208" width="4.625" style="32" customWidth="1"/>
    <col min="8209" max="8209" width="9.25" style="32" customWidth="1"/>
    <col min="8210" max="8444" width="9" style="32"/>
    <col min="8445" max="8448" width="3.125" style="32" customWidth="1"/>
    <col min="8449" max="8449" width="19.25" style="32" customWidth="1"/>
    <col min="8450" max="8461" width="3.125" style="32" customWidth="1"/>
    <col min="8462" max="8463" width="3.625" style="32" customWidth="1"/>
    <col min="8464" max="8464" width="4.625" style="32" customWidth="1"/>
    <col min="8465" max="8465" width="9.25" style="32" customWidth="1"/>
    <col min="8466" max="8700" width="9" style="32"/>
    <col min="8701" max="8704" width="3.125" style="32" customWidth="1"/>
    <col min="8705" max="8705" width="19.25" style="32" customWidth="1"/>
    <col min="8706" max="8717" width="3.125" style="32" customWidth="1"/>
    <col min="8718" max="8719" width="3.625" style="32" customWidth="1"/>
    <col min="8720" max="8720" width="4.625" style="32" customWidth="1"/>
    <col min="8721" max="8721" width="9.25" style="32" customWidth="1"/>
    <col min="8722" max="8956" width="9" style="32"/>
    <col min="8957" max="8960" width="3.125" style="32" customWidth="1"/>
    <col min="8961" max="8961" width="19.25" style="32" customWidth="1"/>
    <col min="8962" max="8973" width="3.125" style="32" customWidth="1"/>
    <col min="8974" max="8975" width="3.625" style="32" customWidth="1"/>
    <col min="8976" max="8976" width="4.625" style="32" customWidth="1"/>
    <col min="8977" max="8977" width="9.25" style="32" customWidth="1"/>
    <col min="8978" max="9212" width="9" style="32"/>
    <col min="9213" max="9216" width="3.125" style="32" customWidth="1"/>
    <col min="9217" max="9217" width="19.25" style="32" customWidth="1"/>
    <col min="9218" max="9229" width="3.125" style="32" customWidth="1"/>
    <col min="9230" max="9231" width="3.625" style="32" customWidth="1"/>
    <col min="9232" max="9232" width="4.625" style="32" customWidth="1"/>
    <col min="9233" max="9233" width="9.25" style="32" customWidth="1"/>
    <col min="9234" max="9468" width="9" style="32"/>
    <col min="9469" max="9472" width="3.125" style="32" customWidth="1"/>
    <col min="9473" max="9473" width="19.25" style="32" customWidth="1"/>
    <col min="9474" max="9485" width="3.125" style="32" customWidth="1"/>
    <col min="9486" max="9487" width="3.625" style="32" customWidth="1"/>
    <col min="9488" max="9488" width="4.625" style="32" customWidth="1"/>
    <col min="9489" max="9489" width="9.25" style="32" customWidth="1"/>
    <col min="9490" max="9724" width="9" style="32"/>
    <col min="9725" max="9728" width="3.125" style="32" customWidth="1"/>
    <col min="9729" max="9729" width="19.25" style="32" customWidth="1"/>
    <col min="9730" max="9741" width="3.125" style="32" customWidth="1"/>
    <col min="9742" max="9743" width="3.625" style="32" customWidth="1"/>
    <col min="9744" max="9744" width="4.625" style="32" customWidth="1"/>
    <col min="9745" max="9745" width="9.25" style="32" customWidth="1"/>
    <col min="9746" max="9980" width="9" style="32"/>
    <col min="9981" max="9984" width="3.125" style="32" customWidth="1"/>
    <col min="9985" max="9985" width="19.25" style="32" customWidth="1"/>
    <col min="9986" max="9997" width="3.125" style="32" customWidth="1"/>
    <col min="9998" max="9999" width="3.625" style="32" customWidth="1"/>
    <col min="10000" max="10000" width="4.625" style="32" customWidth="1"/>
    <col min="10001" max="10001" width="9.25" style="32" customWidth="1"/>
    <col min="10002" max="10236" width="9" style="32"/>
    <col min="10237" max="10240" width="3.125" style="32" customWidth="1"/>
    <col min="10241" max="10241" width="19.25" style="32" customWidth="1"/>
    <col min="10242" max="10253" width="3.125" style="32" customWidth="1"/>
    <col min="10254" max="10255" width="3.625" style="32" customWidth="1"/>
    <col min="10256" max="10256" width="4.625" style="32" customWidth="1"/>
    <col min="10257" max="10257" width="9.25" style="32" customWidth="1"/>
    <col min="10258" max="10492" width="9" style="32"/>
    <col min="10493" max="10496" width="3.125" style="32" customWidth="1"/>
    <col min="10497" max="10497" width="19.25" style="32" customWidth="1"/>
    <col min="10498" max="10509" width="3.125" style="32" customWidth="1"/>
    <col min="10510" max="10511" width="3.625" style="32" customWidth="1"/>
    <col min="10512" max="10512" width="4.625" style="32" customWidth="1"/>
    <col min="10513" max="10513" width="9.25" style="32" customWidth="1"/>
    <col min="10514" max="10748" width="9" style="32"/>
    <col min="10749" max="10752" width="3.125" style="32" customWidth="1"/>
    <col min="10753" max="10753" width="19.25" style="32" customWidth="1"/>
    <col min="10754" max="10765" width="3.125" style="32" customWidth="1"/>
    <col min="10766" max="10767" width="3.625" style="32" customWidth="1"/>
    <col min="10768" max="10768" width="4.625" style="32" customWidth="1"/>
    <col min="10769" max="10769" width="9.25" style="32" customWidth="1"/>
    <col min="10770" max="11004" width="9" style="32"/>
    <col min="11005" max="11008" width="3.125" style="32" customWidth="1"/>
    <col min="11009" max="11009" width="19.25" style="32" customWidth="1"/>
    <col min="11010" max="11021" width="3.125" style="32" customWidth="1"/>
    <col min="11022" max="11023" width="3.625" style="32" customWidth="1"/>
    <col min="11024" max="11024" width="4.625" style="32" customWidth="1"/>
    <col min="11025" max="11025" width="9.25" style="32" customWidth="1"/>
    <col min="11026" max="11260" width="9" style="32"/>
    <col min="11261" max="11264" width="3.125" style="32" customWidth="1"/>
    <col min="11265" max="11265" width="19.25" style="32" customWidth="1"/>
    <col min="11266" max="11277" width="3.125" style="32" customWidth="1"/>
    <col min="11278" max="11279" width="3.625" style="32" customWidth="1"/>
    <col min="11280" max="11280" width="4.625" style="32" customWidth="1"/>
    <col min="11281" max="11281" width="9.25" style="32" customWidth="1"/>
    <col min="11282" max="11516" width="9" style="32"/>
    <col min="11517" max="11520" width="3.125" style="32" customWidth="1"/>
    <col min="11521" max="11521" width="19.25" style="32" customWidth="1"/>
    <col min="11522" max="11533" width="3.125" style="32" customWidth="1"/>
    <col min="11534" max="11535" width="3.625" style="32" customWidth="1"/>
    <col min="11536" max="11536" width="4.625" style="32" customWidth="1"/>
    <col min="11537" max="11537" width="9.25" style="32" customWidth="1"/>
    <col min="11538" max="11772" width="9" style="32"/>
    <col min="11773" max="11776" width="3.125" style="32" customWidth="1"/>
    <col min="11777" max="11777" width="19.25" style="32" customWidth="1"/>
    <col min="11778" max="11789" width="3.125" style="32" customWidth="1"/>
    <col min="11790" max="11791" width="3.625" style="32" customWidth="1"/>
    <col min="11792" max="11792" width="4.625" style="32" customWidth="1"/>
    <col min="11793" max="11793" width="9.25" style="32" customWidth="1"/>
    <col min="11794" max="12028" width="9" style="32"/>
    <col min="12029" max="12032" width="3.125" style="32" customWidth="1"/>
    <col min="12033" max="12033" width="19.25" style="32" customWidth="1"/>
    <col min="12034" max="12045" width="3.125" style="32" customWidth="1"/>
    <col min="12046" max="12047" width="3.625" style="32" customWidth="1"/>
    <col min="12048" max="12048" width="4.625" style="32" customWidth="1"/>
    <col min="12049" max="12049" width="9.25" style="32" customWidth="1"/>
    <col min="12050" max="12284" width="9" style="32"/>
    <col min="12285" max="12288" width="3.125" style="32" customWidth="1"/>
    <col min="12289" max="12289" width="19.25" style="32" customWidth="1"/>
    <col min="12290" max="12301" width="3.125" style="32" customWidth="1"/>
    <col min="12302" max="12303" width="3.625" style="32" customWidth="1"/>
    <col min="12304" max="12304" width="4.625" style="32" customWidth="1"/>
    <col min="12305" max="12305" width="9.25" style="32" customWidth="1"/>
    <col min="12306" max="12540" width="9" style="32"/>
    <col min="12541" max="12544" width="3.125" style="32" customWidth="1"/>
    <col min="12545" max="12545" width="19.25" style="32" customWidth="1"/>
    <col min="12546" max="12557" width="3.125" style="32" customWidth="1"/>
    <col min="12558" max="12559" width="3.625" style="32" customWidth="1"/>
    <col min="12560" max="12560" width="4.625" style="32" customWidth="1"/>
    <col min="12561" max="12561" width="9.25" style="32" customWidth="1"/>
    <col min="12562" max="12796" width="9" style="32"/>
    <col min="12797" max="12800" width="3.125" style="32" customWidth="1"/>
    <col min="12801" max="12801" width="19.25" style="32" customWidth="1"/>
    <col min="12802" max="12813" width="3.125" style="32" customWidth="1"/>
    <col min="12814" max="12815" width="3.625" style="32" customWidth="1"/>
    <col min="12816" max="12816" width="4.625" style="32" customWidth="1"/>
    <col min="12817" max="12817" width="9.25" style="32" customWidth="1"/>
    <col min="12818" max="13052" width="9" style="32"/>
    <col min="13053" max="13056" width="3.125" style="32" customWidth="1"/>
    <col min="13057" max="13057" width="19.25" style="32" customWidth="1"/>
    <col min="13058" max="13069" width="3.125" style="32" customWidth="1"/>
    <col min="13070" max="13071" width="3.625" style="32" customWidth="1"/>
    <col min="13072" max="13072" width="4.625" style="32" customWidth="1"/>
    <col min="13073" max="13073" width="9.25" style="32" customWidth="1"/>
    <col min="13074" max="13308" width="9" style="32"/>
    <col min="13309" max="13312" width="3.125" style="32" customWidth="1"/>
    <col min="13313" max="13313" width="19.25" style="32" customWidth="1"/>
    <col min="13314" max="13325" width="3.125" style="32" customWidth="1"/>
    <col min="13326" max="13327" width="3.625" style="32" customWidth="1"/>
    <col min="13328" max="13328" width="4.625" style="32" customWidth="1"/>
    <col min="13329" max="13329" width="9.25" style="32" customWidth="1"/>
    <col min="13330" max="13564" width="9" style="32"/>
    <col min="13565" max="13568" width="3.125" style="32" customWidth="1"/>
    <col min="13569" max="13569" width="19.25" style="32" customWidth="1"/>
    <col min="13570" max="13581" width="3.125" style="32" customWidth="1"/>
    <col min="13582" max="13583" width="3.625" style="32" customWidth="1"/>
    <col min="13584" max="13584" width="4.625" style="32" customWidth="1"/>
    <col min="13585" max="13585" width="9.25" style="32" customWidth="1"/>
    <col min="13586" max="13820" width="9" style="32"/>
    <col min="13821" max="13824" width="3.125" style="32" customWidth="1"/>
    <col min="13825" max="13825" width="19.25" style="32" customWidth="1"/>
    <col min="13826" max="13837" width="3.125" style="32" customWidth="1"/>
    <col min="13838" max="13839" width="3.625" style="32" customWidth="1"/>
    <col min="13840" max="13840" width="4.625" style="32" customWidth="1"/>
    <col min="13841" max="13841" width="9.25" style="32" customWidth="1"/>
    <col min="13842" max="14076" width="9" style="32"/>
    <col min="14077" max="14080" width="3.125" style="32" customWidth="1"/>
    <col min="14081" max="14081" width="19.25" style="32" customWidth="1"/>
    <col min="14082" max="14093" width="3.125" style="32" customWidth="1"/>
    <col min="14094" max="14095" width="3.625" style="32" customWidth="1"/>
    <col min="14096" max="14096" width="4.625" style="32" customWidth="1"/>
    <col min="14097" max="14097" width="9.25" style="32" customWidth="1"/>
    <col min="14098" max="14332" width="9" style="32"/>
    <col min="14333" max="14336" width="3.125" style="32" customWidth="1"/>
    <col min="14337" max="14337" width="19.25" style="32" customWidth="1"/>
    <col min="14338" max="14349" width="3.125" style="32" customWidth="1"/>
    <col min="14350" max="14351" width="3.625" style="32" customWidth="1"/>
    <col min="14352" max="14352" width="4.625" style="32" customWidth="1"/>
    <col min="14353" max="14353" width="9.25" style="32" customWidth="1"/>
    <col min="14354" max="14588" width="9" style="32"/>
    <col min="14589" max="14592" width="3.125" style="32" customWidth="1"/>
    <col min="14593" max="14593" width="19.25" style="32" customWidth="1"/>
    <col min="14594" max="14605" width="3.125" style="32" customWidth="1"/>
    <col min="14606" max="14607" width="3.625" style="32" customWidth="1"/>
    <col min="14608" max="14608" width="4.625" style="32" customWidth="1"/>
    <col min="14609" max="14609" width="9.25" style="32" customWidth="1"/>
    <col min="14610" max="14844" width="9" style="32"/>
    <col min="14845" max="14848" width="3.125" style="32" customWidth="1"/>
    <col min="14849" max="14849" width="19.25" style="32" customWidth="1"/>
    <col min="14850" max="14861" width="3.125" style="32" customWidth="1"/>
    <col min="14862" max="14863" width="3.625" style="32" customWidth="1"/>
    <col min="14864" max="14864" width="4.625" style="32" customWidth="1"/>
    <col min="14865" max="14865" width="9.25" style="32" customWidth="1"/>
    <col min="14866" max="15100" width="9" style="32"/>
    <col min="15101" max="15104" width="3.125" style="32" customWidth="1"/>
    <col min="15105" max="15105" width="19.25" style="32" customWidth="1"/>
    <col min="15106" max="15117" width="3.125" style="32" customWidth="1"/>
    <col min="15118" max="15119" width="3.625" style="32" customWidth="1"/>
    <col min="15120" max="15120" width="4.625" style="32" customWidth="1"/>
    <col min="15121" max="15121" width="9.25" style="32" customWidth="1"/>
    <col min="15122" max="15356" width="9" style="32"/>
    <col min="15357" max="15360" width="3.125" style="32" customWidth="1"/>
    <col min="15361" max="15361" width="19.25" style="32" customWidth="1"/>
    <col min="15362" max="15373" width="3.125" style="32" customWidth="1"/>
    <col min="15374" max="15375" width="3.625" style="32" customWidth="1"/>
    <col min="15376" max="15376" width="4.625" style="32" customWidth="1"/>
    <col min="15377" max="15377" width="9.25" style="32" customWidth="1"/>
    <col min="15378" max="15612" width="9" style="32"/>
    <col min="15613" max="15616" width="3.125" style="32" customWidth="1"/>
    <col min="15617" max="15617" width="19.25" style="32" customWidth="1"/>
    <col min="15618" max="15629" width="3.125" style="32" customWidth="1"/>
    <col min="15630" max="15631" width="3.625" style="32" customWidth="1"/>
    <col min="15632" max="15632" width="4.625" style="32" customWidth="1"/>
    <col min="15633" max="15633" width="9.25" style="32" customWidth="1"/>
    <col min="15634" max="15868" width="9" style="32"/>
    <col min="15869" max="15872" width="3.125" style="32" customWidth="1"/>
    <col min="15873" max="15873" width="19.25" style="32" customWidth="1"/>
    <col min="15874" max="15885" width="3.125" style="32" customWidth="1"/>
    <col min="15886" max="15887" width="3.625" style="32" customWidth="1"/>
    <col min="15888" max="15888" width="4.625" style="32" customWidth="1"/>
    <col min="15889" max="15889" width="9.25" style="32" customWidth="1"/>
    <col min="15890" max="16124" width="9" style="32"/>
    <col min="16125" max="16128" width="3.125" style="32" customWidth="1"/>
    <col min="16129" max="16129" width="19.25" style="32" customWidth="1"/>
    <col min="16130" max="16141" width="3.125" style="32" customWidth="1"/>
    <col min="16142" max="16143" width="3.625" style="32" customWidth="1"/>
    <col min="16144" max="16144" width="4.625" style="32" customWidth="1"/>
    <col min="16145" max="16145" width="9.25" style="32" customWidth="1"/>
    <col min="16146" max="16384" width="9" style="32"/>
  </cols>
  <sheetData>
    <row r="1" spans="1:252" s="1" customFormat="1" ht="30" customHeight="1">
      <c r="A1" s="1553" t="s">
        <v>465</v>
      </c>
      <c r="B1" s="1553"/>
      <c r="C1" s="1553"/>
      <c r="D1" s="1553"/>
      <c r="E1" s="1553"/>
      <c r="F1" s="1553"/>
      <c r="G1" s="1553"/>
      <c r="H1" s="1553"/>
      <c r="I1" s="1553"/>
      <c r="J1" s="1553"/>
      <c r="K1" s="1553"/>
      <c r="L1" s="1553"/>
      <c r="M1" s="1553"/>
      <c r="N1" s="1553"/>
      <c r="O1" s="1553"/>
      <c r="P1" s="1553"/>
      <c r="Q1" s="1553"/>
      <c r="R1" s="1553"/>
      <c r="S1" s="1553"/>
      <c r="T1" s="1553"/>
      <c r="U1" s="1553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  <c r="BU1" s="32"/>
      <c r="BV1" s="32"/>
      <c r="BW1" s="32"/>
      <c r="BX1" s="32"/>
      <c r="BY1" s="32"/>
      <c r="BZ1" s="32"/>
      <c r="CA1" s="32"/>
      <c r="CB1" s="32"/>
      <c r="CC1" s="32"/>
      <c r="CD1" s="32"/>
      <c r="CE1" s="32"/>
      <c r="CF1" s="32"/>
      <c r="CG1" s="32"/>
      <c r="CH1" s="32"/>
      <c r="CI1" s="32"/>
      <c r="CJ1" s="32"/>
      <c r="CK1" s="32"/>
      <c r="CL1" s="32"/>
      <c r="CM1" s="32"/>
      <c r="CN1" s="32"/>
      <c r="CO1" s="32"/>
      <c r="CP1" s="32"/>
      <c r="CQ1" s="32"/>
      <c r="CR1" s="32"/>
      <c r="CS1" s="32"/>
      <c r="CT1" s="32"/>
      <c r="CU1" s="32"/>
      <c r="CV1" s="32"/>
      <c r="CW1" s="32"/>
      <c r="CX1" s="32"/>
      <c r="CY1" s="32"/>
      <c r="CZ1" s="32"/>
      <c r="DA1" s="32"/>
      <c r="DB1" s="32"/>
      <c r="DC1" s="32"/>
      <c r="DD1" s="32"/>
      <c r="DE1" s="32"/>
      <c r="DF1" s="32"/>
      <c r="DG1" s="32"/>
      <c r="DH1" s="32"/>
      <c r="DI1" s="32"/>
      <c r="DJ1" s="32"/>
      <c r="DK1" s="32"/>
      <c r="DL1" s="32"/>
      <c r="DM1" s="32"/>
      <c r="DN1" s="32"/>
      <c r="DO1" s="32"/>
      <c r="DP1" s="32"/>
      <c r="DQ1" s="32"/>
      <c r="DR1" s="32"/>
      <c r="DS1" s="32"/>
      <c r="DT1" s="32"/>
      <c r="DU1" s="32"/>
      <c r="DV1" s="32"/>
      <c r="DW1" s="32"/>
      <c r="DX1" s="32"/>
      <c r="DY1" s="32"/>
      <c r="DZ1" s="32"/>
      <c r="EA1" s="32"/>
      <c r="EB1" s="32"/>
      <c r="EC1" s="32"/>
      <c r="ED1" s="32"/>
      <c r="EE1" s="32"/>
      <c r="EF1" s="32"/>
      <c r="EG1" s="32"/>
      <c r="EH1" s="32"/>
      <c r="EI1" s="32"/>
      <c r="EJ1" s="32"/>
      <c r="EK1" s="32"/>
      <c r="EL1" s="32"/>
      <c r="EM1" s="32"/>
      <c r="EN1" s="32"/>
      <c r="EO1" s="32"/>
      <c r="EP1" s="32"/>
      <c r="EQ1" s="32"/>
      <c r="ER1" s="32"/>
      <c r="ES1" s="32"/>
      <c r="ET1" s="32"/>
      <c r="EU1" s="32"/>
      <c r="EV1" s="32"/>
      <c r="EW1" s="32"/>
      <c r="EX1" s="32"/>
      <c r="EY1" s="32"/>
      <c r="EZ1" s="32"/>
      <c r="FA1" s="32"/>
      <c r="FB1" s="32"/>
      <c r="FC1" s="32"/>
      <c r="FD1" s="32"/>
      <c r="FE1" s="32"/>
      <c r="FF1" s="32"/>
      <c r="FG1" s="32"/>
      <c r="FH1" s="32"/>
      <c r="FI1" s="32"/>
      <c r="FJ1" s="32"/>
      <c r="FK1" s="32"/>
      <c r="FL1" s="32"/>
      <c r="FM1" s="32"/>
      <c r="FN1" s="32"/>
      <c r="FO1" s="32"/>
      <c r="FP1" s="32"/>
      <c r="FQ1" s="32"/>
      <c r="FR1" s="32"/>
      <c r="FS1" s="32"/>
      <c r="FT1" s="32"/>
      <c r="FU1" s="32"/>
      <c r="FV1" s="32"/>
      <c r="FW1" s="32"/>
      <c r="FX1" s="32"/>
      <c r="FY1" s="32"/>
      <c r="FZ1" s="32"/>
      <c r="GA1" s="32"/>
      <c r="GB1" s="32"/>
      <c r="GC1" s="32"/>
      <c r="GD1" s="32"/>
      <c r="GE1" s="32"/>
      <c r="GF1" s="32"/>
      <c r="GG1" s="32"/>
      <c r="GH1" s="32"/>
      <c r="GI1" s="32"/>
      <c r="GJ1" s="32"/>
      <c r="GK1" s="32"/>
      <c r="GL1" s="32"/>
      <c r="GM1" s="32"/>
      <c r="GN1" s="32"/>
      <c r="GO1" s="32"/>
      <c r="GP1" s="32"/>
      <c r="GQ1" s="32"/>
      <c r="GR1" s="32"/>
      <c r="GS1" s="32"/>
      <c r="GT1" s="32"/>
      <c r="GU1" s="32"/>
      <c r="GV1" s="32"/>
      <c r="GW1" s="32"/>
      <c r="GX1" s="32"/>
      <c r="GY1" s="32"/>
      <c r="GZ1" s="32"/>
      <c r="HA1" s="32"/>
      <c r="HB1" s="32"/>
      <c r="HC1" s="32"/>
      <c r="HD1" s="32"/>
      <c r="HE1" s="32"/>
      <c r="HF1" s="32"/>
      <c r="HG1" s="32"/>
      <c r="HH1" s="32"/>
      <c r="HI1" s="32"/>
      <c r="HJ1" s="32"/>
      <c r="HK1" s="32"/>
      <c r="HL1" s="32"/>
      <c r="HM1" s="32"/>
      <c r="HN1" s="32"/>
      <c r="HO1" s="32"/>
      <c r="HP1" s="32"/>
      <c r="HQ1" s="32"/>
      <c r="HR1" s="32"/>
      <c r="HS1" s="32"/>
      <c r="HT1" s="32"/>
      <c r="HU1" s="32"/>
      <c r="HV1" s="32"/>
      <c r="HW1" s="32"/>
      <c r="HX1" s="32"/>
      <c r="HY1" s="32"/>
      <c r="HZ1" s="32"/>
      <c r="IA1" s="32"/>
      <c r="IB1" s="32"/>
      <c r="IC1" s="32"/>
      <c r="ID1" s="32"/>
      <c r="IE1" s="32"/>
      <c r="IF1" s="32"/>
      <c r="IG1" s="32"/>
      <c r="IH1" s="32"/>
      <c r="II1" s="32"/>
      <c r="IJ1" s="32"/>
      <c r="IK1" s="32"/>
      <c r="IL1" s="32"/>
      <c r="IM1" s="32"/>
      <c r="IN1" s="32"/>
      <c r="IO1" s="32"/>
      <c r="IP1" s="32"/>
      <c r="IQ1" s="32"/>
      <c r="IR1" s="32"/>
    </row>
    <row r="2" spans="1:252" s="1" customFormat="1" ht="15" customHeight="1">
      <c r="A2" s="1554" t="s">
        <v>542</v>
      </c>
      <c r="B2" s="1554"/>
      <c r="C2" s="1554"/>
      <c r="D2" s="1554"/>
      <c r="E2" s="1554"/>
      <c r="F2" s="1554"/>
      <c r="G2" s="1554"/>
      <c r="H2" s="1554"/>
      <c r="I2" s="1554"/>
      <c r="J2" s="1554"/>
      <c r="K2" s="1554"/>
      <c r="L2" s="1554"/>
      <c r="M2" s="1554"/>
      <c r="N2" s="1554"/>
      <c r="O2" s="1554"/>
      <c r="P2" s="1554"/>
      <c r="Q2" s="1554"/>
      <c r="R2" s="1554"/>
      <c r="S2" s="1554"/>
      <c r="T2" s="1554"/>
      <c r="U2" s="1554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  <c r="CA2" s="32"/>
      <c r="CB2" s="32"/>
      <c r="CC2" s="32"/>
      <c r="CD2" s="32"/>
      <c r="CE2" s="32"/>
      <c r="CF2" s="32"/>
      <c r="CG2" s="32"/>
      <c r="CH2" s="32"/>
      <c r="CI2" s="32"/>
      <c r="CJ2" s="32"/>
      <c r="CK2" s="32"/>
      <c r="CL2" s="32"/>
      <c r="CM2" s="32"/>
      <c r="CN2" s="32"/>
      <c r="CO2" s="32"/>
      <c r="CP2" s="32"/>
      <c r="CQ2" s="32"/>
      <c r="CR2" s="32"/>
      <c r="CS2" s="32"/>
      <c r="CT2" s="32"/>
      <c r="CU2" s="32"/>
      <c r="CV2" s="32"/>
      <c r="CW2" s="32"/>
      <c r="CX2" s="32"/>
      <c r="CY2" s="32"/>
      <c r="CZ2" s="32"/>
      <c r="DA2" s="32"/>
      <c r="DB2" s="32"/>
      <c r="DC2" s="32"/>
      <c r="DD2" s="32"/>
      <c r="DE2" s="32"/>
      <c r="DF2" s="32"/>
      <c r="DG2" s="32"/>
      <c r="DH2" s="32"/>
      <c r="DI2" s="32"/>
      <c r="DJ2" s="32"/>
      <c r="DK2" s="32"/>
      <c r="DL2" s="32"/>
      <c r="DM2" s="32"/>
      <c r="DN2" s="32"/>
      <c r="DO2" s="32"/>
      <c r="DP2" s="32"/>
      <c r="DQ2" s="32"/>
      <c r="DR2" s="32"/>
      <c r="DS2" s="32"/>
      <c r="DT2" s="32"/>
      <c r="DU2" s="32"/>
      <c r="DV2" s="32"/>
      <c r="DW2" s="32"/>
      <c r="DX2" s="32"/>
      <c r="DY2" s="32"/>
      <c r="DZ2" s="32"/>
      <c r="EA2" s="32"/>
      <c r="EB2" s="32"/>
      <c r="EC2" s="32"/>
      <c r="ED2" s="32"/>
      <c r="EE2" s="32"/>
      <c r="EF2" s="32"/>
      <c r="EG2" s="32"/>
      <c r="EH2" s="32"/>
      <c r="EI2" s="32"/>
      <c r="EJ2" s="32"/>
      <c r="EK2" s="32"/>
      <c r="EL2" s="32"/>
      <c r="EM2" s="32"/>
      <c r="EN2" s="32"/>
      <c r="EO2" s="32"/>
      <c r="EP2" s="32"/>
      <c r="EQ2" s="32"/>
      <c r="ER2" s="32"/>
      <c r="ES2" s="32"/>
      <c r="ET2" s="32"/>
      <c r="EU2" s="32"/>
      <c r="EV2" s="32"/>
      <c r="EW2" s="32"/>
      <c r="EX2" s="32"/>
      <c r="EY2" s="32"/>
      <c r="EZ2" s="32"/>
      <c r="FA2" s="32"/>
      <c r="FB2" s="32"/>
      <c r="FC2" s="32"/>
      <c r="FD2" s="32"/>
      <c r="FE2" s="32"/>
      <c r="FF2" s="32"/>
      <c r="FG2" s="32"/>
      <c r="FH2" s="32"/>
      <c r="FI2" s="32"/>
      <c r="FJ2" s="32"/>
      <c r="FK2" s="32"/>
      <c r="FL2" s="32"/>
      <c r="FM2" s="32"/>
      <c r="FN2" s="32"/>
      <c r="FO2" s="32"/>
      <c r="FP2" s="32"/>
      <c r="FQ2" s="32"/>
      <c r="FR2" s="32"/>
      <c r="FS2" s="32"/>
      <c r="FT2" s="32"/>
      <c r="FU2" s="32"/>
      <c r="FV2" s="32"/>
      <c r="FW2" s="32"/>
      <c r="FX2" s="32"/>
      <c r="FY2" s="32"/>
      <c r="FZ2" s="32"/>
      <c r="GA2" s="32"/>
      <c r="GB2" s="32"/>
      <c r="GC2" s="32"/>
      <c r="GD2" s="32"/>
      <c r="GE2" s="32"/>
      <c r="GF2" s="32"/>
      <c r="GG2" s="32"/>
      <c r="GH2" s="32"/>
      <c r="GI2" s="32"/>
      <c r="GJ2" s="32"/>
      <c r="GK2" s="32"/>
      <c r="GL2" s="32"/>
      <c r="GM2" s="32"/>
      <c r="GN2" s="32"/>
      <c r="GO2" s="32"/>
      <c r="GP2" s="32"/>
      <c r="GQ2" s="32"/>
      <c r="GR2" s="32"/>
      <c r="GS2" s="32"/>
      <c r="GT2" s="32"/>
      <c r="GU2" s="32"/>
      <c r="GV2" s="32"/>
      <c r="GW2" s="32"/>
      <c r="GX2" s="32"/>
      <c r="GY2" s="32"/>
      <c r="GZ2" s="32"/>
      <c r="HA2" s="32"/>
      <c r="HB2" s="32"/>
      <c r="HC2" s="32"/>
      <c r="HD2" s="32"/>
      <c r="HE2" s="32"/>
      <c r="HF2" s="32"/>
      <c r="HG2" s="32"/>
      <c r="HH2" s="32"/>
      <c r="HI2" s="32"/>
      <c r="HJ2" s="32"/>
      <c r="HK2" s="32"/>
      <c r="HL2" s="32"/>
      <c r="HM2" s="32"/>
      <c r="HN2" s="32"/>
      <c r="HO2" s="32"/>
      <c r="HP2" s="32"/>
      <c r="HQ2" s="32"/>
      <c r="HR2" s="32"/>
      <c r="HS2" s="32"/>
      <c r="HT2" s="32"/>
      <c r="HU2" s="32"/>
      <c r="HV2" s="32"/>
      <c r="HW2" s="32"/>
      <c r="HX2" s="32"/>
      <c r="HY2" s="32"/>
      <c r="HZ2" s="32"/>
      <c r="IA2" s="32"/>
      <c r="IB2" s="32"/>
      <c r="IC2" s="32"/>
      <c r="ID2" s="32"/>
      <c r="IE2" s="32"/>
      <c r="IF2" s="32"/>
      <c r="IG2" s="32"/>
      <c r="IH2" s="32"/>
      <c r="II2" s="32"/>
      <c r="IJ2" s="32"/>
      <c r="IK2" s="32"/>
      <c r="IL2" s="32"/>
      <c r="IM2" s="32"/>
      <c r="IN2" s="32"/>
      <c r="IO2" s="32"/>
      <c r="IP2" s="32"/>
      <c r="IQ2" s="32"/>
      <c r="IR2" s="32"/>
    </row>
    <row r="3" spans="1:252" s="1" customFormat="1" ht="18" customHeight="1">
      <c r="A3" s="1539" t="s">
        <v>1</v>
      </c>
      <c r="B3" s="1539"/>
      <c r="C3" s="1555"/>
      <c r="D3" s="1534" t="s">
        <v>2</v>
      </c>
      <c r="E3" s="1539" t="s">
        <v>3</v>
      </c>
      <c r="F3" s="1665" t="s">
        <v>4</v>
      </c>
      <c r="G3" s="1665"/>
      <c r="H3" s="1665" t="s">
        <v>5</v>
      </c>
      <c r="I3" s="1665"/>
      <c r="J3" s="1665" t="s">
        <v>6</v>
      </c>
      <c r="K3" s="1665"/>
      <c r="L3" s="1665" t="s">
        <v>230</v>
      </c>
      <c r="M3" s="1665"/>
      <c r="N3" s="1665" t="s">
        <v>231</v>
      </c>
      <c r="O3" s="1665"/>
      <c r="P3" s="1665" t="s">
        <v>109</v>
      </c>
      <c r="Q3" s="1665"/>
      <c r="R3" s="1534" t="s">
        <v>8</v>
      </c>
      <c r="S3" s="1534" t="s">
        <v>9</v>
      </c>
      <c r="T3" s="1539" t="s">
        <v>10</v>
      </c>
      <c r="U3" s="1529" t="s">
        <v>11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  <c r="BU3" s="32"/>
      <c r="BV3" s="32"/>
      <c r="BW3" s="32"/>
      <c r="BX3" s="32"/>
      <c r="BY3" s="32"/>
      <c r="BZ3" s="32"/>
      <c r="CA3" s="32"/>
      <c r="CB3" s="32"/>
      <c r="CC3" s="32"/>
      <c r="CD3" s="32"/>
      <c r="CE3" s="32"/>
      <c r="CF3" s="32"/>
      <c r="CG3" s="32"/>
      <c r="CH3" s="32"/>
      <c r="CI3" s="32"/>
      <c r="CJ3" s="32"/>
      <c r="CK3" s="32"/>
      <c r="CL3" s="32"/>
      <c r="CM3" s="32"/>
      <c r="CN3" s="32"/>
      <c r="CO3" s="32"/>
      <c r="CP3" s="32"/>
      <c r="CQ3" s="32"/>
      <c r="CR3" s="32"/>
      <c r="CS3" s="32"/>
      <c r="CT3" s="32"/>
      <c r="CU3" s="32"/>
      <c r="CV3" s="32"/>
      <c r="CW3" s="32"/>
      <c r="CX3" s="32"/>
      <c r="CY3" s="32"/>
      <c r="CZ3" s="32"/>
      <c r="DA3" s="32"/>
      <c r="DB3" s="32"/>
      <c r="DC3" s="32"/>
      <c r="DD3" s="32"/>
      <c r="DE3" s="32"/>
      <c r="DF3" s="32"/>
      <c r="DG3" s="32"/>
      <c r="DH3" s="32"/>
      <c r="DI3" s="32"/>
      <c r="DJ3" s="32"/>
      <c r="DK3" s="32"/>
      <c r="DL3" s="32"/>
      <c r="DM3" s="32"/>
      <c r="DN3" s="32"/>
      <c r="DO3" s="32"/>
      <c r="DP3" s="32"/>
      <c r="DQ3" s="32"/>
      <c r="DR3" s="32"/>
      <c r="DS3" s="32"/>
      <c r="DT3" s="32"/>
      <c r="DU3" s="32"/>
      <c r="DV3" s="32"/>
      <c r="DW3" s="32"/>
      <c r="DX3" s="32"/>
      <c r="DY3" s="32"/>
      <c r="DZ3" s="32"/>
      <c r="EA3" s="32"/>
      <c r="EB3" s="32"/>
      <c r="EC3" s="32"/>
      <c r="ED3" s="32"/>
      <c r="EE3" s="32"/>
      <c r="EF3" s="32"/>
      <c r="EG3" s="32"/>
      <c r="EH3" s="32"/>
      <c r="EI3" s="32"/>
      <c r="EJ3" s="32"/>
      <c r="EK3" s="32"/>
      <c r="EL3" s="32"/>
      <c r="EM3" s="32"/>
      <c r="EN3" s="32"/>
      <c r="EO3" s="32"/>
      <c r="EP3" s="32"/>
      <c r="EQ3" s="32"/>
      <c r="ER3" s="32"/>
      <c r="ES3" s="32"/>
      <c r="ET3" s="32"/>
      <c r="EU3" s="32"/>
      <c r="EV3" s="32"/>
      <c r="EW3" s="32"/>
      <c r="EX3" s="32"/>
      <c r="EY3" s="32"/>
      <c r="EZ3" s="32"/>
      <c r="FA3" s="32"/>
      <c r="FB3" s="32"/>
      <c r="FC3" s="32"/>
      <c r="FD3" s="32"/>
      <c r="FE3" s="32"/>
      <c r="FF3" s="32"/>
      <c r="FG3" s="32"/>
      <c r="FH3" s="32"/>
      <c r="FI3" s="32"/>
      <c r="FJ3" s="32"/>
      <c r="FK3" s="32"/>
      <c r="FL3" s="32"/>
      <c r="FM3" s="32"/>
      <c r="FN3" s="32"/>
      <c r="FO3" s="32"/>
      <c r="FP3" s="32"/>
      <c r="FQ3" s="32"/>
      <c r="FR3" s="32"/>
      <c r="FS3" s="32"/>
      <c r="FT3" s="32"/>
      <c r="FU3" s="32"/>
      <c r="FV3" s="32"/>
      <c r="FW3" s="32"/>
      <c r="FX3" s="32"/>
      <c r="FY3" s="32"/>
      <c r="FZ3" s="32"/>
      <c r="GA3" s="32"/>
      <c r="GB3" s="32"/>
      <c r="GC3" s="32"/>
      <c r="GD3" s="32"/>
      <c r="GE3" s="32"/>
      <c r="GF3" s="32"/>
      <c r="GG3" s="32"/>
      <c r="GH3" s="32"/>
      <c r="GI3" s="32"/>
      <c r="GJ3" s="32"/>
      <c r="GK3" s="32"/>
      <c r="GL3" s="32"/>
      <c r="GM3" s="32"/>
      <c r="GN3" s="32"/>
      <c r="GO3" s="32"/>
      <c r="GP3" s="32"/>
      <c r="GQ3" s="32"/>
      <c r="GR3" s="32"/>
      <c r="GS3" s="32"/>
      <c r="GT3" s="32"/>
      <c r="GU3" s="32"/>
      <c r="GV3" s="32"/>
      <c r="GW3" s="32"/>
      <c r="GX3" s="32"/>
      <c r="GY3" s="32"/>
      <c r="GZ3" s="32"/>
      <c r="HA3" s="32"/>
      <c r="HB3" s="32"/>
      <c r="HC3" s="32"/>
      <c r="HD3" s="32"/>
      <c r="HE3" s="32"/>
      <c r="HF3" s="32"/>
      <c r="HG3" s="32"/>
      <c r="HH3" s="32"/>
      <c r="HI3" s="32"/>
      <c r="HJ3" s="32"/>
      <c r="HK3" s="32"/>
      <c r="HL3" s="32"/>
      <c r="HM3" s="32"/>
      <c r="HN3" s="32"/>
      <c r="HO3" s="32"/>
      <c r="HP3" s="32"/>
      <c r="HQ3" s="32"/>
      <c r="HR3" s="32"/>
      <c r="HS3" s="32"/>
      <c r="HT3" s="32"/>
      <c r="HU3" s="32"/>
      <c r="HV3" s="32"/>
      <c r="HW3" s="32"/>
      <c r="HX3" s="32"/>
      <c r="HY3" s="32"/>
      <c r="HZ3" s="32"/>
      <c r="IA3" s="32"/>
      <c r="IB3" s="32"/>
      <c r="IC3" s="32"/>
      <c r="ID3" s="32"/>
      <c r="IE3" s="32"/>
      <c r="IF3" s="32"/>
      <c r="IG3" s="32"/>
      <c r="IH3" s="32"/>
      <c r="II3" s="32"/>
      <c r="IJ3" s="32"/>
      <c r="IK3" s="32"/>
      <c r="IL3" s="32"/>
      <c r="IM3" s="32"/>
      <c r="IN3" s="32"/>
      <c r="IO3" s="32"/>
      <c r="IP3" s="32"/>
      <c r="IQ3" s="32"/>
      <c r="IR3" s="32"/>
    </row>
    <row r="4" spans="1:252" s="1" customFormat="1" ht="18" customHeight="1">
      <c r="A4" s="1555"/>
      <c r="B4" s="1555"/>
      <c r="C4" s="1555"/>
      <c r="D4" s="1534"/>
      <c r="E4" s="1539"/>
      <c r="F4" s="469">
        <v>1</v>
      </c>
      <c r="G4" s="469">
        <v>2</v>
      </c>
      <c r="H4" s="469">
        <v>3</v>
      </c>
      <c r="I4" s="469">
        <v>4</v>
      </c>
      <c r="J4" s="469">
        <v>5</v>
      </c>
      <c r="K4" s="469">
        <v>6</v>
      </c>
      <c r="L4" s="469">
        <v>7</v>
      </c>
      <c r="M4" s="469">
        <v>8</v>
      </c>
      <c r="N4" s="469">
        <v>9</v>
      </c>
      <c r="O4" s="469">
        <v>10</v>
      </c>
      <c r="P4" s="1539" t="s">
        <v>12</v>
      </c>
      <c r="Q4" s="1539" t="s">
        <v>13</v>
      </c>
      <c r="R4" s="1534"/>
      <c r="S4" s="1534"/>
      <c r="T4" s="1539"/>
      <c r="U4" s="1529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  <c r="BU4" s="32"/>
      <c r="BV4" s="32"/>
      <c r="BW4" s="32"/>
      <c r="BX4" s="32"/>
      <c r="BY4" s="32"/>
      <c r="BZ4" s="32"/>
      <c r="CA4" s="32"/>
      <c r="CB4" s="32"/>
      <c r="CC4" s="32"/>
      <c r="CD4" s="32"/>
      <c r="CE4" s="32"/>
      <c r="CF4" s="32"/>
      <c r="CG4" s="32"/>
      <c r="CH4" s="32"/>
      <c r="CI4" s="32"/>
      <c r="CJ4" s="32"/>
      <c r="CK4" s="32"/>
      <c r="CL4" s="32"/>
      <c r="CM4" s="32"/>
      <c r="CN4" s="32"/>
      <c r="CO4" s="32"/>
      <c r="CP4" s="32"/>
      <c r="CQ4" s="32"/>
      <c r="CR4" s="32"/>
      <c r="CS4" s="32"/>
      <c r="CT4" s="32"/>
      <c r="CU4" s="32"/>
      <c r="CV4" s="32"/>
      <c r="CW4" s="32"/>
      <c r="CX4" s="32"/>
      <c r="CY4" s="32"/>
      <c r="CZ4" s="32"/>
      <c r="DA4" s="32"/>
      <c r="DB4" s="32"/>
      <c r="DC4" s="32"/>
      <c r="DD4" s="32"/>
      <c r="DE4" s="32"/>
      <c r="DF4" s="32"/>
      <c r="DG4" s="32"/>
      <c r="DH4" s="32"/>
      <c r="DI4" s="32"/>
      <c r="DJ4" s="32"/>
      <c r="DK4" s="32"/>
      <c r="DL4" s="32"/>
      <c r="DM4" s="32"/>
      <c r="DN4" s="32"/>
      <c r="DO4" s="32"/>
      <c r="DP4" s="32"/>
      <c r="DQ4" s="32"/>
      <c r="DR4" s="32"/>
      <c r="DS4" s="32"/>
      <c r="DT4" s="32"/>
      <c r="DU4" s="32"/>
      <c r="DV4" s="32"/>
      <c r="DW4" s="32"/>
      <c r="DX4" s="32"/>
      <c r="DY4" s="32"/>
      <c r="DZ4" s="32"/>
      <c r="EA4" s="32"/>
      <c r="EB4" s="32"/>
      <c r="EC4" s="32"/>
      <c r="ED4" s="32"/>
      <c r="EE4" s="32"/>
      <c r="EF4" s="32"/>
      <c r="EG4" s="32"/>
      <c r="EH4" s="32"/>
      <c r="EI4" s="32"/>
      <c r="EJ4" s="32"/>
      <c r="EK4" s="32"/>
      <c r="EL4" s="32"/>
      <c r="EM4" s="32"/>
      <c r="EN4" s="32"/>
      <c r="EO4" s="32"/>
      <c r="EP4" s="32"/>
      <c r="EQ4" s="32"/>
      <c r="ER4" s="32"/>
      <c r="ES4" s="32"/>
      <c r="ET4" s="32"/>
      <c r="EU4" s="32"/>
      <c r="EV4" s="32"/>
      <c r="EW4" s="32"/>
      <c r="EX4" s="32"/>
      <c r="EY4" s="32"/>
      <c r="EZ4" s="32"/>
      <c r="FA4" s="32"/>
      <c r="FB4" s="32"/>
      <c r="FC4" s="32"/>
      <c r="FD4" s="32"/>
      <c r="FE4" s="32"/>
      <c r="FF4" s="32"/>
      <c r="FG4" s="32"/>
      <c r="FH4" s="32"/>
      <c r="FI4" s="32"/>
      <c r="FJ4" s="32"/>
      <c r="FK4" s="32"/>
      <c r="FL4" s="32"/>
      <c r="FM4" s="32"/>
      <c r="FN4" s="32"/>
      <c r="FO4" s="32"/>
      <c r="FP4" s="32"/>
      <c r="FQ4" s="32"/>
      <c r="FR4" s="32"/>
      <c r="FS4" s="32"/>
      <c r="FT4" s="32"/>
      <c r="FU4" s="32"/>
      <c r="FV4" s="32"/>
      <c r="FW4" s="32"/>
      <c r="FX4" s="32"/>
      <c r="FY4" s="32"/>
      <c r="FZ4" s="32"/>
      <c r="GA4" s="32"/>
      <c r="GB4" s="32"/>
      <c r="GC4" s="32"/>
      <c r="GD4" s="32"/>
      <c r="GE4" s="32"/>
      <c r="GF4" s="32"/>
      <c r="GG4" s="32"/>
      <c r="GH4" s="32"/>
      <c r="GI4" s="32"/>
      <c r="GJ4" s="32"/>
      <c r="GK4" s="32"/>
      <c r="GL4" s="32"/>
      <c r="GM4" s="32"/>
      <c r="GN4" s="32"/>
      <c r="GO4" s="32"/>
      <c r="GP4" s="32"/>
      <c r="GQ4" s="32"/>
      <c r="GR4" s="32"/>
      <c r="GS4" s="32"/>
      <c r="GT4" s="32"/>
      <c r="GU4" s="32"/>
      <c r="GV4" s="32"/>
      <c r="GW4" s="32"/>
      <c r="GX4" s="32"/>
      <c r="GY4" s="32"/>
      <c r="GZ4" s="32"/>
      <c r="HA4" s="32"/>
      <c r="HB4" s="32"/>
      <c r="HC4" s="32"/>
      <c r="HD4" s="32"/>
      <c r="HE4" s="32"/>
      <c r="HF4" s="32"/>
      <c r="HG4" s="32"/>
      <c r="HH4" s="32"/>
      <c r="HI4" s="32"/>
      <c r="HJ4" s="32"/>
      <c r="HK4" s="32"/>
      <c r="HL4" s="32"/>
      <c r="HM4" s="32"/>
      <c r="HN4" s="32"/>
      <c r="HO4" s="32"/>
      <c r="HP4" s="32"/>
      <c r="HQ4" s="32"/>
      <c r="HR4" s="32"/>
      <c r="HS4" s="32"/>
      <c r="HT4" s="32"/>
      <c r="HU4" s="32"/>
      <c r="HV4" s="32"/>
      <c r="HW4" s="32"/>
      <c r="HX4" s="32"/>
      <c r="HY4" s="32"/>
      <c r="HZ4" s="32"/>
      <c r="IA4" s="32"/>
      <c r="IB4" s="32"/>
      <c r="IC4" s="32"/>
      <c r="ID4" s="32"/>
      <c r="IE4" s="32"/>
      <c r="IF4" s="32"/>
      <c r="IG4" s="32"/>
      <c r="IH4" s="32"/>
      <c r="II4" s="32"/>
      <c r="IJ4" s="32"/>
      <c r="IK4" s="32"/>
      <c r="IL4" s="32"/>
      <c r="IM4" s="32"/>
      <c r="IN4" s="32"/>
      <c r="IO4" s="32"/>
      <c r="IP4" s="32"/>
      <c r="IQ4" s="32"/>
      <c r="IR4" s="32"/>
    </row>
    <row r="5" spans="1:252" s="1" customFormat="1" ht="18" customHeight="1">
      <c r="A5" s="1555"/>
      <c r="B5" s="1555"/>
      <c r="C5" s="1555"/>
      <c r="D5" s="1534"/>
      <c r="E5" s="1539"/>
      <c r="F5" s="69" t="s">
        <v>276</v>
      </c>
      <c r="G5" s="69" t="s">
        <v>276</v>
      </c>
      <c r="H5" s="69" t="s">
        <v>276</v>
      </c>
      <c r="I5" s="69" t="s">
        <v>276</v>
      </c>
      <c r="J5" s="69" t="s">
        <v>276</v>
      </c>
      <c r="K5" s="90" t="s">
        <v>276</v>
      </c>
      <c r="L5" s="69" t="s">
        <v>276</v>
      </c>
      <c r="M5" s="69" t="s">
        <v>276</v>
      </c>
      <c r="N5" s="69" t="s">
        <v>276</v>
      </c>
      <c r="O5" s="69" t="s">
        <v>277</v>
      </c>
      <c r="P5" s="1539"/>
      <c r="Q5" s="1539"/>
      <c r="R5" s="1534"/>
      <c r="S5" s="1534"/>
      <c r="T5" s="1539"/>
      <c r="U5" s="1529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  <c r="BU5" s="32"/>
      <c r="BV5" s="32"/>
      <c r="BW5" s="32"/>
      <c r="BX5" s="32"/>
      <c r="BY5" s="32"/>
      <c r="BZ5" s="32"/>
      <c r="CA5" s="32"/>
      <c r="CB5" s="32"/>
      <c r="CC5" s="32"/>
      <c r="CD5" s="32"/>
      <c r="CE5" s="32"/>
      <c r="CF5" s="32"/>
      <c r="CG5" s="32"/>
      <c r="CH5" s="32"/>
      <c r="CI5" s="32"/>
      <c r="CJ5" s="32"/>
      <c r="CK5" s="32"/>
      <c r="CL5" s="32"/>
      <c r="CM5" s="32"/>
      <c r="CN5" s="32"/>
      <c r="CO5" s="32"/>
      <c r="CP5" s="32"/>
      <c r="CQ5" s="32"/>
      <c r="CR5" s="32"/>
      <c r="CS5" s="32"/>
      <c r="CT5" s="32"/>
      <c r="CU5" s="32"/>
      <c r="CV5" s="32"/>
      <c r="CW5" s="32"/>
      <c r="CX5" s="32"/>
      <c r="CY5" s="32"/>
      <c r="CZ5" s="32"/>
      <c r="DA5" s="32"/>
      <c r="DB5" s="32"/>
      <c r="DC5" s="32"/>
      <c r="DD5" s="32"/>
      <c r="DE5" s="32"/>
      <c r="DF5" s="32"/>
      <c r="DG5" s="32"/>
      <c r="DH5" s="32"/>
      <c r="DI5" s="32"/>
      <c r="DJ5" s="32"/>
      <c r="DK5" s="32"/>
      <c r="DL5" s="32"/>
      <c r="DM5" s="32"/>
      <c r="DN5" s="32"/>
      <c r="DO5" s="32"/>
      <c r="DP5" s="32"/>
      <c r="DQ5" s="32"/>
      <c r="DR5" s="32"/>
      <c r="DS5" s="32"/>
      <c r="DT5" s="32"/>
      <c r="DU5" s="32"/>
      <c r="DV5" s="32"/>
      <c r="DW5" s="32"/>
      <c r="DX5" s="32"/>
      <c r="DY5" s="32"/>
      <c r="DZ5" s="32"/>
      <c r="EA5" s="32"/>
      <c r="EB5" s="32"/>
      <c r="EC5" s="32"/>
      <c r="ED5" s="32"/>
      <c r="EE5" s="32"/>
      <c r="EF5" s="32"/>
      <c r="EG5" s="32"/>
      <c r="EH5" s="32"/>
      <c r="EI5" s="32"/>
      <c r="EJ5" s="32"/>
      <c r="EK5" s="32"/>
      <c r="EL5" s="32"/>
      <c r="EM5" s="32"/>
      <c r="EN5" s="32"/>
      <c r="EO5" s="32"/>
      <c r="EP5" s="32"/>
      <c r="EQ5" s="32"/>
      <c r="ER5" s="32"/>
      <c r="ES5" s="32"/>
      <c r="ET5" s="32"/>
      <c r="EU5" s="32"/>
      <c r="EV5" s="32"/>
      <c r="EW5" s="32"/>
      <c r="EX5" s="32"/>
      <c r="EY5" s="32"/>
      <c r="EZ5" s="32"/>
      <c r="FA5" s="32"/>
      <c r="FB5" s="32"/>
      <c r="FC5" s="32"/>
      <c r="FD5" s="32"/>
      <c r="FE5" s="32"/>
      <c r="FF5" s="32"/>
      <c r="FG5" s="32"/>
      <c r="FH5" s="32"/>
      <c r="FI5" s="32"/>
      <c r="FJ5" s="32"/>
      <c r="FK5" s="32"/>
      <c r="FL5" s="32"/>
      <c r="FM5" s="32"/>
      <c r="FN5" s="32"/>
      <c r="FO5" s="32"/>
      <c r="FP5" s="32"/>
      <c r="FQ5" s="32"/>
      <c r="FR5" s="32"/>
      <c r="FS5" s="32"/>
      <c r="FT5" s="32"/>
      <c r="FU5" s="32"/>
      <c r="FV5" s="32"/>
      <c r="FW5" s="32"/>
      <c r="FX5" s="32"/>
      <c r="FY5" s="32"/>
      <c r="FZ5" s="32"/>
      <c r="GA5" s="32"/>
      <c r="GB5" s="32"/>
      <c r="GC5" s="32"/>
      <c r="GD5" s="32"/>
      <c r="GE5" s="32"/>
      <c r="GF5" s="32"/>
      <c r="GG5" s="32"/>
      <c r="GH5" s="32"/>
      <c r="GI5" s="32"/>
      <c r="GJ5" s="32"/>
      <c r="GK5" s="32"/>
      <c r="GL5" s="32"/>
      <c r="GM5" s="32"/>
      <c r="GN5" s="32"/>
      <c r="GO5" s="32"/>
      <c r="GP5" s="32"/>
      <c r="GQ5" s="32"/>
      <c r="GR5" s="32"/>
      <c r="GS5" s="32"/>
      <c r="GT5" s="32"/>
      <c r="GU5" s="32"/>
      <c r="GV5" s="32"/>
      <c r="GW5" s="32"/>
      <c r="GX5" s="32"/>
      <c r="GY5" s="32"/>
      <c r="GZ5" s="32"/>
      <c r="HA5" s="32"/>
      <c r="HB5" s="32"/>
      <c r="HC5" s="32"/>
      <c r="HD5" s="32"/>
      <c r="HE5" s="32"/>
      <c r="HF5" s="32"/>
      <c r="HG5" s="32"/>
      <c r="HH5" s="32"/>
      <c r="HI5" s="32"/>
      <c r="HJ5" s="32"/>
      <c r="HK5" s="32"/>
      <c r="HL5" s="32"/>
      <c r="HM5" s="32"/>
      <c r="HN5" s="32"/>
      <c r="HO5" s="32"/>
      <c r="HP5" s="32"/>
      <c r="HQ5" s="32"/>
      <c r="HR5" s="32"/>
      <c r="HS5" s="32"/>
      <c r="HT5" s="32"/>
      <c r="HU5" s="32"/>
      <c r="HV5" s="32"/>
      <c r="HW5" s="32"/>
      <c r="HX5" s="32"/>
      <c r="HY5" s="32"/>
      <c r="HZ5" s="32"/>
      <c r="IA5" s="32"/>
      <c r="IB5" s="32"/>
      <c r="IC5" s="32"/>
      <c r="ID5" s="32"/>
      <c r="IE5" s="32"/>
      <c r="IF5" s="32"/>
      <c r="IG5" s="32"/>
      <c r="IH5" s="32"/>
      <c r="II5" s="32"/>
      <c r="IJ5" s="32"/>
      <c r="IK5" s="32"/>
      <c r="IL5" s="32"/>
      <c r="IM5" s="32"/>
      <c r="IN5" s="32"/>
      <c r="IO5" s="32"/>
      <c r="IP5" s="32"/>
      <c r="IQ5" s="32"/>
      <c r="IR5" s="32"/>
    </row>
    <row r="6" spans="1:252" s="1" customFormat="1" ht="17.100000000000001" customHeight="1">
      <c r="A6" s="1534" t="s">
        <v>16</v>
      </c>
      <c r="B6" s="1534" t="s">
        <v>17</v>
      </c>
      <c r="C6" s="1534" t="s">
        <v>196</v>
      </c>
      <c r="D6" s="468">
        <v>1</v>
      </c>
      <c r="E6" s="369" t="s">
        <v>952</v>
      </c>
      <c r="F6" s="71">
        <v>2</v>
      </c>
      <c r="G6" s="71">
        <v>2</v>
      </c>
      <c r="H6" s="72"/>
      <c r="I6" s="72"/>
      <c r="J6" s="72"/>
      <c r="K6" s="71"/>
      <c r="L6" s="71"/>
      <c r="M6" s="71"/>
      <c r="N6" s="71"/>
      <c r="O6" s="71"/>
      <c r="P6" s="433" t="s">
        <v>197</v>
      </c>
      <c r="Q6" s="476"/>
      <c r="R6" s="92">
        <f>F6*16+G6*16+H6*16+I6*16+J6*16+K6*16+L6*16+M6*16+N6*16+O6*19</f>
        <v>64</v>
      </c>
      <c r="S6" s="92">
        <f>INT(R6/16)+IF(MOD(R6,16)&gt;9,1,0)</f>
        <v>4</v>
      </c>
      <c r="T6" s="1654">
        <f>SUM(R6:R21)/(SUM(R6:R79))</f>
        <v>0.23339658444022771</v>
      </c>
      <c r="U6" s="1655">
        <f>SUM(R6:R26)/(SUM(R6:R79))</f>
        <v>0.28652751423149903</v>
      </c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  <c r="BU6" s="32"/>
      <c r="BV6" s="32"/>
      <c r="BW6" s="32"/>
      <c r="BX6" s="32"/>
      <c r="BY6" s="32"/>
      <c r="BZ6" s="32"/>
      <c r="CA6" s="32"/>
      <c r="CB6" s="32"/>
      <c r="CC6" s="32"/>
      <c r="CD6" s="32"/>
      <c r="CE6" s="32"/>
      <c r="CF6" s="32"/>
      <c r="CG6" s="32"/>
      <c r="CH6" s="32"/>
      <c r="CI6" s="32"/>
      <c r="CJ6" s="32"/>
      <c r="CK6" s="32"/>
      <c r="CL6" s="32"/>
      <c r="CM6" s="32"/>
      <c r="CN6" s="32"/>
      <c r="CO6" s="32"/>
      <c r="CP6" s="32"/>
      <c r="CQ6" s="32"/>
      <c r="CR6" s="32"/>
      <c r="CS6" s="32"/>
      <c r="CT6" s="32"/>
      <c r="CU6" s="32"/>
      <c r="CV6" s="32"/>
      <c r="CW6" s="32"/>
      <c r="CX6" s="32"/>
      <c r="CY6" s="32"/>
      <c r="CZ6" s="32"/>
      <c r="DA6" s="32"/>
      <c r="DB6" s="32"/>
      <c r="DC6" s="32"/>
      <c r="DD6" s="32"/>
      <c r="DE6" s="32"/>
      <c r="DF6" s="32"/>
      <c r="DG6" s="32"/>
      <c r="DH6" s="32"/>
      <c r="DI6" s="32"/>
      <c r="DJ6" s="32"/>
      <c r="DK6" s="32"/>
      <c r="DL6" s="32"/>
      <c r="DM6" s="32"/>
      <c r="DN6" s="32"/>
      <c r="DO6" s="32"/>
      <c r="DP6" s="32"/>
      <c r="DQ6" s="32"/>
      <c r="DR6" s="32"/>
      <c r="DS6" s="32"/>
      <c r="DT6" s="32"/>
      <c r="DU6" s="32"/>
      <c r="DV6" s="32"/>
      <c r="DW6" s="32"/>
      <c r="DX6" s="32"/>
      <c r="DY6" s="32"/>
      <c r="DZ6" s="32"/>
      <c r="EA6" s="32"/>
      <c r="EB6" s="32"/>
      <c r="EC6" s="32"/>
      <c r="ED6" s="32"/>
      <c r="EE6" s="32"/>
      <c r="EF6" s="32"/>
      <c r="EG6" s="32"/>
      <c r="EH6" s="32"/>
      <c r="EI6" s="32"/>
      <c r="EJ6" s="32"/>
      <c r="EK6" s="32"/>
      <c r="EL6" s="32"/>
      <c r="EM6" s="32"/>
      <c r="EN6" s="32"/>
      <c r="EO6" s="32"/>
      <c r="EP6" s="32"/>
      <c r="EQ6" s="32"/>
      <c r="ER6" s="32"/>
      <c r="ES6" s="32"/>
      <c r="ET6" s="32"/>
      <c r="EU6" s="32"/>
      <c r="EV6" s="32"/>
      <c r="EW6" s="32"/>
      <c r="EX6" s="32"/>
      <c r="EY6" s="32"/>
      <c r="EZ6" s="32"/>
      <c r="FA6" s="32"/>
      <c r="FB6" s="32"/>
      <c r="FC6" s="32"/>
      <c r="FD6" s="32"/>
      <c r="FE6" s="32"/>
      <c r="FF6" s="32"/>
      <c r="FG6" s="32"/>
      <c r="FH6" s="32"/>
      <c r="FI6" s="32"/>
      <c r="FJ6" s="32"/>
      <c r="FK6" s="32"/>
      <c r="FL6" s="32"/>
      <c r="FM6" s="32"/>
      <c r="FN6" s="32"/>
      <c r="FO6" s="32"/>
      <c r="FP6" s="32"/>
      <c r="FQ6" s="32"/>
      <c r="FR6" s="32"/>
      <c r="FS6" s="32"/>
      <c r="FT6" s="32"/>
      <c r="FU6" s="32"/>
      <c r="FV6" s="32"/>
      <c r="FW6" s="32"/>
      <c r="FX6" s="32"/>
      <c r="FY6" s="32"/>
      <c r="FZ6" s="32"/>
      <c r="GA6" s="32"/>
      <c r="GB6" s="32"/>
      <c r="GC6" s="32"/>
      <c r="GD6" s="32"/>
      <c r="GE6" s="32"/>
      <c r="GF6" s="32"/>
      <c r="GG6" s="32"/>
      <c r="GH6" s="32"/>
      <c r="GI6" s="32"/>
      <c r="GJ6" s="32"/>
      <c r="GK6" s="32"/>
      <c r="GL6" s="32"/>
      <c r="GM6" s="32"/>
      <c r="GN6" s="32"/>
      <c r="GO6" s="32"/>
      <c r="GP6" s="32"/>
      <c r="GQ6" s="32"/>
      <c r="GR6" s="32"/>
      <c r="GS6" s="32"/>
      <c r="GT6" s="32"/>
      <c r="GU6" s="32"/>
      <c r="GV6" s="32"/>
      <c r="GW6" s="32"/>
      <c r="GX6" s="32"/>
      <c r="GY6" s="32"/>
      <c r="GZ6" s="32"/>
      <c r="HA6" s="32"/>
      <c r="HB6" s="32"/>
      <c r="HC6" s="32"/>
      <c r="HD6" s="32"/>
      <c r="HE6" s="32"/>
      <c r="HF6" s="32"/>
      <c r="HG6" s="32"/>
      <c r="HH6" s="32"/>
      <c r="HI6" s="32"/>
      <c r="HJ6" s="32"/>
      <c r="HK6" s="32"/>
      <c r="HL6" s="32"/>
      <c r="HM6" s="32"/>
      <c r="HN6" s="32"/>
      <c r="HO6" s="32"/>
      <c r="HP6" s="32"/>
      <c r="HQ6" s="32"/>
      <c r="HR6" s="32"/>
      <c r="HS6" s="32"/>
      <c r="HT6" s="32"/>
      <c r="HU6" s="32"/>
      <c r="HV6" s="32"/>
      <c r="HW6" s="32"/>
      <c r="HX6" s="32"/>
      <c r="HY6" s="32"/>
      <c r="HZ6" s="32"/>
      <c r="IA6" s="32"/>
      <c r="IB6" s="32"/>
      <c r="IC6" s="32"/>
      <c r="ID6" s="32"/>
      <c r="IE6" s="32"/>
      <c r="IF6" s="32"/>
      <c r="IG6" s="32"/>
      <c r="IH6" s="32"/>
      <c r="II6" s="32"/>
      <c r="IJ6" s="32"/>
      <c r="IK6" s="32"/>
      <c r="IL6" s="32"/>
      <c r="IM6" s="32"/>
      <c r="IN6" s="32"/>
      <c r="IO6" s="32"/>
      <c r="IP6" s="32"/>
      <c r="IQ6" s="32"/>
      <c r="IR6" s="32"/>
    </row>
    <row r="7" spans="1:252" s="1" customFormat="1" ht="17.100000000000001" customHeight="1">
      <c r="A7" s="1578"/>
      <c r="B7" s="1578"/>
      <c r="C7" s="1582"/>
      <c r="D7" s="468">
        <v>2</v>
      </c>
      <c r="E7" s="2" t="s">
        <v>279</v>
      </c>
      <c r="F7" s="400"/>
      <c r="G7" s="400"/>
      <c r="H7" s="400">
        <v>2</v>
      </c>
      <c r="I7" s="400">
        <v>2</v>
      </c>
      <c r="J7" s="400"/>
      <c r="K7" s="448"/>
      <c r="L7" s="448"/>
      <c r="M7" s="448"/>
      <c r="N7" s="448"/>
      <c r="O7" s="448"/>
      <c r="P7" s="433" t="s">
        <v>197</v>
      </c>
      <c r="Q7" s="444"/>
      <c r="R7" s="92">
        <f t="shared" ref="R7:R18" si="0">F7*16+G7*16+H7*16+I7*16+J7*16+K7*16+L7*16+M7*16+N7*16+O7*19</f>
        <v>64</v>
      </c>
      <c r="S7" s="92">
        <f t="shared" ref="S7:S46" si="1">INT(R7/16)+IF(MOD(R7,16)&gt;9,1,0)</f>
        <v>4</v>
      </c>
      <c r="T7" s="1654"/>
      <c r="U7" s="1655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  <c r="BU7" s="32"/>
      <c r="BV7" s="32"/>
      <c r="BW7" s="32"/>
      <c r="BX7" s="32"/>
      <c r="BY7" s="32"/>
      <c r="BZ7" s="32"/>
      <c r="CA7" s="32"/>
      <c r="CB7" s="32"/>
      <c r="CC7" s="32"/>
      <c r="CD7" s="32"/>
      <c r="CE7" s="32"/>
      <c r="CF7" s="32"/>
      <c r="CG7" s="32"/>
      <c r="CH7" s="32"/>
      <c r="CI7" s="32"/>
      <c r="CJ7" s="32"/>
      <c r="CK7" s="32"/>
      <c r="CL7" s="32"/>
      <c r="CM7" s="32"/>
      <c r="CN7" s="32"/>
      <c r="CO7" s="32"/>
      <c r="CP7" s="32"/>
      <c r="CQ7" s="32"/>
      <c r="CR7" s="32"/>
      <c r="CS7" s="32"/>
      <c r="CT7" s="32"/>
      <c r="CU7" s="32"/>
      <c r="CV7" s="32"/>
      <c r="CW7" s="32"/>
      <c r="CX7" s="32"/>
      <c r="CY7" s="32"/>
      <c r="CZ7" s="32"/>
      <c r="DA7" s="32"/>
      <c r="DB7" s="32"/>
      <c r="DC7" s="32"/>
      <c r="DD7" s="32"/>
      <c r="DE7" s="32"/>
      <c r="DF7" s="32"/>
      <c r="DG7" s="32"/>
      <c r="DH7" s="32"/>
      <c r="DI7" s="32"/>
      <c r="DJ7" s="32"/>
      <c r="DK7" s="32"/>
      <c r="DL7" s="32"/>
      <c r="DM7" s="32"/>
      <c r="DN7" s="32"/>
      <c r="DO7" s="32"/>
      <c r="DP7" s="32"/>
      <c r="DQ7" s="32"/>
      <c r="DR7" s="32"/>
      <c r="DS7" s="32"/>
      <c r="DT7" s="32"/>
      <c r="DU7" s="32"/>
      <c r="DV7" s="32"/>
      <c r="DW7" s="32"/>
      <c r="DX7" s="32"/>
      <c r="DY7" s="32"/>
      <c r="DZ7" s="32"/>
      <c r="EA7" s="32"/>
      <c r="EB7" s="32"/>
      <c r="EC7" s="32"/>
      <c r="ED7" s="32"/>
      <c r="EE7" s="32"/>
      <c r="EF7" s="32"/>
      <c r="EG7" s="32"/>
      <c r="EH7" s="32"/>
      <c r="EI7" s="32"/>
      <c r="EJ7" s="32"/>
      <c r="EK7" s="32"/>
      <c r="EL7" s="32"/>
      <c r="EM7" s="32"/>
      <c r="EN7" s="32"/>
      <c r="EO7" s="32"/>
      <c r="EP7" s="32"/>
      <c r="EQ7" s="32"/>
      <c r="ER7" s="32"/>
      <c r="ES7" s="32"/>
      <c r="ET7" s="32"/>
      <c r="EU7" s="32"/>
      <c r="EV7" s="32"/>
      <c r="EW7" s="32"/>
      <c r="EX7" s="32"/>
      <c r="EY7" s="32"/>
      <c r="EZ7" s="32"/>
      <c r="FA7" s="32"/>
      <c r="FB7" s="32"/>
      <c r="FC7" s="32"/>
      <c r="FD7" s="32"/>
      <c r="FE7" s="32"/>
      <c r="FF7" s="32"/>
      <c r="FG7" s="32"/>
      <c r="FH7" s="32"/>
      <c r="FI7" s="32"/>
      <c r="FJ7" s="32"/>
      <c r="FK7" s="32"/>
      <c r="FL7" s="32"/>
      <c r="FM7" s="32"/>
      <c r="FN7" s="32"/>
      <c r="FO7" s="32"/>
      <c r="FP7" s="32"/>
      <c r="FQ7" s="32"/>
      <c r="FR7" s="32"/>
      <c r="FS7" s="32"/>
      <c r="FT7" s="32"/>
      <c r="FU7" s="32"/>
      <c r="FV7" s="32"/>
      <c r="FW7" s="32"/>
      <c r="FX7" s="32"/>
      <c r="FY7" s="32"/>
      <c r="FZ7" s="32"/>
      <c r="GA7" s="32"/>
      <c r="GB7" s="32"/>
      <c r="GC7" s="32"/>
      <c r="GD7" s="32"/>
      <c r="GE7" s="32"/>
      <c r="GF7" s="32"/>
      <c r="GG7" s="32"/>
      <c r="GH7" s="32"/>
      <c r="GI7" s="32"/>
      <c r="GJ7" s="32"/>
      <c r="GK7" s="32"/>
      <c r="GL7" s="32"/>
      <c r="GM7" s="32"/>
      <c r="GN7" s="32"/>
      <c r="GO7" s="32"/>
      <c r="GP7" s="32"/>
      <c r="GQ7" s="32"/>
      <c r="GR7" s="32"/>
      <c r="GS7" s="32"/>
      <c r="GT7" s="32"/>
      <c r="GU7" s="32"/>
      <c r="GV7" s="32"/>
      <c r="GW7" s="32"/>
      <c r="GX7" s="32"/>
      <c r="GY7" s="32"/>
      <c r="GZ7" s="32"/>
      <c r="HA7" s="32"/>
      <c r="HB7" s="32"/>
      <c r="HC7" s="32"/>
      <c r="HD7" s="32"/>
      <c r="HE7" s="32"/>
      <c r="HF7" s="32"/>
      <c r="HG7" s="32"/>
      <c r="HH7" s="32"/>
      <c r="HI7" s="32"/>
      <c r="HJ7" s="32"/>
      <c r="HK7" s="32"/>
      <c r="HL7" s="32"/>
      <c r="HM7" s="32"/>
      <c r="HN7" s="32"/>
      <c r="HO7" s="32"/>
      <c r="HP7" s="32"/>
      <c r="HQ7" s="32"/>
      <c r="HR7" s="32"/>
      <c r="HS7" s="32"/>
      <c r="HT7" s="32"/>
      <c r="HU7" s="32"/>
      <c r="HV7" s="32"/>
      <c r="HW7" s="32"/>
      <c r="HX7" s="32"/>
      <c r="HY7" s="32"/>
      <c r="HZ7" s="32"/>
      <c r="IA7" s="32"/>
      <c r="IB7" s="32"/>
      <c r="IC7" s="32"/>
      <c r="ID7" s="32"/>
      <c r="IE7" s="32"/>
      <c r="IF7" s="32"/>
      <c r="IG7" s="32"/>
      <c r="IH7" s="32"/>
      <c r="II7" s="32"/>
      <c r="IJ7" s="32"/>
      <c r="IK7" s="32"/>
      <c r="IL7" s="32"/>
      <c r="IM7" s="32"/>
      <c r="IN7" s="32"/>
      <c r="IO7" s="32"/>
      <c r="IP7" s="32"/>
      <c r="IQ7" s="32"/>
      <c r="IR7" s="32"/>
    </row>
    <row r="8" spans="1:252" s="1" customFormat="1" ht="17.100000000000001" customHeight="1">
      <c r="A8" s="1578"/>
      <c r="B8" s="1578"/>
      <c r="C8" s="1582"/>
      <c r="D8" s="468">
        <v>3</v>
      </c>
      <c r="E8" s="980" t="s">
        <v>1466</v>
      </c>
      <c r="F8" s="72"/>
      <c r="G8" s="72"/>
      <c r="H8" s="72"/>
      <c r="I8" s="72"/>
      <c r="J8" s="71">
        <v>2</v>
      </c>
      <c r="K8" s="71">
        <v>2</v>
      </c>
      <c r="L8" s="71"/>
      <c r="M8" s="71"/>
      <c r="N8" s="71"/>
      <c r="O8" s="71"/>
      <c r="P8" s="433" t="s">
        <v>197</v>
      </c>
      <c r="Q8" s="476"/>
      <c r="R8" s="92">
        <f t="shared" si="0"/>
        <v>64</v>
      </c>
      <c r="S8" s="92">
        <f t="shared" si="1"/>
        <v>4</v>
      </c>
      <c r="T8" s="1654"/>
      <c r="U8" s="1655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  <c r="BU8" s="32"/>
      <c r="BV8" s="32"/>
      <c r="BW8" s="32"/>
      <c r="BX8" s="32"/>
      <c r="BY8" s="32"/>
      <c r="BZ8" s="32"/>
      <c r="CA8" s="32"/>
      <c r="CB8" s="32"/>
      <c r="CC8" s="32"/>
      <c r="CD8" s="32"/>
      <c r="CE8" s="32"/>
      <c r="CF8" s="32"/>
      <c r="CG8" s="32"/>
      <c r="CH8" s="32"/>
      <c r="CI8" s="32"/>
      <c r="CJ8" s="32"/>
      <c r="CK8" s="32"/>
      <c r="CL8" s="32"/>
      <c r="CM8" s="32"/>
      <c r="CN8" s="32"/>
      <c r="CO8" s="32"/>
      <c r="CP8" s="32"/>
      <c r="CQ8" s="32"/>
      <c r="CR8" s="32"/>
      <c r="CS8" s="32"/>
      <c r="CT8" s="32"/>
      <c r="CU8" s="32"/>
      <c r="CV8" s="32"/>
      <c r="CW8" s="32"/>
      <c r="CX8" s="32"/>
      <c r="CY8" s="32"/>
      <c r="CZ8" s="32"/>
      <c r="DA8" s="32"/>
      <c r="DB8" s="32"/>
      <c r="DC8" s="32"/>
      <c r="DD8" s="32"/>
      <c r="DE8" s="32"/>
      <c r="DF8" s="32"/>
      <c r="DG8" s="32"/>
      <c r="DH8" s="32"/>
      <c r="DI8" s="32"/>
      <c r="DJ8" s="32"/>
      <c r="DK8" s="32"/>
      <c r="DL8" s="32"/>
      <c r="DM8" s="32"/>
      <c r="DN8" s="32"/>
      <c r="DO8" s="32"/>
      <c r="DP8" s="32"/>
      <c r="DQ8" s="32"/>
      <c r="DR8" s="32"/>
      <c r="DS8" s="32"/>
      <c r="DT8" s="32"/>
      <c r="DU8" s="32"/>
      <c r="DV8" s="32"/>
      <c r="DW8" s="32"/>
      <c r="DX8" s="32"/>
      <c r="DY8" s="32"/>
      <c r="DZ8" s="32"/>
      <c r="EA8" s="32"/>
      <c r="EB8" s="32"/>
      <c r="EC8" s="32"/>
      <c r="ED8" s="32"/>
      <c r="EE8" s="32"/>
      <c r="EF8" s="32"/>
      <c r="EG8" s="32"/>
      <c r="EH8" s="32"/>
      <c r="EI8" s="32"/>
      <c r="EJ8" s="32"/>
      <c r="EK8" s="32"/>
      <c r="EL8" s="32"/>
      <c r="EM8" s="32"/>
      <c r="EN8" s="32"/>
      <c r="EO8" s="32"/>
      <c r="EP8" s="32"/>
      <c r="EQ8" s="32"/>
      <c r="ER8" s="32"/>
      <c r="ES8" s="32"/>
      <c r="ET8" s="32"/>
      <c r="EU8" s="32"/>
      <c r="EV8" s="32"/>
      <c r="EW8" s="32"/>
      <c r="EX8" s="32"/>
      <c r="EY8" s="32"/>
      <c r="EZ8" s="32"/>
      <c r="FA8" s="32"/>
      <c r="FB8" s="32"/>
      <c r="FC8" s="32"/>
      <c r="FD8" s="32"/>
      <c r="FE8" s="32"/>
      <c r="FF8" s="32"/>
      <c r="FG8" s="32"/>
      <c r="FH8" s="32"/>
      <c r="FI8" s="32"/>
      <c r="FJ8" s="32"/>
      <c r="FK8" s="32"/>
      <c r="FL8" s="32"/>
      <c r="FM8" s="32"/>
      <c r="FN8" s="32"/>
      <c r="FO8" s="32"/>
      <c r="FP8" s="32"/>
      <c r="FQ8" s="32"/>
      <c r="FR8" s="32"/>
      <c r="FS8" s="32"/>
      <c r="FT8" s="32"/>
      <c r="FU8" s="32"/>
      <c r="FV8" s="32"/>
      <c r="FW8" s="32"/>
      <c r="FX8" s="32"/>
      <c r="FY8" s="32"/>
      <c r="FZ8" s="32"/>
      <c r="GA8" s="32"/>
      <c r="GB8" s="32"/>
      <c r="GC8" s="32"/>
      <c r="GD8" s="32"/>
      <c r="GE8" s="32"/>
      <c r="GF8" s="32"/>
      <c r="GG8" s="32"/>
      <c r="GH8" s="32"/>
      <c r="GI8" s="32"/>
      <c r="GJ8" s="32"/>
      <c r="GK8" s="32"/>
      <c r="GL8" s="32"/>
      <c r="GM8" s="32"/>
      <c r="GN8" s="32"/>
      <c r="GO8" s="32"/>
      <c r="GP8" s="32"/>
      <c r="GQ8" s="32"/>
      <c r="GR8" s="32"/>
      <c r="GS8" s="32"/>
      <c r="GT8" s="32"/>
      <c r="GU8" s="32"/>
      <c r="GV8" s="32"/>
      <c r="GW8" s="32"/>
      <c r="GX8" s="32"/>
      <c r="GY8" s="32"/>
      <c r="GZ8" s="32"/>
      <c r="HA8" s="32"/>
      <c r="HB8" s="32"/>
      <c r="HC8" s="32"/>
      <c r="HD8" s="32"/>
      <c r="HE8" s="32"/>
      <c r="HF8" s="32"/>
      <c r="HG8" s="32"/>
      <c r="HH8" s="32"/>
      <c r="HI8" s="32"/>
      <c r="HJ8" s="32"/>
      <c r="HK8" s="32"/>
      <c r="HL8" s="32"/>
      <c r="HM8" s="32"/>
      <c r="HN8" s="32"/>
      <c r="HO8" s="32"/>
      <c r="HP8" s="32"/>
      <c r="HQ8" s="32"/>
      <c r="HR8" s="32"/>
      <c r="HS8" s="32"/>
      <c r="HT8" s="32"/>
      <c r="HU8" s="32"/>
      <c r="HV8" s="32"/>
      <c r="HW8" s="32"/>
      <c r="HX8" s="32"/>
      <c r="HY8" s="32"/>
      <c r="HZ8" s="32"/>
      <c r="IA8" s="32"/>
      <c r="IB8" s="32"/>
      <c r="IC8" s="32"/>
      <c r="ID8" s="32"/>
      <c r="IE8" s="32"/>
      <c r="IF8" s="32"/>
      <c r="IG8" s="32"/>
      <c r="IH8" s="32"/>
      <c r="II8" s="32"/>
      <c r="IJ8" s="32"/>
      <c r="IK8" s="32"/>
      <c r="IL8" s="32"/>
      <c r="IM8" s="32"/>
      <c r="IN8" s="32"/>
      <c r="IO8" s="32"/>
      <c r="IP8" s="32"/>
      <c r="IQ8" s="32"/>
      <c r="IR8" s="32"/>
    </row>
    <row r="9" spans="1:252" s="1" customFormat="1" ht="17.100000000000001" customHeight="1">
      <c r="A9" s="1578"/>
      <c r="B9" s="1578"/>
      <c r="C9" s="1582"/>
      <c r="D9" s="468">
        <v>4</v>
      </c>
      <c r="E9" s="73" t="s">
        <v>113</v>
      </c>
      <c r="F9" s="71"/>
      <c r="G9" s="71"/>
      <c r="H9" s="71"/>
      <c r="I9" s="71"/>
      <c r="J9" s="71"/>
      <c r="K9" s="71"/>
      <c r="L9" s="71">
        <v>2</v>
      </c>
      <c r="M9" s="71">
        <v>2</v>
      </c>
      <c r="N9" s="71"/>
      <c r="O9" s="71"/>
      <c r="P9" s="433" t="s">
        <v>197</v>
      </c>
      <c r="Q9" s="92"/>
      <c r="R9" s="92">
        <f t="shared" si="0"/>
        <v>64</v>
      </c>
      <c r="S9" s="92">
        <f t="shared" si="1"/>
        <v>4</v>
      </c>
      <c r="T9" s="1654"/>
      <c r="U9" s="1655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2"/>
      <c r="CD9" s="32"/>
      <c r="CE9" s="32"/>
      <c r="CF9" s="32"/>
      <c r="CG9" s="32"/>
      <c r="CH9" s="32"/>
      <c r="CI9" s="32"/>
      <c r="CJ9" s="32"/>
      <c r="CK9" s="32"/>
      <c r="CL9" s="32"/>
      <c r="CM9" s="32"/>
      <c r="CN9" s="32"/>
      <c r="CO9" s="32"/>
      <c r="CP9" s="32"/>
      <c r="CQ9" s="32"/>
      <c r="CR9" s="32"/>
      <c r="CS9" s="32"/>
      <c r="CT9" s="32"/>
      <c r="CU9" s="32"/>
      <c r="CV9" s="32"/>
      <c r="CW9" s="32"/>
      <c r="CX9" s="32"/>
      <c r="CY9" s="32"/>
      <c r="CZ9" s="32"/>
      <c r="DA9" s="32"/>
      <c r="DB9" s="32"/>
      <c r="DC9" s="32"/>
      <c r="DD9" s="32"/>
      <c r="DE9" s="32"/>
      <c r="DF9" s="32"/>
      <c r="DG9" s="32"/>
      <c r="DH9" s="32"/>
      <c r="DI9" s="32"/>
      <c r="DJ9" s="32"/>
      <c r="DK9" s="32"/>
      <c r="DL9" s="32"/>
      <c r="DM9" s="32"/>
      <c r="DN9" s="32"/>
      <c r="DO9" s="32"/>
      <c r="DP9" s="32"/>
      <c r="DQ9" s="32"/>
      <c r="DR9" s="32"/>
      <c r="DS9" s="32"/>
      <c r="DT9" s="32"/>
      <c r="DU9" s="32"/>
      <c r="DV9" s="32"/>
      <c r="DW9" s="32"/>
      <c r="DX9" s="32"/>
      <c r="DY9" s="32"/>
      <c r="DZ9" s="32"/>
      <c r="EA9" s="32"/>
      <c r="EB9" s="32"/>
      <c r="EC9" s="32"/>
      <c r="ED9" s="32"/>
      <c r="EE9" s="32"/>
      <c r="EF9" s="32"/>
      <c r="EG9" s="32"/>
      <c r="EH9" s="32"/>
      <c r="EI9" s="32"/>
      <c r="EJ9" s="32"/>
      <c r="EK9" s="32"/>
      <c r="EL9" s="32"/>
      <c r="EM9" s="32"/>
      <c r="EN9" s="32"/>
      <c r="EO9" s="32"/>
      <c r="EP9" s="32"/>
      <c r="EQ9" s="32"/>
      <c r="ER9" s="32"/>
      <c r="ES9" s="32"/>
      <c r="ET9" s="32"/>
      <c r="EU9" s="32"/>
      <c r="EV9" s="32"/>
      <c r="EW9" s="32"/>
      <c r="EX9" s="32"/>
      <c r="EY9" s="32"/>
      <c r="EZ9" s="32"/>
      <c r="FA9" s="32"/>
      <c r="FB9" s="32"/>
      <c r="FC9" s="32"/>
      <c r="FD9" s="32"/>
      <c r="FE9" s="32"/>
      <c r="FF9" s="32"/>
      <c r="FG9" s="32"/>
      <c r="FH9" s="32"/>
      <c r="FI9" s="32"/>
      <c r="FJ9" s="32"/>
      <c r="FK9" s="32"/>
      <c r="FL9" s="32"/>
      <c r="FM9" s="32"/>
      <c r="FN9" s="32"/>
      <c r="FO9" s="32"/>
      <c r="FP9" s="32"/>
      <c r="FQ9" s="32"/>
      <c r="FR9" s="32"/>
      <c r="FS9" s="32"/>
      <c r="FT9" s="32"/>
      <c r="FU9" s="32"/>
      <c r="FV9" s="32"/>
      <c r="FW9" s="32"/>
      <c r="FX9" s="32"/>
      <c r="FY9" s="32"/>
      <c r="FZ9" s="32"/>
      <c r="GA9" s="32"/>
      <c r="GB9" s="32"/>
      <c r="GC9" s="32"/>
      <c r="GD9" s="32"/>
      <c r="GE9" s="32"/>
      <c r="GF9" s="32"/>
      <c r="GG9" s="32"/>
      <c r="GH9" s="32"/>
      <c r="GI9" s="32"/>
      <c r="GJ9" s="32"/>
      <c r="GK9" s="32"/>
      <c r="GL9" s="32"/>
      <c r="GM9" s="32"/>
      <c r="GN9" s="32"/>
      <c r="GO9" s="32"/>
      <c r="GP9" s="32"/>
      <c r="GQ9" s="32"/>
      <c r="GR9" s="32"/>
      <c r="GS9" s="32"/>
      <c r="GT9" s="32"/>
      <c r="GU9" s="32"/>
      <c r="GV9" s="32"/>
      <c r="GW9" s="32"/>
      <c r="GX9" s="32"/>
      <c r="GY9" s="32"/>
      <c r="GZ9" s="32"/>
      <c r="HA9" s="32"/>
      <c r="HB9" s="32"/>
      <c r="HC9" s="32"/>
      <c r="HD9" s="32"/>
      <c r="HE9" s="32"/>
      <c r="HF9" s="32"/>
      <c r="HG9" s="32"/>
      <c r="HH9" s="32"/>
      <c r="HI9" s="32"/>
      <c r="HJ9" s="32"/>
      <c r="HK9" s="32"/>
      <c r="HL9" s="32"/>
      <c r="HM9" s="32"/>
      <c r="HN9" s="32"/>
      <c r="HO9" s="32"/>
      <c r="HP9" s="32"/>
      <c r="HQ9" s="32"/>
      <c r="HR9" s="32"/>
      <c r="HS9" s="32"/>
      <c r="HT9" s="32"/>
      <c r="HU9" s="32"/>
      <c r="HV9" s="32"/>
      <c r="HW9" s="32"/>
      <c r="HX9" s="32"/>
      <c r="HY9" s="32"/>
      <c r="HZ9" s="32"/>
      <c r="IA9" s="32"/>
      <c r="IB9" s="32"/>
      <c r="IC9" s="32"/>
      <c r="ID9" s="32"/>
      <c r="IE9" s="32"/>
      <c r="IF9" s="32"/>
      <c r="IG9" s="32"/>
      <c r="IH9" s="32"/>
      <c r="II9" s="32"/>
      <c r="IJ9" s="32"/>
      <c r="IK9" s="32"/>
      <c r="IL9" s="32"/>
      <c r="IM9" s="32"/>
      <c r="IN9" s="32"/>
      <c r="IO9" s="32"/>
      <c r="IP9" s="32"/>
      <c r="IQ9" s="32"/>
      <c r="IR9" s="32"/>
    </row>
    <row r="10" spans="1:252" s="1" customFormat="1" ht="17.100000000000001" customHeight="1">
      <c r="A10" s="1578"/>
      <c r="B10" s="1578"/>
      <c r="C10" s="1582"/>
      <c r="D10" s="468">
        <v>5</v>
      </c>
      <c r="E10" s="74" t="s">
        <v>281</v>
      </c>
      <c r="F10" s="71">
        <v>2</v>
      </c>
      <c r="G10" s="71">
        <v>2</v>
      </c>
      <c r="H10" s="30">
        <v>2</v>
      </c>
      <c r="I10" s="30">
        <v>2</v>
      </c>
      <c r="J10" s="71"/>
      <c r="K10" s="71"/>
      <c r="L10" s="71"/>
      <c r="M10" s="71"/>
      <c r="N10" s="71"/>
      <c r="O10" s="71"/>
      <c r="P10" s="433" t="s">
        <v>197</v>
      </c>
      <c r="Q10" s="92"/>
      <c r="R10" s="92">
        <f t="shared" si="0"/>
        <v>128</v>
      </c>
      <c r="S10" s="92">
        <f t="shared" si="1"/>
        <v>8</v>
      </c>
      <c r="T10" s="1654"/>
      <c r="U10" s="1655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2"/>
      <c r="BP10" s="32"/>
      <c r="BQ10" s="32"/>
      <c r="BR10" s="32"/>
      <c r="BS10" s="32"/>
      <c r="BT10" s="32"/>
      <c r="BU10" s="32"/>
      <c r="BV10" s="32"/>
      <c r="BW10" s="32"/>
      <c r="BX10" s="32"/>
      <c r="BY10" s="32"/>
      <c r="BZ10" s="32"/>
      <c r="CA10" s="32"/>
      <c r="CB10" s="32"/>
      <c r="CC10" s="32"/>
      <c r="CD10" s="32"/>
      <c r="CE10" s="32"/>
      <c r="CF10" s="32"/>
      <c r="CG10" s="32"/>
      <c r="CH10" s="32"/>
      <c r="CI10" s="32"/>
      <c r="CJ10" s="32"/>
      <c r="CK10" s="32"/>
      <c r="CL10" s="32"/>
      <c r="CM10" s="32"/>
      <c r="CN10" s="32"/>
      <c r="CO10" s="32"/>
      <c r="CP10" s="32"/>
      <c r="CQ10" s="32"/>
      <c r="CR10" s="32"/>
      <c r="CS10" s="32"/>
      <c r="CT10" s="32"/>
      <c r="CU10" s="32"/>
      <c r="CV10" s="32"/>
      <c r="CW10" s="32"/>
      <c r="CX10" s="32"/>
      <c r="CY10" s="32"/>
      <c r="CZ10" s="32"/>
      <c r="DA10" s="32"/>
      <c r="DB10" s="32"/>
      <c r="DC10" s="32"/>
      <c r="DD10" s="32"/>
      <c r="DE10" s="32"/>
      <c r="DF10" s="32"/>
      <c r="DG10" s="32"/>
      <c r="DH10" s="32"/>
      <c r="DI10" s="32"/>
      <c r="DJ10" s="32"/>
      <c r="DK10" s="32"/>
      <c r="DL10" s="32"/>
      <c r="DM10" s="32"/>
      <c r="DN10" s="32"/>
      <c r="DO10" s="32"/>
      <c r="DP10" s="32"/>
      <c r="DQ10" s="32"/>
      <c r="DR10" s="32"/>
      <c r="DS10" s="32"/>
      <c r="DT10" s="32"/>
      <c r="DU10" s="32"/>
      <c r="DV10" s="32"/>
      <c r="DW10" s="32"/>
      <c r="DX10" s="32"/>
      <c r="DY10" s="32"/>
      <c r="DZ10" s="32"/>
      <c r="EA10" s="32"/>
      <c r="EB10" s="32"/>
      <c r="EC10" s="32"/>
      <c r="ED10" s="32"/>
      <c r="EE10" s="32"/>
      <c r="EF10" s="32"/>
      <c r="EG10" s="32"/>
      <c r="EH10" s="32"/>
      <c r="EI10" s="32"/>
      <c r="EJ10" s="32"/>
      <c r="EK10" s="32"/>
      <c r="EL10" s="32"/>
      <c r="EM10" s="32"/>
      <c r="EN10" s="32"/>
      <c r="EO10" s="32"/>
      <c r="EP10" s="32"/>
      <c r="EQ10" s="32"/>
      <c r="ER10" s="32"/>
      <c r="ES10" s="32"/>
      <c r="ET10" s="32"/>
      <c r="EU10" s="32"/>
      <c r="EV10" s="32"/>
      <c r="EW10" s="32"/>
      <c r="EX10" s="32"/>
      <c r="EY10" s="32"/>
      <c r="EZ10" s="32"/>
      <c r="FA10" s="32"/>
      <c r="FB10" s="32"/>
      <c r="FC10" s="32"/>
      <c r="FD10" s="32"/>
      <c r="FE10" s="32"/>
      <c r="FF10" s="32"/>
      <c r="FG10" s="32"/>
      <c r="FH10" s="32"/>
      <c r="FI10" s="32"/>
      <c r="FJ10" s="32"/>
      <c r="FK10" s="32"/>
      <c r="FL10" s="32"/>
      <c r="FM10" s="32"/>
      <c r="FN10" s="32"/>
      <c r="FO10" s="32"/>
      <c r="FP10" s="32"/>
      <c r="FQ10" s="32"/>
      <c r="FR10" s="32"/>
      <c r="FS10" s="32"/>
      <c r="FT10" s="32"/>
      <c r="FU10" s="32"/>
      <c r="FV10" s="32"/>
      <c r="FW10" s="32"/>
      <c r="FX10" s="32"/>
      <c r="FY10" s="32"/>
      <c r="FZ10" s="32"/>
      <c r="GA10" s="32"/>
      <c r="GB10" s="32"/>
      <c r="GC10" s="32"/>
      <c r="GD10" s="32"/>
      <c r="GE10" s="32"/>
      <c r="GF10" s="32"/>
      <c r="GG10" s="32"/>
      <c r="GH10" s="32"/>
      <c r="GI10" s="32"/>
      <c r="GJ10" s="32"/>
      <c r="GK10" s="32"/>
      <c r="GL10" s="32"/>
      <c r="GM10" s="32"/>
      <c r="GN10" s="32"/>
      <c r="GO10" s="32"/>
      <c r="GP10" s="32"/>
      <c r="GQ10" s="32"/>
      <c r="GR10" s="32"/>
      <c r="GS10" s="32"/>
      <c r="GT10" s="32"/>
      <c r="GU10" s="32"/>
      <c r="GV10" s="32"/>
      <c r="GW10" s="32"/>
      <c r="GX10" s="32"/>
      <c r="GY10" s="32"/>
      <c r="GZ10" s="32"/>
      <c r="HA10" s="32"/>
      <c r="HB10" s="32"/>
      <c r="HC10" s="32"/>
      <c r="HD10" s="32"/>
      <c r="HE10" s="32"/>
      <c r="HF10" s="32"/>
      <c r="HG10" s="32"/>
      <c r="HH10" s="32"/>
      <c r="HI10" s="32"/>
      <c r="HJ10" s="32"/>
      <c r="HK10" s="32"/>
      <c r="HL10" s="32"/>
      <c r="HM10" s="32"/>
      <c r="HN10" s="32"/>
      <c r="HO10" s="32"/>
      <c r="HP10" s="32"/>
      <c r="HQ10" s="32"/>
      <c r="HR10" s="32"/>
      <c r="HS10" s="32"/>
      <c r="HT10" s="32"/>
      <c r="HU10" s="32"/>
      <c r="HV10" s="32"/>
      <c r="HW10" s="32"/>
      <c r="HX10" s="32"/>
      <c r="HY10" s="32"/>
      <c r="HZ10" s="32"/>
      <c r="IA10" s="32"/>
      <c r="IB10" s="32"/>
      <c r="IC10" s="32"/>
      <c r="ID10" s="32"/>
      <c r="IE10" s="32"/>
      <c r="IF10" s="32"/>
      <c r="IG10" s="32"/>
      <c r="IH10" s="32"/>
      <c r="II10" s="32"/>
      <c r="IJ10" s="32"/>
      <c r="IK10" s="32"/>
      <c r="IL10" s="32"/>
      <c r="IM10" s="32"/>
      <c r="IN10" s="32"/>
      <c r="IO10" s="32"/>
      <c r="IP10" s="32"/>
      <c r="IQ10" s="32"/>
      <c r="IR10" s="32"/>
    </row>
    <row r="11" spans="1:252" s="1" customFormat="1" ht="17.100000000000001" customHeight="1">
      <c r="A11" s="1578"/>
      <c r="B11" s="1578"/>
      <c r="C11" s="1582"/>
      <c r="D11" s="468">
        <v>6</v>
      </c>
      <c r="E11" s="74" t="s">
        <v>282</v>
      </c>
      <c r="F11" s="71">
        <v>2</v>
      </c>
      <c r="G11" s="71">
        <v>2</v>
      </c>
      <c r="H11" s="467"/>
      <c r="I11" s="467"/>
      <c r="J11" s="71"/>
      <c r="K11" s="71"/>
      <c r="L11" s="71"/>
      <c r="M11" s="71"/>
      <c r="N11" s="71"/>
      <c r="O11" s="71"/>
      <c r="P11" s="433" t="s">
        <v>197</v>
      </c>
      <c r="Q11" s="92"/>
      <c r="R11" s="92">
        <f t="shared" si="0"/>
        <v>64</v>
      </c>
      <c r="S11" s="92">
        <f t="shared" si="1"/>
        <v>4</v>
      </c>
      <c r="T11" s="1654"/>
      <c r="U11" s="1655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2"/>
      <c r="BP11" s="32"/>
      <c r="BQ11" s="32"/>
      <c r="BR11" s="32"/>
      <c r="BS11" s="32"/>
      <c r="BT11" s="32"/>
      <c r="BU11" s="32"/>
      <c r="BV11" s="32"/>
      <c r="BW11" s="32"/>
      <c r="BX11" s="32"/>
      <c r="BY11" s="32"/>
      <c r="BZ11" s="32"/>
      <c r="CA11" s="32"/>
      <c r="CB11" s="32"/>
      <c r="CC11" s="32"/>
      <c r="CD11" s="32"/>
      <c r="CE11" s="32"/>
      <c r="CF11" s="32"/>
      <c r="CG11" s="32"/>
      <c r="CH11" s="32"/>
      <c r="CI11" s="32"/>
      <c r="CJ11" s="32"/>
      <c r="CK11" s="32"/>
      <c r="CL11" s="32"/>
      <c r="CM11" s="32"/>
      <c r="CN11" s="32"/>
      <c r="CO11" s="32"/>
      <c r="CP11" s="32"/>
      <c r="CQ11" s="32"/>
      <c r="CR11" s="32"/>
      <c r="CS11" s="32"/>
      <c r="CT11" s="32"/>
      <c r="CU11" s="32"/>
      <c r="CV11" s="32"/>
      <c r="CW11" s="32"/>
      <c r="CX11" s="32"/>
      <c r="CY11" s="32"/>
      <c r="CZ11" s="32"/>
      <c r="DA11" s="32"/>
      <c r="DB11" s="32"/>
      <c r="DC11" s="32"/>
      <c r="DD11" s="32"/>
      <c r="DE11" s="32"/>
      <c r="DF11" s="32"/>
      <c r="DG11" s="32"/>
      <c r="DH11" s="32"/>
      <c r="DI11" s="32"/>
      <c r="DJ11" s="32"/>
      <c r="DK11" s="32"/>
      <c r="DL11" s="32"/>
      <c r="DM11" s="32"/>
      <c r="DN11" s="32"/>
      <c r="DO11" s="32"/>
      <c r="DP11" s="32"/>
      <c r="DQ11" s="32"/>
      <c r="DR11" s="32"/>
      <c r="DS11" s="32"/>
      <c r="DT11" s="32"/>
      <c r="DU11" s="32"/>
      <c r="DV11" s="32"/>
      <c r="DW11" s="32"/>
      <c r="DX11" s="32"/>
      <c r="DY11" s="32"/>
      <c r="DZ11" s="32"/>
      <c r="EA11" s="32"/>
      <c r="EB11" s="32"/>
      <c r="EC11" s="32"/>
      <c r="ED11" s="32"/>
      <c r="EE11" s="32"/>
      <c r="EF11" s="32"/>
      <c r="EG11" s="32"/>
      <c r="EH11" s="32"/>
      <c r="EI11" s="32"/>
      <c r="EJ11" s="32"/>
      <c r="EK11" s="32"/>
      <c r="EL11" s="32"/>
      <c r="EM11" s="32"/>
      <c r="EN11" s="32"/>
      <c r="EO11" s="32"/>
      <c r="EP11" s="32"/>
      <c r="EQ11" s="32"/>
      <c r="ER11" s="32"/>
      <c r="ES11" s="32"/>
      <c r="ET11" s="32"/>
      <c r="EU11" s="32"/>
      <c r="EV11" s="32"/>
      <c r="EW11" s="32"/>
      <c r="EX11" s="32"/>
      <c r="EY11" s="32"/>
      <c r="EZ11" s="32"/>
      <c r="FA11" s="32"/>
      <c r="FB11" s="32"/>
      <c r="FC11" s="32"/>
      <c r="FD11" s="32"/>
      <c r="FE11" s="32"/>
      <c r="FF11" s="32"/>
      <c r="FG11" s="32"/>
      <c r="FH11" s="32"/>
      <c r="FI11" s="32"/>
      <c r="FJ11" s="32"/>
      <c r="FK11" s="32"/>
      <c r="FL11" s="32"/>
      <c r="FM11" s="32"/>
      <c r="FN11" s="32"/>
      <c r="FO11" s="32"/>
      <c r="FP11" s="32"/>
      <c r="FQ11" s="32"/>
      <c r="FR11" s="32"/>
      <c r="FS11" s="32"/>
      <c r="FT11" s="32"/>
      <c r="FU11" s="32"/>
      <c r="FV11" s="32"/>
      <c r="FW11" s="32"/>
      <c r="FX11" s="32"/>
      <c r="FY11" s="32"/>
      <c r="FZ11" s="32"/>
      <c r="GA11" s="32"/>
      <c r="GB11" s="32"/>
      <c r="GC11" s="32"/>
      <c r="GD11" s="32"/>
      <c r="GE11" s="32"/>
      <c r="GF11" s="32"/>
      <c r="GG11" s="32"/>
      <c r="GH11" s="32"/>
      <c r="GI11" s="32"/>
      <c r="GJ11" s="32"/>
      <c r="GK11" s="32"/>
      <c r="GL11" s="32"/>
      <c r="GM11" s="32"/>
      <c r="GN11" s="32"/>
      <c r="GO11" s="32"/>
      <c r="GP11" s="32"/>
      <c r="GQ11" s="32"/>
      <c r="GR11" s="32"/>
      <c r="GS11" s="32"/>
      <c r="GT11" s="32"/>
      <c r="GU11" s="32"/>
      <c r="GV11" s="32"/>
      <c r="GW11" s="32"/>
      <c r="GX11" s="32"/>
      <c r="GY11" s="32"/>
      <c r="GZ11" s="32"/>
      <c r="HA11" s="32"/>
      <c r="HB11" s="32"/>
      <c r="HC11" s="32"/>
      <c r="HD11" s="32"/>
      <c r="HE11" s="32"/>
      <c r="HF11" s="32"/>
      <c r="HG11" s="32"/>
      <c r="HH11" s="32"/>
      <c r="HI11" s="32"/>
      <c r="HJ11" s="32"/>
      <c r="HK11" s="32"/>
      <c r="HL11" s="32"/>
      <c r="HM11" s="32"/>
      <c r="HN11" s="32"/>
      <c r="HO11" s="32"/>
      <c r="HP11" s="32"/>
      <c r="HQ11" s="32"/>
      <c r="HR11" s="32"/>
      <c r="HS11" s="32"/>
      <c r="HT11" s="32"/>
      <c r="HU11" s="32"/>
      <c r="HV11" s="32"/>
      <c r="HW11" s="32"/>
      <c r="HX11" s="32"/>
      <c r="HY11" s="32"/>
      <c r="HZ11" s="32"/>
      <c r="IA11" s="32"/>
      <c r="IB11" s="32"/>
      <c r="IC11" s="32"/>
      <c r="ID11" s="32"/>
      <c r="IE11" s="32"/>
      <c r="IF11" s="32"/>
      <c r="IG11" s="32"/>
      <c r="IH11" s="32"/>
      <c r="II11" s="32"/>
      <c r="IJ11" s="32"/>
      <c r="IK11" s="32"/>
      <c r="IL11" s="32"/>
      <c r="IM11" s="32"/>
      <c r="IN11" s="32"/>
      <c r="IO11" s="32"/>
      <c r="IP11" s="32"/>
      <c r="IQ11" s="32"/>
      <c r="IR11" s="32"/>
    </row>
    <row r="12" spans="1:252" s="1" customFormat="1" ht="17.100000000000001" customHeight="1">
      <c r="A12" s="1578"/>
      <c r="B12" s="1578"/>
      <c r="C12" s="1582"/>
      <c r="D12" s="468">
        <v>7</v>
      </c>
      <c r="E12" s="74" t="s">
        <v>283</v>
      </c>
      <c r="F12" s="71">
        <v>2</v>
      </c>
      <c r="G12" s="71">
        <v>2</v>
      </c>
      <c r="H12" s="467"/>
      <c r="I12" s="467"/>
      <c r="J12" s="71"/>
      <c r="K12" s="71"/>
      <c r="L12" s="71"/>
      <c r="M12" s="71"/>
      <c r="N12" s="71"/>
      <c r="O12" s="71"/>
      <c r="P12" s="433" t="s">
        <v>197</v>
      </c>
      <c r="Q12" s="92"/>
      <c r="R12" s="92">
        <f t="shared" si="0"/>
        <v>64</v>
      </c>
      <c r="S12" s="92">
        <f t="shared" si="1"/>
        <v>4</v>
      </c>
      <c r="T12" s="1654"/>
      <c r="U12" s="1655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32"/>
      <c r="BB12" s="32"/>
      <c r="BC12" s="32"/>
      <c r="BD12" s="32"/>
      <c r="BE12" s="32"/>
      <c r="BF12" s="32"/>
      <c r="BG12" s="32"/>
      <c r="BH12" s="32"/>
      <c r="BI12" s="32"/>
      <c r="BJ12" s="32"/>
      <c r="BK12" s="32"/>
      <c r="BL12" s="32"/>
      <c r="BM12" s="32"/>
      <c r="BN12" s="32"/>
      <c r="BO12" s="32"/>
      <c r="BP12" s="32"/>
      <c r="BQ12" s="32"/>
      <c r="BR12" s="32"/>
      <c r="BS12" s="32"/>
      <c r="BT12" s="32"/>
      <c r="BU12" s="32"/>
      <c r="BV12" s="32"/>
      <c r="BW12" s="32"/>
      <c r="BX12" s="32"/>
      <c r="BY12" s="32"/>
      <c r="BZ12" s="32"/>
      <c r="CA12" s="32"/>
      <c r="CB12" s="32"/>
      <c r="CC12" s="32"/>
      <c r="CD12" s="32"/>
      <c r="CE12" s="32"/>
      <c r="CF12" s="32"/>
      <c r="CG12" s="32"/>
      <c r="CH12" s="32"/>
      <c r="CI12" s="32"/>
      <c r="CJ12" s="32"/>
      <c r="CK12" s="32"/>
      <c r="CL12" s="32"/>
      <c r="CM12" s="32"/>
      <c r="CN12" s="32"/>
      <c r="CO12" s="32"/>
      <c r="CP12" s="32"/>
      <c r="CQ12" s="32"/>
      <c r="CR12" s="32"/>
      <c r="CS12" s="32"/>
      <c r="CT12" s="32"/>
      <c r="CU12" s="32"/>
      <c r="CV12" s="32"/>
      <c r="CW12" s="32"/>
      <c r="CX12" s="32"/>
      <c r="CY12" s="32"/>
      <c r="CZ12" s="32"/>
      <c r="DA12" s="32"/>
      <c r="DB12" s="32"/>
      <c r="DC12" s="32"/>
      <c r="DD12" s="32"/>
      <c r="DE12" s="32"/>
      <c r="DF12" s="32"/>
      <c r="DG12" s="32"/>
      <c r="DH12" s="32"/>
      <c r="DI12" s="32"/>
      <c r="DJ12" s="32"/>
      <c r="DK12" s="32"/>
      <c r="DL12" s="32"/>
      <c r="DM12" s="32"/>
      <c r="DN12" s="32"/>
      <c r="DO12" s="32"/>
      <c r="DP12" s="32"/>
      <c r="DQ12" s="32"/>
      <c r="DR12" s="32"/>
      <c r="DS12" s="32"/>
      <c r="DT12" s="32"/>
      <c r="DU12" s="32"/>
      <c r="DV12" s="32"/>
      <c r="DW12" s="32"/>
      <c r="DX12" s="32"/>
      <c r="DY12" s="32"/>
      <c r="DZ12" s="32"/>
      <c r="EA12" s="32"/>
      <c r="EB12" s="32"/>
      <c r="EC12" s="32"/>
      <c r="ED12" s="32"/>
      <c r="EE12" s="32"/>
      <c r="EF12" s="32"/>
      <c r="EG12" s="32"/>
      <c r="EH12" s="32"/>
      <c r="EI12" s="32"/>
      <c r="EJ12" s="32"/>
      <c r="EK12" s="32"/>
      <c r="EL12" s="32"/>
      <c r="EM12" s="32"/>
      <c r="EN12" s="32"/>
      <c r="EO12" s="32"/>
      <c r="EP12" s="32"/>
      <c r="EQ12" s="32"/>
      <c r="ER12" s="32"/>
      <c r="ES12" s="32"/>
      <c r="ET12" s="32"/>
      <c r="EU12" s="32"/>
      <c r="EV12" s="32"/>
      <c r="EW12" s="32"/>
      <c r="EX12" s="32"/>
      <c r="EY12" s="32"/>
      <c r="EZ12" s="32"/>
      <c r="FA12" s="32"/>
      <c r="FB12" s="32"/>
      <c r="FC12" s="32"/>
      <c r="FD12" s="32"/>
      <c r="FE12" s="32"/>
      <c r="FF12" s="32"/>
      <c r="FG12" s="32"/>
      <c r="FH12" s="32"/>
      <c r="FI12" s="32"/>
      <c r="FJ12" s="32"/>
      <c r="FK12" s="32"/>
      <c r="FL12" s="32"/>
      <c r="FM12" s="32"/>
      <c r="FN12" s="32"/>
      <c r="FO12" s="32"/>
      <c r="FP12" s="32"/>
      <c r="FQ12" s="32"/>
      <c r="FR12" s="32"/>
      <c r="FS12" s="32"/>
      <c r="FT12" s="32"/>
      <c r="FU12" s="32"/>
      <c r="FV12" s="32"/>
      <c r="FW12" s="32"/>
      <c r="FX12" s="32"/>
      <c r="FY12" s="32"/>
      <c r="FZ12" s="32"/>
      <c r="GA12" s="32"/>
      <c r="GB12" s="32"/>
      <c r="GC12" s="32"/>
      <c r="GD12" s="32"/>
      <c r="GE12" s="32"/>
      <c r="GF12" s="32"/>
      <c r="GG12" s="32"/>
      <c r="GH12" s="32"/>
      <c r="GI12" s="32"/>
      <c r="GJ12" s="32"/>
      <c r="GK12" s="32"/>
      <c r="GL12" s="32"/>
      <c r="GM12" s="32"/>
      <c r="GN12" s="32"/>
      <c r="GO12" s="32"/>
      <c r="GP12" s="32"/>
      <c r="GQ12" s="32"/>
      <c r="GR12" s="32"/>
      <c r="GS12" s="32"/>
      <c r="GT12" s="32"/>
      <c r="GU12" s="32"/>
      <c r="GV12" s="32"/>
      <c r="GW12" s="32"/>
      <c r="GX12" s="32"/>
      <c r="GY12" s="32"/>
      <c r="GZ12" s="32"/>
      <c r="HA12" s="32"/>
      <c r="HB12" s="32"/>
      <c r="HC12" s="32"/>
      <c r="HD12" s="32"/>
      <c r="HE12" s="32"/>
      <c r="HF12" s="32"/>
      <c r="HG12" s="32"/>
      <c r="HH12" s="32"/>
      <c r="HI12" s="32"/>
      <c r="HJ12" s="32"/>
      <c r="HK12" s="32"/>
      <c r="HL12" s="32"/>
      <c r="HM12" s="32"/>
      <c r="HN12" s="32"/>
      <c r="HO12" s="32"/>
      <c r="HP12" s="32"/>
      <c r="HQ12" s="32"/>
      <c r="HR12" s="32"/>
      <c r="HS12" s="32"/>
      <c r="HT12" s="32"/>
      <c r="HU12" s="32"/>
      <c r="HV12" s="32"/>
      <c r="HW12" s="32"/>
      <c r="HX12" s="32"/>
      <c r="HY12" s="32"/>
      <c r="HZ12" s="32"/>
      <c r="IA12" s="32"/>
      <c r="IB12" s="32"/>
      <c r="IC12" s="32"/>
      <c r="ID12" s="32"/>
      <c r="IE12" s="32"/>
      <c r="IF12" s="32"/>
      <c r="IG12" s="32"/>
      <c r="IH12" s="32"/>
      <c r="II12" s="32"/>
      <c r="IJ12" s="32"/>
      <c r="IK12" s="32"/>
      <c r="IL12" s="32"/>
      <c r="IM12" s="32"/>
      <c r="IN12" s="32"/>
      <c r="IO12" s="32"/>
      <c r="IP12" s="32"/>
      <c r="IQ12" s="32"/>
      <c r="IR12" s="32"/>
    </row>
    <row r="13" spans="1:252" s="1" customFormat="1" ht="17.100000000000001" customHeight="1">
      <c r="A13" s="1578"/>
      <c r="B13" s="1578"/>
      <c r="C13" s="1582"/>
      <c r="D13" s="468">
        <v>8</v>
      </c>
      <c r="E13" s="74" t="s">
        <v>284</v>
      </c>
      <c r="F13" s="71">
        <v>2</v>
      </c>
      <c r="G13" s="71">
        <v>2</v>
      </c>
      <c r="H13" s="71">
        <v>2</v>
      </c>
      <c r="I13" s="71">
        <v>2</v>
      </c>
      <c r="J13" s="71"/>
      <c r="K13" s="71"/>
      <c r="L13" s="71"/>
      <c r="M13" s="71"/>
      <c r="N13" s="71"/>
      <c r="O13" s="71"/>
      <c r="P13" s="433" t="s">
        <v>197</v>
      </c>
      <c r="Q13" s="92"/>
      <c r="R13" s="92">
        <f t="shared" si="0"/>
        <v>128</v>
      </c>
      <c r="S13" s="92">
        <f t="shared" si="1"/>
        <v>8</v>
      </c>
      <c r="T13" s="1654"/>
      <c r="U13" s="1655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A13" s="32"/>
      <c r="BB13" s="32"/>
      <c r="BC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2"/>
      <c r="BP13" s="32"/>
      <c r="BQ13" s="32"/>
      <c r="BR13" s="32"/>
      <c r="BS13" s="32"/>
      <c r="BT13" s="32"/>
      <c r="BU13" s="32"/>
      <c r="BV13" s="32"/>
      <c r="BW13" s="32"/>
      <c r="BX13" s="32"/>
      <c r="BY13" s="32"/>
      <c r="BZ13" s="32"/>
      <c r="CA13" s="32"/>
      <c r="CB13" s="32"/>
      <c r="CC13" s="32"/>
      <c r="CD13" s="32"/>
      <c r="CE13" s="32"/>
      <c r="CF13" s="32"/>
      <c r="CG13" s="32"/>
      <c r="CH13" s="32"/>
      <c r="CI13" s="32"/>
      <c r="CJ13" s="32"/>
      <c r="CK13" s="32"/>
      <c r="CL13" s="32"/>
      <c r="CM13" s="32"/>
      <c r="CN13" s="32"/>
      <c r="CO13" s="32"/>
      <c r="CP13" s="32"/>
      <c r="CQ13" s="32"/>
      <c r="CR13" s="32"/>
      <c r="CS13" s="32"/>
      <c r="CT13" s="32"/>
      <c r="CU13" s="32"/>
      <c r="CV13" s="32"/>
      <c r="CW13" s="32"/>
      <c r="CX13" s="32"/>
      <c r="CY13" s="32"/>
      <c r="CZ13" s="32"/>
      <c r="DA13" s="32"/>
      <c r="DB13" s="32"/>
      <c r="DC13" s="32"/>
      <c r="DD13" s="32"/>
      <c r="DE13" s="32"/>
      <c r="DF13" s="32"/>
      <c r="DG13" s="32"/>
      <c r="DH13" s="32"/>
      <c r="DI13" s="32"/>
      <c r="DJ13" s="32"/>
      <c r="DK13" s="32"/>
      <c r="DL13" s="32"/>
      <c r="DM13" s="32"/>
      <c r="DN13" s="32"/>
      <c r="DO13" s="32"/>
      <c r="DP13" s="32"/>
      <c r="DQ13" s="32"/>
      <c r="DR13" s="32"/>
      <c r="DS13" s="32"/>
      <c r="DT13" s="32"/>
      <c r="DU13" s="32"/>
      <c r="DV13" s="32"/>
      <c r="DW13" s="32"/>
      <c r="DX13" s="32"/>
      <c r="DY13" s="32"/>
      <c r="DZ13" s="32"/>
      <c r="EA13" s="32"/>
      <c r="EB13" s="32"/>
      <c r="EC13" s="32"/>
      <c r="ED13" s="32"/>
      <c r="EE13" s="32"/>
      <c r="EF13" s="32"/>
      <c r="EG13" s="32"/>
      <c r="EH13" s="32"/>
      <c r="EI13" s="32"/>
      <c r="EJ13" s="32"/>
      <c r="EK13" s="32"/>
      <c r="EL13" s="32"/>
      <c r="EM13" s="32"/>
      <c r="EN13" s="32"/>
      <c r="EO13" s="32"/>
      <c r="EP13" s="32"/>
      <c r="EQ13" s="32"/>
      <c r="ER13" s="32"/>
      <c r="ES13" s="32"/>
      <c r="ET13" s="32"/>
      <c r="EU13" s="32"/>
      <c r="EV13" s="32"/>
      <c r="EW13" s="32"/>
      <c r="EX13" s="32"/>
      <c r="EY13" s="32"/>
      <c r="EZ13" s="32"/>
      <c r="FA13" s="32"/>
      <c r="FB13" s="32"/>
      <c r="FC13" s="32"/>
      <c r="FD13" s="32"/>
      <c r="FE13" s="32"/>
      <c r="FF13" s="32"/>
      <c r="FG13" s="32"/>
      <c r="FH13" s="32"/>
      <c r="FI13" s="32"/>
      <c r="FJ13" s="32"/>
      <c r="FK13" s="32"/>
      <c r="FL13" s="32"/>
      <c r="FM13" s="32"/>
      <c r="FN13" s="32"/>
      <c r="FO13" s="32"/>
      <c r="FP13" s="32"/>
      <c r="FQ13" s="32"/>
      <c r="FR13" s="32"/>
      <c r="FS13" s="32"/>
      <c r="FT13" s="32"/>
      <c r="FU13" s="32"/>
      <c r="FV13" s="32"/>
      <c r="FW13" s="32"/>
      <c r="FX13" s="32"/>
      <c r="FY13" s="32"/>
      <c r="FZ13" s="32"/>
      <c r="GA13" s="32"/>
      <c r="GB13" s="32"/>
      <c r="GC13" s="32"/>
      <c r="GD13" s="32"/>
      <c r="GE13" s="32"/>
      <c r="GF13" s="32"/>
      <c r="GG13" s="32"/>
      <c r="GH13" s="32"/>
      <c r="GI13" s="32"/>
      <c r="GJ13" s="32"/>
      <c r="GK13" s="32"/>
      <c r="GL13" s="32"/>
      <c r="GM13" s="32"/>
      <c r="GN13" s="32"/>
      <c r="GO13" s="32"/>
      <c r="GP13" s="32"/>
      <c r="GQ13" s="32"/>
      <c r="GR13" s="32"/>
      <c r="GS13" s="32"/>
      <c r="GT13" s="32"/>
      <c r="GU13" s="32"/>
      <c r="GV13" s="32"/>
      <c r="GW13" s="32"/>
      <c r="GX13" s="32"/>
      <c r="GY13" s="32"/>
      <c r="GZ13" s="32"/>
      <c r="HA13" s="32"/>
      <c r="HB13" s="32"/>
      <c r="HC13" s="32"/>
      <c r="HD13" s="32"/>
      <c r="HE13" s="32"/>
      <c r="HF13" s="32"/>
      <c r="HG13" s="32"/>
      <c r="HH13" s="32"/>
      <c r="HI13" s="32"/>
      <c r="HJ13" s="32"/>
      <c r="HK13" s="32"/>
      <c r="HL13" s="32"/>
      <c r="HM13" s="32"/>
      <c r="HN13" s="32"/>
      <c r="HO13" s="32"/>
      <c r="HP13" s="32"/>
      <c r="HQ13" s="32"/>
      <c r="HR13" s="32"/>
      <c r="HS13" s="32"/>
      <c r="HT13" s="32"/>
      <c r="HU13" s="32"/>
      <c r="HV13" s="32"/>
      <c r="HW13" s="32"/>
      <c r="HX13" s="32"/>
      <c r="HY13" s="32"/>
      <c r="HZ13" s="32"/>
      <c r="IA13" s="32"/>
      <c r="IB13" s="32"/>
      <c r="IC13" s="32"/>
      <c r="ID13" s="32"/>
      <c r="IE13" s="32"/>
      <c r="IF13" s="32"/>
      <c r="IG13" s="32"/>
      <c r="IH13" s="32"/>
      <c r="II13" s="32"/>
      <c r="IJ13" s="32"/>
      <c r="IK13" s="32"/>
      <c r="IL13" s="32"/>
      <c r="IM13" s="32"/>
      <c r="IN13" s="32"/>
      <c r="IO13" s="32"/>
      <c r="IP13" s="32"/>
      <c r="IQ13" s="32"/>
      <c r="IR13" s="32"/>
    </row>
    <row r="14" spans="1:252" s="1" customFormat="1" ht="17.100000000000001" customHeight="1">
      <c r="A14" s="1578"/>
      <c r="B14" s="1578"/>
      <c r="C14" s="1582"/>
      <c r="D14" s="468">
        <v>9</v>
      </c>
      <c r="E14" s="75" t="s">
        <v>330</v>
      </c>
      <c r="F14" s="71"/>
      <c r="G14" s="71"/>
      <c r="H14" s="71"/>
      <c r="I14" s="71"/>
      <c r="J14" s="91">
        <v>2</v>
      </c>
      <c r="K14" s="91">
        <v>2</v>
      </c>
      <c r="L14" s="71"/>
      <c r="M14" s="71"/>
      <c r="N14" s="71"/>
      <c r="O14" s="71"/>
      <c r="P14" s="433" t="s">
        <v>197</v>
      </c>
      <c r="Q14" s="92"/>
      <c r="R14" s="92">
        <f t="shared" si="0"/>
        <v>64</v>
      </c>
      <c r="S14" s="92">
        <f t="shared" si="1"/>
        <v>4</v>
      </c>
      <c r="T14" s="1654"/>
      <c r="U14" s="1655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2"/>
      <c r="BP14" s="32"/>
      <c r="BQ14" s="32"/>
      <c r="BR14" s="32"/>
      <c r="BS14" s="32"/>
      <c r="BT14" s="32"/>
      <c r="BU14" s="32"/>
      <c r="BV14" s="32"/>
      <c r="BW14" s="32"/>
      <c r="BX14" s="32"/>
      <c r="BY14" s="32"/>
      <c r="BZ14" s="32"/>
      <c r="CA14" s="32"/>
      <c r="CB14" s="32"/>
      <c r="CC14" s="32"/>
      <c r="CD14" s="32"/>
      <c r="CE14" s="32"/>
      <c r="CF14" s="32"/>
      <c r="CG14" s="32"/>
      <c r="CH14" s="32"/>
      <c r="CI14" s="32"/>
      <c r="CJ14" s="32"/>
      <c r="CK14" s="32"/>
      <c r="CL14" s="32"/>
      <c r="CM14" s="32"/>
      <c r="CN14" s="32"/>
      <c r="CO14" s="32"/>
      <c r="CP14" s="32"/>
      <c r="CQ14" s="32"/>
      <c r="CR14" s="32"/>
      <c r="CS14" s="32"/>
      <c r="CT14" s="32"/>
      <c r="CU14" s="32"/>
      <c r="CV14" s="32"/>
      <c r="CW14" s="32"/>
      <c r="CX14" s="32"/>
      <c r="CY14" s="32"/>
      <c r="CZ14" s="32"/>
      <c r="DA14" s="32"/>
      <c r="DB14" s="32"/>
      <c r="DC14" s="32"/>
      <c r="DD14" s="32"/>
      <c r="DE14" s="32"/>
      <c r="DF14" s="32"/>
      <c r="DG14" s="32"/>
      <c r="DH14" s="32"/>
      <c r="DI14" s="32"/>
      <c r="DJ14" s="32"/>
      <c r="DK14" s="32"/>
      <c r="DL14" s="32"/>
      <c r="DM14" s="32"/>
      <c r="DN14" s="32"/>
      <c r="DO14" s="32"/>
      <c r="DP14" s="32"/>
      <c r="DQ14" s="32"/>
      <c r="DR14" s="32"/>
      <c r="DS14" s="32"/>
      <c r="DT14" s="32"/>
      <c r="DU14" s="32"/>
      <c r="DV14" s="32"/>
      <c r="DW14" s="32"/>
      <c r="DX14" s="32"/>
      <c r="DY14" s="32"/>
      <c r="DZ14" s="32"/>
      <c r="EA14" s="32"/>
      <c r="EB14" s="32"/>
      <c r="EC14" s="32"/>
      <c r="ED14" s="32"/>
      <c r="EE14" s="32"/>
      <c r="EF14" s="32"/>
      <c r="EG14" s="32"/>
      <c r="EH14" s="32"/>
      <c r="EI14" s="32"/>
      <c r="EJ14" s="32"/>
      <c r="EK14" s="32"/>
      <c r="EL14" s="32"/>
      <c r="EM14" s="32"/>
      <c r="EN14" s="32"/>
      <c r="EO14" s="32"/>
      <c r="EP14" s="32"/>
      <c r="EQ14" s="32"/>
      <c r="ER14" s="32"/>
      <c r="ES14" s="32"/>
      <c r="ET14" s="32"/>
      <c r="EU14" s="32"/>
      <c r="EV14" s="32"/>
      <c r="EW14" s="32"/>
      <c r="EX14" s="32"/>
      <c r="EY14" s="32"/>
      <c r="EZ14" s="32"/>
      <c r="FA14" s="32"/>
      <c r="FB14" s="32"/>
      <c r="FC14" s="32"/>
      <c r="FD14" s="32"/>
      <c r="FE14" s="32"/>
      <c r="FF14" s="32"/>
      <c r="FG14" s="32"/>
      <c r="FH14" s="32"/>
      <c r="FI14" s="32"/>
      <c r="FJ14" s="32"/>
      <c r="FK14" s="32"/>
      <c r="FL14" s="32"/>
      <c r="FM14" s="32"/>
      <c r="FN14" s="32"/>
      <c r="FO14" s="32"/>
      <c r="FP14" s="32"/>
      <c r="FQ14" s="32"/>
      <c r="FR14" s="32"/>
      <c r="FS14" s="32"/>
      <c r="FT14" s="32"/>
      <c r="FU14" s="32"/>
      <c r="FV14" s="32"/>
      <c r="FW14" s="32"/>
      <c r="FX14" s="32"/>
      <c r="FY14" s="32"/>
      <c r="FZ14" s="32"/>
      <c r="GA14" s="32"/>
      <c r="GB14" s="32"/>
      <c r="GC14" s="32"/>
      <c r="GD14" s="32"/>
      <c r="GE14" s="32"/>
      <c r="GF14" s="32"/>
      <c r="GG14" s="32"/>
      <c r="GH14" s="32"/>
      <c r="GI14" s="32"/>
      <c r="GJ14" s="32"/>
      <c r="GK14" s="32"/>
      <c r="GL14" s="32"/>
      <c r="GM14" s="32"/>
      <c r="GN14" s="32"/>
      <c r="GO14" s="32"/>
      <c r="GP14" s="32"/>
      <c r="GQ14" s="32"/>
      <c r="GR14" s="32"/>
      <c r="GS14" s="32"/>
      <c r="GT14" s="32"/>
      <c r="GU14" s="32"/>
      <c r="GV14" s="32"/>
      <c r="GW14" s="32"/>
      <c r="GX14" s="32"/>
      <c r="GY14" s="32"/>
      <c r="GZ14" s="32"/>
      <c r="HA14" s="32"/>
      <c r="HB14" s="32"/>
      <c r="HC14" s="32"/>
      <c r="HD14" s="32"/>
      <c r="HE14" s="32"/>
      <c r="HF14" s="32"/>
      <c r="HG14" s="32"/>
      <c r="HH14" s="32"/>
      <c r="HI14" s="32"/>
      <c r="HJ14" s="32"/>
      <c r="HK14" s="32"/>
      <c r="HL14" s="32"/>
      <c r="HM14" s="32"/>
      <c r="HN14" s="32"/>
      <c r="HO14" s="32"/>
      <c r="HP14" s="32"/>
      <c r="HQ14" s="32"/>
      <c r="HR14" s="32"/>
      <c r="HS14" s="32"/>
      <c r="HT14" s="32"/>
      <c r="HU14" s="32"/>
      <c r="HV14" s="32"/>
      <c r="HW14" s="32"/>
      <c r="HX14" s="32"/>
      <c r="HY14" s="32"/>
      <c r="HZ14" s="32"/>
      <c r="IA14" s="32"/>
      <c r="IB14" s="32"/>
      <c r="IC14" s="32"/>
      <c r="ID14" s="32"/>
      <c r="IE14" s="32"/>
      <c r="IF14" s="32"/>
      <c r="IG14" s="32"/>
      <c r="IH14" s="32"/>
      <c r="II14" s="32"/>
      <c r="IJ14" s="32"/>
      <c r="IK14" s="32"/>
      <c r="IL14" s="32"/>
      <c r="IM14" s="32"/>
      <c r="IN14" s="32"/>
      <c r="IO14" s="32"/>
      <c r="IP14" s="32"/>
      <c r="IQ14" s="32"/>
      <c r="IR14" s="32"/>
    </row>
    <row r="15" spans="1:252" s="1" customFormat="1" ht="17.100000000000001" customHeight="1">
      <c r="A15" s="1578"/>
      <c r="B15" s="1578"/>
      <c r="C15" s="1582"/>
      <c r="D15" s="468">
        <v>10</v>
      </c>
      <c r="E15" s="75" t="s">
        <v>331</v>
      </c>
      <c r="F15" s="71"/>
      <c r="G15" s="71"/>
      <c r="H15" s="71"/>
      <c r="I15" s="71"/>
      <c r="J15" s="71"/>
      <c r="K15" s="71"/>
      <c r="L15" s="91">
        <v>2</v>
      </c>
      <c r="M15" s="91">
        <v>2</v>
      </c>
      <c r="N15" s="91"/>
      <c r="O15" s="71"/>
      <c r="P15" s="433" t="s">
        <v>197</v>
      </c>
      <c r="Q15" s="92"/>
      <c r="R15" s="92">
        <f t="shared" si="0"/>
        <v>64</v>
      </c>
      <c r="S15" s="92">
        <f t="shared" si="1"/>
        <v>4</v>
      </c>
      <c r="T15" s="1654"/>
      <c r="U15" s="1655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2"/>
      <c r="BP15" s="32"/>
      <c r="BQ15" s="32"/>
      <c r="BR15" s="32"/>
      <c r="BS15" s="32"/>
      <c r="BT15" s="32"/>
      <c r="BU15" s="32"/>
      <c r="BV15" s="32"/>
      <c r="BW15" s="32"/>
      <c r="BX15" s="32"/>
      <c r="BY15" s="32"/>
      <c r="BZ15" s="32"/>
      <c r="CA15" s="32"/>
      <c r="CB15" s="32"/>
      <c r="CC15" s="32"/>
      <c r="CD15" s="32"/>
      <c r="CE15" s="32"/>
      <c r="CF15" s="32"/>
      <c r="CG15" s="32"/>
      <c r="CH15" s="32"/>
      <c r="CI15" s="32"/>
      <c r="CJ15" s="32"/>
      <c r="CK15" s="32"/>
      <c r="CL15" s="32"/>
      <c r="CM15" s="32"/>
      <c r="CN15" s="32"/>
      <c r="CO15" s="32"/>
      <c r="CP15" s="32"/>
      <c r="CQ15" s="32"/>
      <c r="CR15" s="32"/>
      <c r="CS15" s="32"/>
      <c r="CT15" s="32"/>
      <c r="CU15" s="32"/>
      <c r="CV15" s="32"/>
      <c r="CW15" s="32"/>
      <c r="CX15" s="32"/>
      <c r="CY15" s="32"/>
      <c r="CZ15" s="32"/>
      <c r="DA15" s="32"/>
      <c r="DB15" s="32"/>
      <c r="DC15" s="32"/>
      <c r="DD15" s="32"/>
      <c r="DE15" s="32"/>
      <c r="DF15" s="32"/>
      <c r="DG15" s="32"/>
      <c r="DH15" s="32"/>
      <c r="DI15" s="32"/>
      <c r="DJ15" s="32"/>
      <c r="DK15" s="32"/>
      <c r="DL15" s="32"/>
      <c r="DM15" s="32"/>
      <c r="DN15" s="32"/>
      <c r="DO15" s="32"/>
      <c r="DP15" s="32"/>
      <c r="DQ15" s="32"/>
      <c r="DR15" s="32"/>
      <c r="DS15" s="32"/>
      <c r="DT15" s="32"/>
      <c r="DU15" s="32"/>
      <c r="DV15" s="32"/>
      <c r="DW15" s="32"/>
      <c r="DX15" s="32"/>
      <c r="DY15" s="32"/>
      <c r="DZ15" s="32"/>
      <c r="EA15" s="32"/>
      <c r="EB15" s="32"/>
      <c r="EC15" s="32"/>
      <c r="ED15" s="32"/>
      <c r="EE15" s="32"/>
      <c r="EF15" s="32"/>
      <c r="EG15" s="32"/>
      <c r="EH15" s="32"/>
      <c r="EI15" s="32"/>
      <c r="EJ15" s="32"/>
      <c r="EK15" s="32"/>
      <c r="EL15" s="32"/>
      <c r="EM15" s="32"/>
      <c r="EN15" s="32"/>
      <c r="EO15" s="32"/>
      <c r="EP15" s="32"/>
      <c r="EQ15" s="32"/>
      <c r="ER15" s="32"/>
      <c r="ES15" s="32"/>
      <c r="ET15" s="32"/>
      <c r="EU15" s="32"/>
      <c r="EV15" s="32"/>
      <c r="EW15" s="32"/>
      <c r="EX15" s="32"/>
      <c r="EY15" s="32"/>
      <c r="EZ15" s="32"/>
      <c r="FA15" s="32"/>
      <c r="FB15" s="32"/>
      <c r="FC15" s="32"/>
      <c r="FD15" s="32"/>
      <c r="FE15" s="32"/>
      <c r="FF15" s="32"/>
      <c r="FG15" s="32"/>
      <c r="FH15" s="32"/>
      <c r="FI15" s="32"/>
      <c r="FJ15" s="32"/>
      <c r="FK15" s="32"/>
      <c r="FL15" s="32"/>
      <c r="FM15" s="32"/>
      <c r="FN15" s="32"/>
      <c r="FO15" s="32"/>
      <c r="FP15" s="32"/>
      <c r="FQ15" s="32"/>
      <c r="FR15" s="32"/>
      <c r="FS15" s="32"/>
      <c r="FT15" s="32"/>
      <c r="FU15" s="32"/>
      <c r="FV15" s="32"/>
      <c r="FW15" s="32"/>
      <c r="FX15" s="32"/>
      <c r="FY15" s="32"/>
      <c r="FZ15" s="32"/>
      <c r="GA15" s="32"/>
      <c r="GB15" s="32"/>
      <c r="GC15" s="32"/>
      <c r="GD15" s="32"/>
      <c r="GE15" s="32"/>
      <c r="GF15" s="32"/>
      <c r="GG15" s="32"/>
      <c r="GH15" s="32"/>
      <c r="GI15" s="32"/>
      <c r="GJ15" s="32"/>
      <c r="GK15" s="32"/>
      <c r="GL15" s="32"/>
      <c r="GM15" s="32"/>
      <c r="GN15" s="32"/>
      <c r="GO15" s="32"/>
      <c r="GP15" s="32"/>
      <c r="GQ15" s="32"/>
      <c r="GR15" s="32"/>
      <c r="GS15" s="32"/>
      <c r="GT15" s="32"/>
      <c r="GU15" s="32"/>
      <c r="GV15" s="32"/>
      <c r="GW15" s="32"/>
      <c r="GX15" s="32"/>
      <c r="GY15" s="32"/>
      <c r="GZ15" s="32"/>
      <c r="HA15" s="32"/>
      <c r="HB15" s="32"/>
      <c r="HC15" s="32"/>
      <c r="HD15" s="32"/>
      <c r="HE15" s="32"/>
      <c r="HF15" s="32"/>
      <c r="HG15" s="32"/>
      <c r="HH15" s="32"/>
      <c r="HI15" s="32"/>
      <c r="HJ15" s="32"/>
      <c r="HK15" s="32"/>
      <c r="HL15" s="32"/>
      <c r="HM15" s="32"/>
      <c r="HN15" s="32"/>
      <c r="HO15" s="32"/>
      <c r="HP15" s="32"/>
      <c r="HQ15" s="32"/>
      <c r="HR15" s="32"/>
      <c r="HS15" s="32"/>
      <c r="HT15" s="32"/>
      <c r="HU15" s="32"/>
      <c r="HV15" s="32"/>
      <c r="HW15" s="32"/>
      <c r="HX15" s="32"/>
      <c r="HY15" s="32"/>
      <c r="HZ15" s="32"/>
      <c r="IA15" s="32"/>
      <c r="IB15" s="32"/>
      <c r="IC15" s="32"/>
      <c r="ID15" s="32"/>
      <c r="IE15" s="32"/>
      <c r="IF15" s="32"/>
      <c r="IG15" s="32"/>
      <c r="IH15" s="32"/>
      <c r="II15" s="32"/>
      <c r="IJ15" s="32"/>
      <c r="IK15" s="32"/>
      <c r="IL15" s="32"/>
      <c r="IM15" s="32"/>
      <c r="IN15" s="32"/>
      <c r="IO15" s="32"/>
      <c r="IP15" s="32"/>
      <c r="IQ15" s="32"/>
      <c r="IR15" s="32"/>
    </row>
    <row r="16" spans="1:252" s="1" customFormat="1" ht="17.100000000000001" customHeight="1">
      <c r="A16" s="1578"/>
      <c r="B16" s="1578"/>
      <c r="C16" s="1582"/>
      <c r="D16" s="468">
        <v>11</v>
      </c>
      <c r="E16" s="74" t="s">
        <v>114</v>
      </c>
      <c r="F16" s="71"/>
      <c r="G16" s="71"/>
      <c r="H16" s="71"/>
      <c r="I16" s="71"/>
      <c r="J16" s="91">
        <v>2</v>
      </c>
      <c r="K16" s="91">
        <v>2</v>
      </c>
      <c r="L16" s="91"/>
      <c r="M16" s="91"/>
      <c r="N16" s="71"/>
      <c r="O16" s="71"/>
      <c r="P16" s="433" t="s">
        <v>197</v>
      </c>
      <c r="Q16" s="92"/>
      <c r="R16" s="92">
        <f t="shared" si="0"/>
        <v>64</v>
      </c>
      <c r="S16" s="92">
        <f t="shared" si="1"/>
        <v>4</v>
      </c>
      <c r="T16" s="1654"/>
      <c r="U16" s="1655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32"/>
      <c r="BB16" s="32"/>
      <c r="BC16" s="32"/>
      <c r="BD16" s="32"/>
      <c r="BE16" s="32"/>
      <c r="BF16" s="32"/>
      <c r="BG16" s="32"/>
      <c r="BH16" s="32"/>
      <c r="BI16" s="32"/>
      <c r="BJ16" s="32"/>
      <c r="BK16" s="32"/>
      <c r="BL16" s="32"/>
      <c r="BM16" s="32"/>
      <c r="BN16" s="32"/>
      <c r="BO16" s="32"/>
      <c r="BP16" s="32"/>
      <c r="BQ16" s="32"/>
      <c r="BR16" s="32"/>
      <c r="BS16" s="32"/>
      <c r="BT16" s="32"/>
      <c r="BU16" s="32"/>
      <c r="BV16" s="32"/>
      <c r="BW16" s="32"/>
      <c r="BX16" s="32"/>
      <c r="BY16" s="32"/>
      <c r="BZ16" s="32"/>
      <c r="CA16" s="32"/>
      <c r="CB16" s="32"/>
      <c r="CC16" s="32"/>
      <c r="CD16" s="32"/>
      <c r="CE16" s="32"/>
      <c r="CF16" s="32"/>
      <c r="CG16" s="32"/>
      <c r="CH16" s="32"/>
      <c r="CI16" s="32"/>
      <c r="CJ16" s="32"/>
      <c r="CK16" s="32"/>
      <c r="CL16" s="32"/>
      <c r="CM16" s="32"/>
      <c r="CN16" s="32"/>
      <c r="CO16" s="32"/>
      <c r="CP16" s="32"/>
      <c r="CQ16" s="32"/>
      <c r="CR16" s="32"/>
      <c r="CS16" s="32"/>
      <c r="CT16" s="32"/>
      <c r="CU16" s="32"/>
      <c r="CV16" s="32"/>
      <c r="CW16" s="32"/>
      <c r="CX16" s="32"/>
      <c r="CY16" s="32"/>
      <c r="CZ16" s="32"/>
      <c r="DA16" s="32"/>
      <c r="DB16" s="32"/>
      <c r="DC16" s="32"/>
      <c r="DD16" s="32"/>
      <c r="DE16" s="32"/>
      <c r="DF16" s="32"/>
      <c r="DG16" s="32"/>
      <c r="DH16" s="32"/>
      <c r="DI16" s="32"/>
      <c r="DJ16" s="32"/>
      <c r="DK16" s="32"/>
      <c r="DL16" s="32"/>
      <c r="DM16" s="32"/>
      <c r="DN16" s="32"/>
      <c r="DO16" s="32"/>
      <c r="DP16" s="32"/>
      <c r="DQ16" s="32"/>
      <c r="DR16" s="32"/>
      <c r="DS16" s="32"/>
      <c r="DT16" s="32"/>
      <c r="DU16" s="32"/>
      <c r="DV16" s="32"/>
      <c r="DW16" s="32"/>
      <c r="DX16" s="32"/>
      <c r="DY16" s="32"/>
      <c r="DZ16" s="32"/>
      <c r="EA16" s="32"/>
      <c r="EB16" s="32"/>
      <c r="EC16" s="32"/>
      <c r="ED16" s="32"/>
      <c r="EE16" s="32"/>
      <c r="EF16" s="32"/>
      <c r="EG16" s="32"/>
      <c r="EH16" s="32"/>
      <c r="EI16" s="32"/>
      <c r="EJ16" s="32"/>
      <c r="EK16" s="32"/>
      <c r="EL16" s="32"/>
      <c r="EM16" s="32"/>
      <c r="EN16" s="32"/>
      <c r="EO16" s="32"/>
      <c r="EP16" s="32"/>
      <c r="EQ16" s="32"/>
      <c r="ER16" s="32"/>
      <c r="ES16" s="32"/>
      <c r="ET16" s="32"/>
      <c r="EU16" s="32"/>
      <c r="EV16" s="32"/>
      <c r="EW16" s="32"/>
      <c r="EX16" s="32"/>
      <c r="EY16" s="32"/>
      <c r="EZ16" s="32"/>
      <c r="FA16" s="32"/>
      <c r="FB16" s="32"/>
      <c r="FC16" s="32"/>
      <c r="FD16" s="32"/>
      <c r="FE16" s="32"/>
      <c r="FF16" s="32"/>
      <c r="FG16" s="32"/>
      <c r="FH16" s="32"/>
      <c r="FI16" s="32"/>
      <c r="FJ16" s="32"/>
      <c r="FK16" s="32"/>
      <c r="FL16" s="32"/>
      <c r="FM16" s="32"/>
      <c r="FN16" s="32"/>
      <c r="FO16" s="32"/>
      <c r="FP16" s="32"/>
      <c r="FQ16" s="32"/>
      <c r="FR16" s="32"/>
      <c r="FS16" s="32"/>
      <c r="FT16" s="32"/>
      <c r="FU16" s="32"/>
      <c r="FV16" s="32"/>
      <c r="FW16" s="32"/>
      <c r="FX16" s="32"/>
      <c r="FY16" s="32"/>
      <c r="FZ16" s="32"/>
      <c r="GA16" s="32"/>
      <c r="GB16" s="32"/>
      <c r="GC16" s="32"/>
      <c r="GD16" s="32"/>
      <c r="GE16" s="32"/>
      <c r="GF16" s="32"/>
      <c r="GG16" s="32"/>
      <c r="GH16" s="32"/>
      <c r="GI16" s="32"/>
      <c r="GJ16" s="32"/>
      <c r="GK16" s="32"/>
      <c r="GL16" s="32"/>
      <c r="GM16" s="32"/>
      <c r="GN16" s="32"/>
      <c r="GO16" s="32"/>
      <c r="GP16" s="32"/>
      <c r="GQ16" s="32"/>
      <c r="GR16" s="32"/>
      <c r="GS16" s="32"/>
      <c r="GT16" s="32"/>
      <c r="GU16" s="32"/>
      <c r="GV16" s="32"/>
      <c r="GW16" s="32"/>
      <c r="GX16" s="32"/>
      <c r="GY16" s="32"/>
      <c r="GZ16" s="32"/>
      <c r="HA16" s="32"/>
      <c r="HB16" s="32"/>
      <c r="HC16" s="32"/>
      <c r="HD16" s="32"/>
      <c r="HE16" s="32"/>
      <c r="HF16" s="32"/>
      <c r="HG16" s="32"/>
      <c r="HH16" s="32"/>
      <c r="HI16" s="32"/>
      <c r="HJ16" s="32"/>
      <c r="HK16" s="32"/>
      <c r="HL16" s="32"/>
      <c r="HM16" s="32"/>
      <c r="HN16" s="32"/>
      <c r="HO16" s="32"/>
      <c r="HP16" s="32"/>
      <c r="HQ16" s="32"/>
      <c r="HR16" s="32"/>
      <c r="HS16" s="32"/>
      <c r="HT16" s="32"/>
      <c r="HU16" s="32"/>
      <c r="HV16" s="32"/>
      <c r="HW16" s="32"/>
      <c r="HX16" s="32"/>
      <c r="HY16" s="32"/>
      <c r="HZ16" s="32"/>
      <c r="IA16" s="32"/>
      <c r="IB16" s="32"/>
      <c r="IC16" s="32"/>
      <c r="ID16" s="32"/>
      <c r="IE16" s="32"/>
      <c r="IF16" s="32"/>
      <c r="IG16" s="32"/>
      <c r="IH16" s="32"/>
      <c r="II16" s="32"/>
      <c r="IJ16" s="32"/>
      <c r="IK16" s="32"/>
      <c r="IL16" s="32"/>
      <c r="IM16" s="32"/>
      <c r="IN16" s="32"/>
      <c r="IO16" s="32"/>
      <c r="IP16" s="32"/>
      <c r="IQ16" s="32"/>
      <c r="IR16" s="32"/>
    </row>
    <row r="17" spans="1:252" s="1" customFormat="1" ht="17.100000000000001" customHeight="1">
      <c r="A17" s="1578"/>
      <c r="B17" s="1578"/>
      <c r="C17" s="1582"/>
      <c r="D17" s="468">
        <v>12</v>
      </c>
      <c r="E17" s="75" t="s">
        <v>115</v>
      </c>
      <c r="F17" s="76"/>
      <c r="G17" s="76"/>
      <c r="H17" s="76"/>
      <c r="I17" s="76"/>
      <c r="J17" s="76"/>
      <c r="K17" s="76"/>
      <c r="L17" s="76"/>
      <c r="M17" s="76"/>
      <c r="N17" s="76">
        <v>2</v>
      </c>
      <c r="O17" s="76"/>
      <c r="P17" s="433" t="s">
        <v>197</v>
      </c>
      <c r="Q17" s="92"/>
      <c r="R17" s="92">
        <f t="shared" si="0"/>
        <v>32</v>
      </c>
      <c r="S17" s="92">
        <f t="shared" si="1"/>
        <v>2</v>
      </c>
      <c r="T17" s="1654"/>
      <c r="U17" s="1655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32"/>
      <c r="BB17" s="32"/>
      <c r="BC17" s="32"/>
      <c r="BD17" s="32"/>
      <c r="BE17" s="32"/>
      <c r="BF17" s="32"/>
      <c r="BG17" s="32"/>
      <c r="BH17" s="32"/>
      <c r="BI17" s="32"/>
      <c r="BJ17" s="32"/>
      <c r="BK17" s="32"/>
      <c r="BL17" s="32"/>
      <c r="BM17" s="32"/>
      <c r="BN17" s="32"/>
      <c r="BO17" s="32"/>
      <c r="BP17" s="32"/>
      <c r="BQ17" s="32"/>
      <c r="BR17" s="32"/>
      <c r="BS17" s="32"/>
      <c r="BT17" s="32"/>
      <c r="BU17" s="32"/>
      <c r="BV17" s="32"/>
      <c r="BW17" s="32"/>
      <c r="BX17" s="32"/>
      <c r="BY17" s="32"/>
      <c r="BZ17" s="32"/>
      <c r="CA17" s="32"/>
      <c r="CB17" s="32"/>
      <c r="CC17" s="32"/>
      <c r="CD17" s="32"/>
      <c r="CE17" s="32"/>
      <c r="CF17" s="32"/>
      <c r="CG17" s="32"/>
      <c r="CH17" s="32"/>
      <c r="CI17" s="32"/>
      <c r="CJ17" s="32"/>
      <c r="CK17" s="32"/>
      <c r="CL17" s="32"/>
      <c r="CM17" s="32"/>
      <c r="CN17" s="32"/>
      <c r="CO17" s="32"/>
      <c r="CP17" s="32"/>
      <c r="CQ17" s="32"/>
      <c r="CR17" s="32"/>
      <c r="CS17" s="32"/>
      <c r="CT17" s="32"/>
      <c r="CU17" s="32"/>
      <c r="CV17" s="32"/>
      <c r="CW17" s="32"/>
      <c r="CX17" s="32"/>
      <c r="CY17" s="32"/>
      <c r="CZ17" s="32"/>
      <c r="DA17" s="32"/>
      <c r="DB17" s="32"/>
      <c r="DC17" s="32"/>
      <c r="DD17" s="32"/>
      <c r="DE17" s="32"/>
      <c r="DF17" s="32"/>
      <c r="DG17" s="32"/>
      <c r="DH17" s="32"/>
      <c r="DI17" s="32"/>
      <c r="DJ17" s="32"/>
      <c r="DK17" s="32"/>
      <c r="DL17" s="32"/>
      <c r="DM17" s="32"/>
      <c r="DN17" s="32"/>
      <c r="DO17" s="32"/>
      <c r="DP17" s="32"/>
      <c r="DQ17" s="32"/>
      <c r="DR17" s="32"/>
      <c r="DS17" s="32"/>
      <c r="DT17" s="32"/>
      <c r="DU17" s="32"/>
      <c r="DV17" s="32"/>
      <c r="DW17" s="32"/>
      <c r="DX17" s="32"/>
      <c r="DY17" s="32"/>
      <c r="DZ17" s="32"/>
      <c r="EA17" s="32"/>
      <c r="EB17" s="32"/>
      <c r="EC17" s="32"/>
      <c r="ED17" s="32"/>
      <c r="EE17" s="32"/>
      <c r="EF17" s="32"/>
      <c r="EG17" s="32"/>
      <c r="EH17" s="32"/>
      <c r="EI17" s="32"/>
      <c r="EJ17" s="32"/>
      <c r="EK17" s="32"/>
      <c r="EL17" s="32"/>
      <c r="EM17" s="32"/>
      <c r="EN17" s="32"/>
      <c r="EO17" s="32"/>
      <c r="EP17" s="32"/>
      <c r="EQ17" s="32"/>
      <c r="ER17" s="32"/>
      <c r="ES17" s="32"/>
      <c r="ET17" s="32"/>
      <c r="EU17" s="32"/>
      <c r="EV17" s="32"/>
      <c r="EW17" s="32"/>
      <c r="EX17" s="32"/>
      <c r="EY17" s="32"/>
      <c r="EZ17" s="32"/>
      <c r="FA17" s="32"/>
      <c r="FB17" s="32"/>
      <c r="FC17" s="32"/>
      <c r="FD17" s="32"/>
      <c r="FE17" s="32"/>
      <c r="FF17" s="32"/>
      <c r="FG17" s="32"/>
      <c r="FH17" s="32"/>
      <c r="FI17" s="32"/>
      <c r="FJ17" s="32"/>
      <c r="FK17" s="32"/>
      <c r="FL17" s="32"/>
      <c r="FM17" s="32"/>
      <c r="FN17" s="32"/>
      <c r="FO17" s="32"/>
      <c r="FP17" s="32"/>
      <c r="FQ17" s="32"/>
      <c r="FR17" s="32"/>
      <c r="FS17" s="32"/>
      <c r="FT17" s="32"/>
      <c r="FU17" s="32"/>
      <c r="FV17" s="32"/>
      <c r="FW17" s="32"/>
      <c r="FX17" s="32"/>
      <c r="FY17" s="32"/>
      <c r="FZ17" s="32"/>
      <c r="GA17" s="32"/>
      <c r="GB17" s="32"/>
      <c r="GC17" s="32"/>
      <c r="GD17" s="32"/>
      <c r="GE17" s="32"/>
      <c r="GF17" s="32"/>
      <c r="GG17" s="32"/>
      <c r="GH17" s="32"/>
      <c r="GI17" s="32"/>
      <c r="GJ17" s="32"/>
      <c r="GK17" s="32"/>
      <c r="GL17" s="32"/>
      <c r="GM17" s="32"/>
      <c r="GN17" s="32"/>
      <c r="GO17" s="32"/>
      <c r="GP17" s="32"/>
      <c r="GQ17" s="32"/>
      <c r="GR17" s="32"/>
      <c r="GS17" s="32"/>
      <c r="GT17" s="32"/>
      <c r="GU17" s="32"/>
      <c r="GV17" s="32"/>
      <c r="GW17" s="32"/>
      <c r="GX17" s="32"/>
      <c r="GY17" s="32"/>
      <c r="GZ17" s="32"/>
      <c r="HA17" s="32"/>
      <c r="HB17" s="32"/>
      <c r="HC17" s="32"/>
      <c r="HD17" s="32"/>
      <c r="HE17" s="32"/>
      <c r="HF17" s="32"/>
      <c r="HG17" s="32"/>
      <c r="HH17" s="32"/>
      <c r="HI17" s="32"/>
      <c r="HJ17" s="32"/>
      <c r="HK17" s="32"/>
      <c r="HL17" s="32"/>
      <c r="HM17" s="32"/>
      <c r="HN17" s="32"/>
      <c r="HO17" s="32"/>
      <c r="HP17" s="32"/>
      <c r="HQ17" s="32"/>
      <c r="HR17" s="32"/>
      <c r="HS17" s="32"/>
      <c r="HT17" s="32"/>
      <c r="HU17" s="32"/>
      <c r="HV17" s="32"/>
      <c r="HW17" s="32"/>
      <c r="HX17" s="32"/>
      <c r="HY17" s="32"/>
      <c r="HZ17" s="32"/>
      <c r="IA17" s="32"/>
      <c r="IB17" s="32"/>
      <c r="IC17" s="32"/>
      <c r="ID17" s="32"/>
      <c r="IE17" s="32"/>
      <c r="IF17" s="32"/>
      <c r="IG17" s="32"/>
      <c r="IH17" s="32"/>
      <c r="II17" s="32"/>
      <c r="IJ17" s="32"/>
      <c r="IK17" s="32"/>
      <c r="IL17" s="32"/>
      <c r="IM17" s="32"/>
      <c r="IN17" s="32"/>
      <c r="IO17" s="32"/>
      <c r="IP17" s="32"/>
      <c r="IQ17" s="32"/>
      <c r="IR17" s="32"/>
    </row>
    <row r="18" spans="1:252" s="1" customFormat="1" ht="17.100000000000001" customHeight="1">
      <c r="A18" s="1578"/>
      <c r="B18" s="1578"/>
      <c r="C18" s="1582"/>
      <c r="D18" s="468">
        <v>13</v>
      </c>
      <c r="E18" s="77" t="s">
        <v>116</v>
      </c>
      <c r="F18" s="71"/>
      <c r="G18" s="71"/>
      <c r="H18" s="71"/>
      <c r="I18" s="71"/>
      <c r="J18" s="71"/>
      <c r="K18" s="71"/>
      <c r="L18" s="71">
        <v>2</v>
      </c>
      <c r="M18" s="71">
        <v>2</v>
      </c>
      <c r="N18" s="72"/>
      <c r="O18" s="72"/>
      <c r="P18" s="433" t="s">
        <v>197</v>
      </c>
      <c r="Q18" s="72"/>
      <c r="R18" s="92">
        <f t="shared" si="0"/>
        <v>64</v>
      </c>
      <c r="S18" s="92">
        <f t="shared" si="1"/>
        <v>4</v>
      </c>
      <c r="T18" s="1654"/>
      <c r="U18" s="1655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  <c r="BD18" s="32"/>
      <c r="BE18" s="32"/>
      <c r="BF18" s="32"/>
      <c r="BG18" s="32"/>
      <c r="BH18" s="32"/>
      <c r="BI18" s="32"/>
      <c r="BJ18" s="32"/>
      <c r="BK18" s="32"/>
      <c r="BL18" s="32"/>
      <c r="BM18" s="32"/>
      <c r="BN18" s="32"/>
      <c r="BO18" s="32"/>
      <c r="BP18" s="32"/>
      <c r="BQ18" s="32"/>
      <c r="BR18" s="32"/>
      <c r="BS18" s="32"/>
      <c r="BT18" s="32"/>
      <c r="BU18" s="32"/>
      <c r="BV18" s="32"/>
      <c r="BW18" s="32"/>
      <c r="BX18" s="32"/>
      <c r="BY18" s="32"/>
      <c r="BZ18" s="32"/>
      <c r="CA18" s="32"/>
      <c r="CB18" s="32"/>
      <c r="CC18" s="32"/>
      <c r="CD18" s="32"/>
      <c r="CE18" s="32"/>
      <c r="CF18" s="32"/>
      <c r="CG18" s="32"/>
      <c r="CH18" s="32"/>
      <c r="CI18" s="32"/>
      <c r="CJ18" s="32"/>
      <c r="CK18" s="32"/>
      <c r="CL18" s="32"/>
      <c r="CM18" s="32"/>
      <c r="CN18" s="32"/>
      <c r="CO18" s="32"/>
      <c r="CP18" s="32"/>
      <c r="CQ18" s="32"/>
      <c r="CR18" s="32"/>
      <c r="CS18" s="32"/>
      <c r="CT18" s="32"/>
      <c r="CU18" s="32"/>
      <c r="CV18" s="32"/>
      <c r="CW18" s="32"/>
      <c r="CX18" s="32"/>
      <c r="CY18" s="32"/>
      <c r="CZ18" s="32"/>
      <c r="DA18" s="32"/>
      <c r="DB18" s="32"/>
      <c r="DC18" s="32"/>
      <c r="DD18" s="32"/>
      <c r="DE18" s="32"/>
      <c r="DF18" s="32"/>
      <c r="DG18" s="32"/>
      <c r="DH18" s="32"/>
      <c r="DI18" s="32"/>
      <c r="DJ18" s="32"/>
      <c r="DK18" s="32"/>
      <c r="DL18" s="32"/>
      <c r="DM18" s="32"/>
      <c r="DN18" s="32"/>
      <c r="DO18" s="32"/>
      <c r="DP18" s="32"/>
      <c r="DQ18" s="32"/>
      <c r="DR18" s="32"/>
      <c r="DS18" s="32"/>
      <c r="DT18" s="32"/>
      <c r="DU18" s="32"/>
      <c r="DV18" s="32"/>
      <c r="DW18" s="32"/>
      <c r="DX18" s="32"/>
      <c r="DY18" s="32"/>
      <c r="DZ18" s="32"/>
      <c r="EA18" s="32"/>
      <c r="EB18" s="32"/>
      <c r="EC18" s="32"/>
      <c r="ED18" s="32"/>
      <c r="EE18" s="32"/>
      <c r="EF18" s="32"/>
      <c r="EG18" s="32"/>
      <c r="EH18" s="32"/>
      <c r="EI18" s="32"/>
      <c r="EJ18" s="32"/>
      <c r="EK18" s="32"/>
      <c r="EL18" s="32"/>
      <c r="EM18" s="32"/>
      <c r="EN18" s="32"/>
      <c r="EO18" s="32"/>
      <c r="EP18" s="32"/>
      <c r="EQ18" s="32"/>
      <c r="ER18" s="32"/>
      <c r="ES18" s="32"/>
      <c r="ET18" s="32"/>
      <c r="EU18" s="32"/>
      <c r="EV18" s="32"/>
      <c r="EW18" s="32"/>
      <c r="EX18" s="32"/>
      <c r="EY18" s="32"/>
      <c r="EZ18" s="32"/>
      <c r="FA18" s="32"/>
      <c r="FB18" s="32"/>
      <c r="FC18" s="32"/>
      <c r="FD18" s="32"/>
      <c r="FE18" s="32"/>
      <c r="FF18" s="32"/>
      <c r="FG18" s="32"/>
      <c r="FH18" s="32"/>
      <c r="FI18" s="32"/>
      <c r="FJ18" s="32"/>
      <c r="FK18" s="32"/>
      <c r="FL18" s="32"/>
      <c r="FM18" s="32"/>
      <c r="FN18" s="32"/>
      <c r="FO18" s="32"/>
      <c r="FP18" s="32"/>
      <c r="FQ18" s="32"/>
      <c r="FR18" s="32"/>
      <c r="FS18" s="32"/>
      <c r="FT18" s="32"/>
      <c r="FU18" s="32"/>
      <c r="FV18" s="32"/>
      <c r="FW18" s="32"/>
      <c r="FX18" s="32"/>
      <c r="FY18" s="32"/>
      <c r="FZ18" s="32"/>
      <c r="GA18" s="32"/>
      <c r="GB18" s="32"/>
      <c r="GC18" s="32"/>
      <c r="GD18" s="32"/>
      <c r="GE18" s="32"/>
      <c r="GF18" s="32"/>
      <c r="GG18" s="32"/>
      <c r="GH18" s="32"/>
      <c r="GI18" s="32"/>
      <c r="GJ18" s="32"/>
      <c r="GK18" s="32"/>
      <c r="GL18" s="32"/>
      <c r="GM18" s="32"/>
      <c r="GN18" s="32"/>
      <c r="GO18" s="32"/>
      <c r="GP18" s="32"/>
      <c r="GQ18" s="32"/>
      <c r="GR18" s="32"/>
      <c r="GS18" s="32"/>
      <c r="GT18" s="32"/>
      <c r="GU18" s="32"/>
      <c r="GV18" s="32"/>
      <c r="GW18" s="32"/>
      <c r="GX18" s="32"/>
      <c r="GY18" s="32"/>
      <c r="GZ18" s="32"/>
      <c r="HA18" s="32"/>
      <c r="HB18" s="32"/>
      <c r="HC18" s="32"/>
      <c r="HD18" s="32"/>
      <c r="HE18" s="32"/>
      <c r="HF18" s="32"/>
      <c r="HG18" s="32"/>
      <c r="HH18" s="32"/>
      <c r="HI18" s="32"/>
      <c r="HJ18" s="32"/>
      <c r="HK18" s="32"/>
      <c r="HL18" s="32"/>
      <c r="HM18" s="32"/>
      <c r="HN18" s="32"/>
      <c r="HO18" s="32"/>
      <c r="HP18" s="32"/>
      <c r="HQ18" s="32"/>
      <c r="HR18" s="32"/>
      <c r="HS18" s="32"/>
      <c r="HT18" s="32"/>
      <c r="HU18" s="32"/>
      <c r="HV18" s="32"/>
      <c r="HW18" s="32"/>
      <c r="HX18" s="32"/>
      <c r="HY18" s="32"/>
      <c r="HZ18" s="32"/>
      <c r="IA18" s="32"/>
      <c r="IB18" s="32"/>
      <c r="IC18" s="32"/>
      <c r="ID18" s="32"/>
      <c r="IE18" s="32"/>
      <c r="IF18" s="32"/>
      <c r="IG18" s="32"/>
      <c r="IH18" s="32"/>
      <c r="II18" s="32"/>
      <c r="IJ18" s="32"/>
      <c r="IK18" s="32"/>
      <c r="IL18" s="32"/>
      <c r="IM18" s="32"/>
      <c r="IN18" s="32"/>
      <c r="IO18" s="32"/>
      <c r="IP18" s="32"/>
      <c r="IQ18" s="32"/>
      <c r="IR18" s="32"/>
    </row>
    <row r="19" spans="1:252" s="1" customFormat="1" ht="17.100000000000001" customHeight="1">
      <c r="A19" s="1578"/>
      <c r="B19" s="1578"/>
      <c r="C19" s="1582"/>
      <c r="D19" s="468">
        <v>14</v>
      </c>
      <c r="E19" s="74" t="s">
        <v>117</v>
      </c>
      <c r="F19" s="78"/>
      <c r="G19" s="78"/>
      <c r="H19" s="78"/>
      <c r="I19" s="78"/>
      <c r="J19" s="71" t="s">
        <v>25</v>
      </c>
      <c r="K19" s="71" t="s">
        <v>25</v>
      </c>
      <c r="L19" s="71" t="s">
        <v>25</v>
      </c>
      <c r="M19" s="71" t="s">
        <v>25</v>
      </c>
      <c r="N19" s="71" t="s">
        <v>25</v>
      </c>
      <c r="O19" s="71"/>
      <c r="P19" s="92"/>
      <c r="Q19" s="433" t="s">
        <v>197</v>
      </c>
      <c r="R19" s="92">
        <v>20</v>
      </c>
      <c r="S19" s="92">
        <f t="shared" si="1"/>
        <v>1</v>
      </c>
      <c r="T19" s="1654"/>
      <c r="U19" s="1655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  <c r="BD19" s="32"/>
      <c r="BE19" s="32"/>
      <c r="BF19" s="32"/>
      <c r="BG19" s="32"/>
      <c r="BH19" s="32"/>
      <c r="BI19" s="32"/>
      <c r="BJ19" s="32"/>
      <c r="BK19" s="32"/>
      <c r="BL19" s="32"/>
      <c r="BM19" s="32"/>
      <c r="BN19" s="32"/>
      <c r="BO19" s="32"/>
      <c r="BP19" s="32"/>
      <c r="BQ19" s="32"/>
      <c r="BR19" s="32"/>
      <c r="BS19" s="32"/>
      <c r="BT19" s="32"/>
      <c r="BU19" s="32"/>
      <c r="BV19" s="32"/>
      <c r="BW19" s="32"/>
      <c r="BX19" s="32"/>
      <c r="BY19" s="32"/>
      <c r="BZ19" s="32"/>
      <c r="CA19" s="32"/>
      <c r="CB19" s="32"/>
      <c r="CC19" s="32"/>
      <c r="CD19" s="32"/>
      <c r="CE19" s="32"/>
      <c r="CF19" s="32"/>
      <c r="CG19" s="32"/>
      <c r="CH19" s="32"/>
      <c r="CI19" s="32"/>
      <c r="CJ19" s="32"/>
      <c r="CK19" s="32"/>
      <c r="CL19" s="32"/>
      <c r="CM19" s="32"/>
      <c r="CN19" s="32"/>
      <c r="CO19" s="32"/>
      <c r="CP19" s="32"/>
      <c r="CQ19" s="32"/>
      <c r="CR19" s="32"/>
      <c r="CS19" s="32"/>
      <c r="CT19" s="32"/>
      <c r="CU19" s="32"/>
      <c r="CV19" s="32"/>
      <c r="CW19" s="32"/>
      <c r="CX19" s="32"/>
      <c r="CY19" s="32"/>
      <c r="CZ19" s="32"/>
      <c r="DA19" s="32"/>
      <c r="DB19" s="32"/>
      <c r="DC19" s="32"/>
      <c r="DD19" s="32"/>
      <c r="DE19" s="32"/>
      <c r="DF19" s="32"/>
      <c r="DG19" s="32"/>
      <c r="DH19" s="32"/>
      <c r="DI19" s="32"/>
      <c r="DJ19" s="32"/>
      <c r="DK19" s="32"/>
      <c r="DL19" s="32"/>
      <c r="DM19" s="32"/>
      <c r="DN19" s="32"/>
      <c r="DO19" s="32"/>
      <c r="DP19" s="32"/>
      <c r="DQ19" s="32"/>
      <c r="DR19" s="32"/>
      <c r="DS19" s="32"/>
      <c r="DT19" s="32"/>
      <c r="DU19" s="32"/>
      <c r="DV19" s="32"/>
      <c r="DW19" s="32"/>
      <c r="DX19" s="32"/>
      <c r="DY19" s="32"/>
      <c r="DZ19" s="32"/>
      <c r="EA19" s="32"/>
      <c r="EB19" s="32"/>
      <c r="EC19" s="32"/>
      <c r="ED19" s="32"/>
      <c r="EE19" s="32"/>
      <c r="EF19" s="32"/>
      <c r="EG19" s="32"/>
      <c r="EH19" s="32"/>
      <c r="EI19" s="32"/>
      <c r="EJ19" s="32"/>
      <c r="EK19" s="32"/>
      <c r="EL19" s="32"/>
      <c r="EM19" s="32"/>
      <c r="EN19" s="32"/>
      <c r="EO19" s="32"/>
      <c r="EP19" s="32"/>
      <c r="EQ19" s="32"/>
      <c r="ER19" s="32"/>
      <c r="ES19" s="32"/>
      <c r="ET19" s="32"/>
      <c r="EU19" s="32"/>
      <c r="EV19" s="32"/>
      <c r="EW19" s="32"/>
      <c r="EX19" s="32"/>
      <c r="EY19" s="32"/>
      <c r="EZ19" s="32"/>
      <c r="FA19" s="32"/>
      <c r="FB19" s="32"/>
      <c r="FC19" s="32"/>
      <c r="FD19" s="32"/>
      <c r="FE19" s="32"/>
      <c r="FF19" s="32"/>
      <c r="FG19" s="32"/>
      <c r="FH19" s="32"/>
      <c r="FI19" s="32"/>
      <c r="FJ19" s="32"/>
      <c r="FK19" s="32"/>
      <c r="FL19" s="32"/>
      <c r="FM19" s="32"/>
      <c r="FN19" s="32"/>
      <c r="FO19" s="32"/>
      <c r="FP19" s="32"/>
      <c r="FQ19" s="32"/>
      <c r="FR19" s="32"/>
      <c r="FS19" s="32"/>
      <c r="FT19" s="32"/>
      <c r="FU19" s="32"/>
      <c r="FV19" s="32"/>
      <c r="FW19" s="32"/>
      <c r="FX19" s="32"/>
      <c r="FY19" s="32"/>
      <c r="FZ19" s="32"/>
      <c r="GA19" s="32"/>
      <c r="GB19" s="32"/>
      <c r="GC19" s="32"/>
      <c r="GD19" s="32"/>
      <c r="GE19" s="32"/>
      <c r="GF19" s="32"/>
      <c r="GG19" s="32"/>
      <c r="GH19" s="32"/>
      <c r="GI19" s="32"/>
      <c r="GJ19" s="32"/>
      <c r="GK19" s="32"/>
      <c r="GL19" s="32"/>
      <c r="GM19" s="32"/>
      <c r="GN19" s="32"/>
      <c r="GO19" s="32"/>
      <c r="GP19" s="32"/>
      <c r="GQ19" s="32"/>
      <c r="GR19" s="32"/>
      <c r="GS19" s="32"/>
      <c r="GT19" s="32"/>
      <c r="GU19" s="32"/>
      <c r="GV19" s="32"/>
      <c r="GW19" s="32"/>
      <c r="GX19" s="32"/>
      <c r="GY19" s="32"/>
      <c r="GZ19" s="32"/>
      <c r="HA19" s="32"/>
      <c r="HB19" s="32"/>
      <c r="HC19" s="32"/>
      <c r="HD19" s="32"/>
      <c r="HE19" s="32"/>
      <c r="HF19" s="32"/>
      <c r="HG19" s="32"/>
      <c r="HH19" s="32"/>
      <c r="HI19" s="32"/>
      <c r="HJ19" s="32"/>
      <c r="HK19" s="32"/>
      <c r="HL19" s="32"/>
      <c r="HM19" s="32"/>
      <c r="HN19" s="32"/>
      <c r="HO19" s="32"/>
      <c r="HP19" s="32"/>
      <c r="HQ19" s="32"/>
      <c r="HR19" s="32"/>
      <c r="HS19" s="32"/>
      <c r="HT19" s="32"/>
      <c r="HU19" s="32"/>
      <c r="HV19" s="32"/>
      <c r="HW19" s="32"/>
      <c r="HX19" s="32"/>
      <c r="HY19" s="32"/>
      <c r="HZ19" s="32"/>
      <c r="IA19" s="32"/>
      <c r="IB19" s="32"/>
      <c r="IC19" s="32"/>
      <c r="ID19" s="32"/>
      <c r="IE19" s="32"/>
      <c r="IF19" s="32"/>
      <c r="IG19" s="32"/>
      <c r="IH19" s="32"/>
      <c r="II19" s="32"/>
      <c r="IJ19" s="32"/>
      <c r="IK19" s="32"/>
      <c r="IL19" s="32"/>
      <c r="IM19" s="32"/>
      <c r="IN19" s="32"/>
      <c r="IO19" s="32"/>
      <c r="IP19" s="32"/>
      <c r="IQ19" s="32"/>
      <c r="IR19" s="32"/>
    </row>
    <row r="20" spans="1:252" s="1" customFormat="1" ht="17.100000000000001" customHeight="1">
      <c r="A20" s="1578"/>
      <c r="B20" s="1578"/>
      <c r="C20" s="1582"/>
      <c r="D20" s="468">
        <v>15</v>
      </c>
      <c r="E20" s="74" t="s">
        <v>118</v>
      </c>
      <c r="F20" s="78"/>
      <c r="G20" s="78"/>
      <c r="H20" s="78"/>
      <c r="I20" s="78"/>
      <c r="J20" s="71" t="s">
        <v>28</v>
      </c>
      <c r="K20" s="71" t="s">
        <v>28</v>
      </c>
      <c r="L20" s="71" t="s">
        <v>28</v>
      </c>
      <c r="M20" s="71" t="s">
        <v>28</v>
      </c>
      <c r="N20" s="71"/>
      <c r="O20" s="71"/>
      <c r="P20" s="92"/>
      <c r="Q20" s="433" t="s">
        <v>197</v>
      </c>
      <c r="R20" s="92">
        <v>24</v>
      </c>
      <c r="S20" s="92">
        <f t="shared" si="1"/>
        <v>1</v>
      </c>
      <c r="T20" s="1654"/>
      <c r="U20" s="1655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  <c r="BD20" s="32"/>
      <c r="BE20" s="32"/>
      <c r="BF20" s="32"/>
      <c r="BG20" s="32"/>
      <c r="BH20" s="32"/>
      <c r="BI20" s="32"/>
      <c r="BJ20" s="32"/>
      <c r="BK20" s="32"/>
      <c r="BL20" s="32"/>
      <c r="BM20" s="32"/>
      <c r="BN20" s="32"/>
      <c r="BO20" s="32"/>
      <c r="BP20" s="32"/>
      <c r="BQ20" s="32"/>
      <c r="BR20" s="32"/>
      <c r="BS20" s="32"/>
      <c r="BT20" s="32"/>
      <c r="BU20" s="32"/>
      <c r="BV20" s="32"/>
      <c r="BW20" s="32"/>
      <c r="BX20" s="32"/>
      <c r="BY20" s="32"/>
      <c r="BZ20" s="32"/>
      <c r="CA20" s="32"/>
      <c r="CB20" s="32"/>
      <c r="CC20" s="32"/>
      <c r="CD20" s="32"/>
      <c r="CE20" s="32"/>
      <c r="CF20" s="32"/>
      <c r="CG20" s="32"/>
      <c r="CH20" s="32"/>
      <c r="CI20" s="32"/>
      <c r="CJ20" s="32"/>
      <c r="CK20" s="32"/>
      <c r="CL20" s="32"/>
      <c r="CM20" s="32"/>
      <c r="CN20" s="32"/>
      <c r="CO20" s="32"/>
      <c r="CP20" s="32"/>
      <c r="CQ20" s="32"/>
      <c r="CR20" s="32"/>
      <c r="CS20" s="32"/>
      <c r="CT20" s="32"/>
      <c r="CU20" s="32"/>
      <c r="CV20" s="32"/>
      <c r="CW20" s="32"/>
      <c r="CX20" s="32"/>
      <c r="CY20" s="32"/>
      <c r="CZ20" s="32"/>
      <c r="DA20" s="32"/>
      <c r="DB20" s="32"/>
      <c r="DC20" s="32"/>
      <c r="DD20" s="32"/>
      <c r="DE20" s="32"/>
      <c r="DF20" s="32"/>
      <c r="DG20" s="32"/>
      <c r="DH20" s="32"/>
      <c r="DI20" s="32"/>
      <c r="DJ20" s="32"/>
      <c r="DK20" s="32"/>
      <c r="DL20" s="32"/>
      <c r="DM20" s="32"/>
      <c r="DN20" s="32"/>
      <c r="DO20" s="32"/>
      <c r="DP20" s="32"/>
      <c r="DQ20" s="32"/>
      <c r="DR20" s="32"/>
      <c r="DS20" s="32"/>
      <c r="DT20" s="32"/>
      <c r="DU20" s="32"/>
      <c r="DV20" s="32"/>
      <c r="DW20" s="32"/>
      <c r="DX20" s="32"/>
      <c r="DY20" s="32"/>
      <c r="DZ20" s="32"/>
      <c r="EA20" s="32"/>
      <c r="EB20" s="32"/>
      <c r="EC20" s="32"/>
      <c r="ED20" s="32"/>
      <c r="EE20" s="32"/>
      <c r="EF20" s="32"/>
      <c r="EG20" s="32"/>
      <c r="EH20" s="32"/>
      <c r="EI20" s="32"/>
      <c r="EJ20" s="32"/>
      <c r="EK20" s="32"/>
      <c r="EL20" s="32"/>
      <c r="EM20" s="32"/>
      <c r="EN20" s="32"/>
      <c r="EO20" s="32"/>
      <c r="EP20" s="32"/>
      <c r="EQ20" s="32"/>
      <c r="ER20" s="32"/>
      <c r="ES20" s="32"/>
      <c r="ET20" s="32"/>
      <c r="EU20" s="32"/>
      <c r="EV20" s="32"/>
      <c r="EW20" s="32"/>
      <c r="EX20" s="32"/>
      <c r="EY20" s="32"/>
      <c r="EZ20" s="32"/>
      <c r="FA20" s="32"/>
      <c r="FB20" s="32"/>
      <c r="FC20" s="32"/>
      <c r="FD20" s="32"/>
      <c r="FE20" s="32"/>
      <c r="FF20" s="32"/>
      <c r="FG20" s="32"/>
      <c r="FH20" s="32"/>
      <c r="FI20" s="32"/>
      <c r="FJ20" s="32"/>
      <c r="FK20" s="32"/>
      <c r="FL20" s="32"/>
      <c r="FM20" s="32"/>
      <c r="FN20" s="32"/>
      <c r="FO20" s="32"/>
      <c r="FP20" s="32"/>
      <c r="FQ20" s="32"/>
      <c r="FR20" s="32"/>
      <c r="FS20" s="32"/>
      <c r="FT20" s="32"/>
      <c r="FU20" s="32"/>
      <c r="FV20" s="32"/>
      <c r="FW20" s="32"/>
      <c r="FX20" s="32"/>
      <c r="FY20" s="32"/>
      <c r="FZ20" s="32"/>
      <c r="GA20" s="32"/>
      <c r="GB20" s="32"/>
      <c r="GC20" s="32"/>
      <c r="GD20" s="32"/>
      <c r="GE20" s="32"/>
      <c r="GF20" s="32"/>
      <c r="GG20" s="32"/>
      <c r="GH20" s="32"/>
      <c r="GI20" s="32"/>
      <c r="GJ20" s="32"/>
      <c r="GK20" s="32"/>
      <c r="GL20" s="32"/>
      <c r="GM20" s="32"/>
      <c r="GN20" s="32"/>
      <c r="GO20" s="32"/>
      <c r="GP20" s="32"/>
      <c r="GQ20" s="32"/>
      <c r="GR20" s="32"/>
      <c r="GS20" s="32"/>
      <c r="GT20" s="32"/>
      <c r="GU20" s="32"/>
      <c r="GV20" s="32"/>
      <c r="GW20" s="32"/>
      <c r="GX20" s="32"/>
      <c r="GY20" s="32"/>
      <c r="GZ20" s="32"/>
      <c r="HA20" s="32"/>
      <c r="HB20" s="32"/>
      <c r="HC20" s="32"/>
      <c r="HD20" s="32"/>
      <c r="HE20" s="32"/>
      <c r="HF20" s="32"/>
      <c r="HG20" s="32"/>
      <c r="HH20" s="32"/>
      <c r="HI20" s="32"/>
      <c r="HJ20" s="32"/>
      <c r="HK20" s="32"/>
      <c r="HL20" s="32"/>
      <c r="HM20" s="32"/>
      <c r="HN20" s="32"/>
      <c r="HO20" s="32"/>
      <c r="HP20" s="32"/>
      <c r="HQ20" s="32"/>
      <c r="HR20" s="32"/>
      <c r="HS20" s="32"/>
      <c r="HT20" s="32"/>
      <c r="HU20" s="32"/>
      <c r="HV20" s="32"/>
      <c r="HW20" s="32"/>
      <c r="HX20" s="32"/>
      <c r="HY20" s="32"/>
      <c r="HZ20" s="32"/>
      <c r="IA20" s="32"/>
      <c r="IB20" s="32"/>
      <c r="IC20" s="32"/>
      <c r="ID20" s="32"/>
      <c r="IE20" s="32"/>
      <c r="IF20" s="32"/>
      <c r="IG20" s="32"/>
      <c r="IH20" s="32"/>
      <c r="II20" s="32"/>
      <c r="IJ20" s="32"/>
      <c r="IK20" s="32"/>
      <c r="IL20" s="32"/>
      <c r="IM20" s="32"/>
      <c r="IN20" s="32"/>
      <c r="IO20" s="32"/>
      <c r="IP20" s="32"/>
      <c r="IQ20" s="32"/>
      <c r="IR20" s="32"/>
    </row>
    <row r="21" spans="1:252" s="1" customFormat="1" ht="17.100000000000001" customHeight="1">
      <c r="A21" s="1578"/>
      <c r="B21" s="1578"/>
      <c r="C21" s="1582"/>
      <c r="D21" s="468">
        <v>16</v>
      </c>
      <c r="E21" s="79" t="s">
        <v>307</v>
      </c>
      <c r="F21" s="71" t="s">
        <v>30</v>
      </c>
      <c r="G21" s="78"/>
      <c r="H21" s="78"/>
      <c r="I21" s="78"/>
      <c r="J21" s="71"/>
      <c r="K21" s="71"/>
      <c r="L21" s="71"/>
      <c r="M21" s="71"/>
      <c r="N21" s="71" t="s">
        <v>25</v>
      </c>
      <c r="O21" s="71"/>
      <c r="P21" s="92"/>
      <c r="Q21" s="433" t="s">
        <v>197</v>
      </c>
      <c r="R21" s="92">
        <v>12</v>
      </c>
      <c r="S21" s="92">
        <f t="shared" si="1"/>
        <v>1</v>
      </c>
      <c r="T21" s="1654"/>
      <c r="U21" s="1655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  <c r="BD21" s="32"/>
      <c r="BE21" s="32"/>
      <c r="BF21" s="32"/>
      <c r="BG21" s="32"/>
      <c r="BH21" s="32"/>
      <c r="BI21" s="32"/>
      <c r="BJ21" s="32"/>
      <c r="BK21" s="32"/>
      <c r="BL21" s="32"/>
      <c r="BM21" s="32"/>
      <c r="BN21" s="32"/>
      <c r="BO21" s="32"/>
      <c r="BP21" s="32"/>
      <c r="BQ21" s="32"/>
      <c r="BR21" s="32"/>
      <c r="BS21" s="32"/>
      <c r="BT21" s="32"/>
      <c r="BU21" s="32"/>
      <c r="BV21" s="32"/>
      <c r="BW21" s="32"/>
      <c r="BX21" s="32"/>
      <c r="BY21" s="32"/>
      <c r="BZ21" s="32"/>
      <c r="CA21" s="32"/>
      <c r="CB21" s="32"/>
      <c r="CC21" s="32"/>
      <c r="CD21" s="32"/>
      <c r="CE21" s="32"/>
      <c r="CF21" s="32"/>
      <c r="CG21" s="32"/>
      <c r="CH21" s="32"/>
      <c r="CI21" s="32"/>
      <c r="CJ21" s="32"/>
      <c r="CK21" s="32"/>
      <c r="CL21" s="32"/>
      <c r="CM21" s="32"/>
      <c r="CN21" s="32"/>
      <c r="CO21" s="32"/>
      <c r="CP21" s="32"/>
      <c r="CQ21" s="32"/>
      <c r="CR21" s="32"/>
      <c r="CS21" s="32"/>
      <c r="CT21" s="32"/>
      <c r="CU21" s="32"/>
      <c r="CV21" s="32"/>
      <c r="CW21" s="32"/>
      <c r="CX21" s="32"/>
      <c r="CY21" s="32"/>
      <c r="CZ21" s="32"/>
      <c r="DA21" s="32"/>
      <c r="DB21" s="32"/>
      <c r="DC21" s="32"/>
      <c r="DD21" s="32"/>
      <c r="DE21" s="32"/>
      <c r="DF21" s="32"/>
      <c r="DG21" s="32"/>
      <c r="DH21" s="32"/>
      <c r="DI21" s="32"/>
      <c r="DJ21" s="32"/>
      <c r="DK21" s="32"/>
      <c r="DL21" s="32"/>
      <c r="DM21" s="32"/>
      <c r="DN21" s="32"/>
      <c r="DO21" s="32"/>
      <c r="DP21" s="32"/>
      <c r="DQ21" s="32"/>
      <c r="DR21" s="32"/>
      <c r="DS21" s="32"/>
      <c r="DT21" s="32"/>
      <c r="DU21" s="32"/>
      <c r="DV21" s="32"/>
      <c r="DW21" s="32"/>
      <c r="DX21" s="32"/>
      <c r="DY21" s="32"/>
      <c r="DZ21" s="32"/>
      <c r="EA21" s="32"/>
      <c r="EB21" s="32"/>
      <c r="EC21" s="32"/>
      <c r="ED21" s="32"/>
      <c r="EE21" s="32"/>
      <c r="EF21" s="32"/>
      <c r="EG21" s="32"/>
      <c r="EH21" s="32"/>
      <c r="EI21" s="32"/>
      <c r="EJ21" s="32"/>
      <c r="EK21" s="32"/>
      <c r="EL21" s="32"/>
      <c r="EM21" s="32"/>
      <c r="EN21" s="32"/>
      <c r="EO21" s="32"/>
      <c r="EP21" s="32"/>
      <c r="EQ21" s="32"/>
      <c r="ER21" s="32"/>
      <c r="ES21" s="32"/>
      <c r="ET21" s="32"/>
      <c r="EU21" s="32"/>
      <c r="EV21" s="32"/>
      <c r="EW21" s="32"/>
      <c r="EX21" s="32"/>
      <c r="EY21" s="32"/>
      <c r="EZ21" s="32"/>
      <c r="FA21" s="32"/>
      <c r="FB21" s="32"/>
      <c r="FC21" s="32"/>
      <c r="FD21" s="32"/>
      <c r="FE21" s="32"/>
      <c r="FF21" s="32"/>
      <c r="FG21" s="32"/>
      <c r="FH21" s="32"/>
      <c r="FI21" s="32"/>
      <c r="FJ21" s="32"/>
      <c r="FK21" s="32"/>
      <c r="FL21" s="32"/>
      <c r="FM21" s="32"/>
      <c r="FN21" s="32"/>
      <c r="FO21" s="32"/>
      <c r="FP21" s="32"/>
      <c r="FQ21" s="32"/>
      <c r="FR21" s="32"/>
      <c r="FS21" s="32"/>
      <c r="FT21" s="32"/>
      <c r="FU21" s="32"/>
      <c r="FV21" s="32"/>
      <c r="FW21" s="32"/>
      <c r="FX21" s="32"/>
      <c r="FY21" s="32"/>
      <c r="FZ21" s="32"/>
      <c r="GA21" s="32"/>
      <c r="GB21" s="32"/>
      <c r="GC21" s="32"/>
      <c r="GD21" s="32"/>
      <c r="GE21" s="32"/>
      <c r="GF21" s="32"/>
      <c r="GG21" s="32"/>
      <c r="GH21" s="32"/>
      <c r="GI21" s="32"/>
      <c r="GJ21" s="32"/>
      <c r="GK21" s="32"/>
      <c r="GL21" s="32"/>
      <c r="GM21" s="32"/>
      <c r="GN21" s="32"/>
      <c r="GO21" s="32"/>
      <c r="GP21" s="32"/>
      <c r="GQ21" s="32"/>
      <c r="GR21" s="32"/>
      <c r="GS21" s="32"/>
      <c r="GT21" s="32"/>
      <c r="GU21" s="32"/>
      <c r="GV21" s="32"/>
      <c r="GW21" s="32"/>
      <c r="GX21" s="32"/>
      <c r="GY21" s="32"/>
      <c r="GZ21" s="32"/>
      <c r="HA21" s="32"/>
      <c r="HB21" s="32"/>
      <c r="HC21" s="32"/>
      <c r="HD21" s="32"/>
      <c r="HE21" s="32"/>
      <c r="HF21" s="32"/>
      <c r="HG21" s="32"/>
      <c r="HH21" s="32"/>
      <c r="HI21" s="32"/>
      <c r="HJ21" s="32"/>
      <c r="HK21" s="32"/>
      <c r="HL21" s="32"/>
      <c r="HM21" s="32"/>
      <c r="HN21" s="32"/>
      <c r="HO21" s="32"/>
      <c r="HP21" s="32"/>
      <c r="HQ21" s="32"/>
      <c r="HR21" s="32"/>
      <c r="HS21" s="32"/>
      <c r="HT21" s="32"/>
      <c r="HU21" s="32"/>
      <c r="HV21" s="32"/>
      <c r="HW21" s="32"/>
      <c r="HX21" s="32"/>
      <c r="HY21" s="32"/>
      <c r="HZ21" s="32"/>
      <c r="IA21" s="32"/>
      <c r="IB21" s="32"/>
      <c r="IC21" s="32"/>
      <c r="ID21" s="32"/>
      <c r="IE21" s="32"/>
      <c r="IF21" s="32"/>
      <c r="IG21" s="32"/>
      <c r="IH21" s="32"/>
      <c r="II21" s="32"/>
      <c r="IJ21" s="32"/>
      <c r="IK21" s="32"/>
      <c r="IL21" s="32"/>
      <c r="IM21" s="32"/>
      <c r="IN21" s="32"/>
      <c r="IO21" s="32"/>
      <c r="IP21" s="32"/>
      <c r="IQ21" s="32"/>
      <c r="IR21" s="32"/>
    </row>
    <row r="22" spans="1:252" s="1" customFormat="1" ht="17.100000000000001" customHeight="1">
      <c r="A22" s="1578"/>
      <c r="B22" s="1578"/>
      <c r="C22" s="1534" t="s">
        <v>332</v>
      </c>
      <c r="D22" s="468">
        <v>17</v>
      </c>
      <c r="E22" s="80" t="s">
        <v>481</v>
      </c>
      <c r="F22" s="467">
        <v>2</v>
      </c>
      <c r="G22" s="467">
        <v>2</v>
      </c>
      <c r="H22" s="467"/>
      <c r="I22" s="467"/>
      <c r="J22" s="467"/>
      <c r="K22" s="467"/>
      <c r="L22" s="467"/>
      <c r="M22" s="467"/>
      <c r="N22" s="467"/>
      <c r="O22" s="467"/>
      <c r="P22" s="433" t="s">
        <v>197</v>
      </c>
      <c r="Q22" s="467"/>
      <c r="R22" s="467">
        <f>F22*16+G22*16+H22*16+I22*16+J22*16+K22*16+L22*16+M22*16+N22*16+O22*19</f>
        <v>64</v>
      </c>
      <c r="S22" s="92">
        <f t="shared" si="1"/>
        <v>4</v>
      </c>
      <c r="T22" s="1654">
        <f>SUM(R22:R26)/(SUM(R6:R79))</f>
        <v>5.3130929791271347E-2</v>
      </c>
      <c r="U22" s="1655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  <c r="BD22" s="32"/>
      <c r="BE22" s="32"/>
      <c r="BF22" s="32"/>
      <c r="BG22" s="32"/>
      <c r="BH22" s="32"/>
      <c r="BI22" s="32"/>
      <c r="BJ22" s="32"/>
      <c r="BK22" s="32"/>
      <c r="BL22" s="32"/>
      <c r="BM22" s="32"/>
      <c r="BN22" s="32"/>
      <c r="BO22" s="32"/>
      <c r="BP22" s="32"/>
      <c r="BQ22" s="32"/>
      <c r="BR22" s="32"/>
      <c r="BS22" s="32"/>
      <c r="BT22" s="32"/>
      <c r="BU22" s="32"/>
      <c r="BV22" s="32"/>
      <c r="BW22" s="32"/>
      <c r="BX22" s="32"/>
      <c r="BY22" s="32"/>
      <c r="BZ22" s="32"/>
      <c r="CA22" s="32"/>
      <c r="CB22" s="32"/>
      <c r="CC22" s="32"/>
      <c r="CD22" s="32"/>
      <c r="CE22" s="32"/>
      <c r="CF22" s="32"/>
      <c r="CG22" s="32"/>
      <c r="CH22" s="32"/>
      <c r="CI22" s="32"/>
      <c r="CJ22" s="32"/>
      <c r="CK22" s="32"/>
      <c r="CL22" s="32"/>
      <c r="CM22" s="32"/>
      <c r="CN22" s="32"/>
      <c r="CO22" s="32"/>
      <c r="CP22" s="32"/>
      <c r="CQ22" s="32"/>
      <c r="CR22" s="32"/>
      <c r="CS22" s="32"/>
      <c r="CT22" s="32"/>
      <c r="CU22" s="32"/>
      <c r="CV22" s="32"/>
      <c r="CW22" s="32"/>
      <c r="CX22" s="32"/>
      <c r="CY22" s="32"/>
      <c r="CZ22" s="32"/>
      <c r="DA22" s="32"/>
      <c r="DB22" s="32"/>
      <c r="DC22" s="32"/>
      <c r="DD22" s="32"/>
      <c r="DE22" s="32"/>
      <c r="DF22" s="32"/>
      <c r="DG22" s="32"/>
      <c r="DH22" s="32"/>
      <c r="DI22" s="32"/>
      <c r="DJ22" s="32"/>
      <c r="DK22" s="32"/>
      <c r="DL22" s="32"/>
      <c r="DM22" s="32"/>
      <c r="DN22" s="32"/>
      <c r="DO22" s="32"/>
      <c r="DP22" s="32"/>
      <c r="DQ22" s="32"/>
      <c r="DR22" s="32"/>
      <c r="DS22" s="32"/>
      <c r="DT22" s="32"/>
      <c r="DU22" s="32"/>
      <c r="DV22" s="32"/>
      <c r="DW22" s="32"/>
      <c r="DX22" s="32"/>
      <c r="DY22" s="32"/>
      <c r="DZ22" s="32"/>
      <c r="EA22" s="32"/>
      <c r="EB22" s="32"/>
      <c r="EC22" s="32"/>
      <c r="ED22" s="32"/>
      <c r="EE22" s="32"/>
      <c r="EF22" s="32"/>
      <c r="EG22" s="32"/>
      <c r="EH22" s="32"/>
      <c r="EI22" s="32"/>
      <c r="EJ22" s="32"/>
      <c r="EK22" s="32"/>
      <c r="EL22" s="32"/>
      <c r="EM22" s="32"/>
      <c r="EN22" s="32"/>
      <c r="EO22" s="32"/>
      <c r="EP22" s="32"/>
      <c r="EQ22" s="32"/>
      <c r="ER22" s="32"/>
      <c r="ES22" s="32"/>
      <c r="ET22" s="32"/>
      <c r="EU22" s="32"/>
      <c r="EV22" s="32"/>
      <c r="EW22" s="32"/>
      <c r="EX22" s="32"/>
      <c r="EY22" s="32"/>
      <c r="EZ22" s="32"/>
      <c r="FA22" s="32"/>
      <c r="FB22" s="32"/>
      <c r="FC22" s="32"/>
      <c r="FD22" s="32"/>
      <c r="FE22" s="32"/>
      <c r="FF22" s="32"/>
      <c r="FG22" s="32"/>
      <c r="FH22" s="32"/>
      <c r="FI22" s="32"/>
      <c r="FJ22" s="32"/>
      <c r="FK22" s="32"/>
      <c r="FL22" s="32"/>
      <c r="FM22" s="32"/>
      <c r="FN22" s="32"/>
      <c r="FO22" s="32"/>
      <c r="FP22" s="32"/>
      <c r="FQ22" s="32"/>
      <c r="FR22" s="32"/>
      <c r="FS22" s="32"/>
      <c r="FT22" s="32"/>
      <c r="FU22" s="32"/>
      <c r="FV22" s="32"/>
      <c r="FW22" s="32"/>
      <c r="FX22" s="32"/>
      <c r="FY22" s="32"/>
      <c r="FZ22" s="32"/>
      <c r="GA22" s="32"/>
      <c r="GB22" s="32"/>
      <c r="GC22" s="32"/>
      <c r="GD22" s="32"/>
      <c r="GE22" s="32"/>
      <c r="GF22" s="32"/>
      <c r="GG22" s="32"/>
      <c r="GH22" s="32"/>
      <c r="GI22" s="32"/>
      <c r="GJ22" s="32"/>
      <c r="GK22" s="32"/>
      <c r="GL22" s="32"/>
      <c r="GM22" s="32"/>
      <c r="GN22" s="32"/>
      <c r="GO22" s="32"/>
      <c r="GP22" s="32"/>
      <c r="GQ22" s="32"/>
      <c r="GR22" s="32"/>
      <c r="GS22" s="32"/>
      <c r="GT22" s="32"/>
      <c r="GU22" s="32"/>
      <c r="GV22" s="32"/>
      <c r="GW22" s="32"/>
      <c r="GX22" s="32"/>
      <c r="GY22" s="32"/>
      <c r="GZ22" s="32"/>
      <c r="HA22" s="32"/>
      <c r="HB22" s="32"/>
      <c r="HC22" s="32"/>
      <c r="HD22" s="32"/>
      <c r="HE22" s="32"/>
      <c r="HF22" s="32"/>
      <c r="HG22" s="32"/>
      <c r="HH22" s="32"/>
      <c r="HI22" s="32"/>
      <c r="HJ22" s="32"/>
      <c r="HK22" s="32"/>
      <c r="HL22" s="32"/>
      <c r="HM22" s="32"/>
      <c r="HN22" s="32"/>
      <c r="HO22" s="32"/>
      <c r="HP22" s="32"/>
      <c r="HQ22" s="32"/>
      <c r="HR22" s="32"/>
      <c r="HS22" s="32"/>
      <c r="HT22" s="32"/>
      <c r="HU22" s="32"/>
      <c r="HV22" s="32"/>
      <c r="HW22" s="32"/>
      <c r="HX22" s="32"/>
      <c r="HY22" s="32"/>
      <c r="HZ22" s="32"/>
      <c r="IA22" s="32"/>
      <c r="IB22" s="32"/>
      <c r="IC22" s="32"/>
      <c r="ID22" s="32"/>
      <c r="IE22" s="32"/>
      <c r="IF22" s="32"/>
      <c r="IG22" s="32"/>
      <c r="IH22" s="32"/>
      <c r="II22" s="32"/>
      <c r="IJ22" s="32"/>
      <c r="IK22" s="32"/>
      <c r="IL22" s="32"/>
      <c r="IM22" s="32"/>
      <c r="IN22" s="32"/>
      <c r="IO22" s="32"/>
      <c r="IP22" s="32"/>
      <c r="IQ22" s="32"/>
      <c r="IR22" s="32"/>
    </row>
    <row r="23" spans="1:252" s="1" customFormat="1" ht="17.100000000000001" customHeight="1">
      <c r="A23" s="1578"/>
      <c r="B23" s="1578"/>
      <c r="C23" s="1587"/>
      <c r="D23" s="468">
        <v>18</v>
      </c>
      <c r="E23" s="80" t="s">
        <v>482</v>
      </c>
      <c r="F23" s="467"/>
      <c r="G23" s="467"/>
      <c r="H23" s="467">
        <v>2</v>
      </c>
      <c r="I23" s="467"/>
      <c r="J23" s="467"/>
      <c r="K23" s="467"/>
      <c r="L23" s="467"/>
      <c r="M23" s="467"/>
      <c r="N23" s="467"/>
      <c r="O23" s="467"/>
      <c r="P23" s="433" t="s">
        <v>197</v>
      </c>
      <c r="Q23" s="467"/>
      <c r="R23" s="467">
        <f t="shared" ref="R23:R38" si="2">F23*16+G23*16+H23*16+I23*16+J23*16+K23*16+L23*16+M23*16+N23*16+O23*19</f>
        <v>32</v>
      </c>
      <c r="S23" s="92">
        <f t="shared" si="1"/>
        <v>2</v>
      </c>
      <c r="T23" s="1654"/>
      <c r="U23" s="1655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  <c r="BD23" s="32"/>
      <c r="BE23" s="32"/>
      <c r="BF23" s="32"/>
      <c r="BG23" s="32"/>
      <c r="BH23" s="32"/>
      <c r="BI23" s="32"/>
      <c r="BJ23" s="32"/>
      <c r="BK23" s="32"/>
      <c r="BL23" s="32"/>
      <c r="BM23" s="32"/>
      <c r="BN23" s="32"/>
      <c r="BO23" s="32"/>
      <c r="BP23" s="32"/>
      <c r="BQ23" s="32"/>
      <c r="BR23" s="32"/>
      <c r="BS23" s="32"/>
      <c r="BT23" s="32"/>
      <c r="BU23" s="32"/>
      <c r="BV23" s="32"/>
      <c r="BW23" s="32"/>
      <c r="BX23" s="32"/>
      <c r="BY23" s="32"/>
      <c r="BZ23" s="32"/>
      <c r="CA23" s="32"/>
      <c r="CB23" s="32"/>
      <c r="CC23" s="32"/>
      <c r="CD23" s="32"/>
      <c r="CE23" s="32"/>
      <c r="CF23" s="32"/>
      <c r="CG23" s="32"/>
      <c r="CH23" s="32"/>
      <c r="CI23" s="32"/>
      <c r="CJ23" s="32"/>
      <c r="CK23" s="32"/>
      <c r="CL23" s="32"/>
      <c r="CM23" s="32"/>
      <c r="CN23" s="32"/>
      <c r="CO23" s="32"/>
      <c r="CP23" s="32"/>
      <c r="CQ23" s="32"/>
      <c r="CR23" s="32"/>
      <c r="CS23" s="32"/>
      <c r="CT23" s="32"/>
      <c r="CU23" s="32"/>
      <c r="CV23" s="32"/>
      <c r="CW23" s="32"/>
      <c r="CX23" s="32"/>
      <c r="CY23" s="32"/>
      <c r="CZ23" s="32"/>
      <c r="DA23" s="32"/>
      <c r="DB23" s="32"/>
      <c r="DC23" s="32"/>
      <c r="DD23" s="32"/>
      <c r="DE23" s="32"/>
      <c r="DF23" s="32"/>
      <c r="DG23" s="32"/>
      <c r="DH23" s="32"/>
      <c r="DI23" s="32"/>
      <c r="DJ23" s="32"/>
      <c r="DK23" s="32"/>
      <c r="DL23" s="32"/>
      <c r="DM23" s="32"/>
      <c r="DN23" s="32"/>
      <c r="DO23" s="32"/>
      <c r="DP23" s="32"/>
      <c r="DQ23" s="32"/>
      <c r="DR23" s="32"/>
      <c r="DS23" s="32"/>
      <c r="DT23" s="32"/>
      <c r="DU23" s="32"/>
      <c r="DV23" s="32"/>
      <c r="DW23" s="32"/>
      <c r="DX23" s="32"/>
      <c r="DY23" s="32"/>
      <c r="DZ23" s="32"/>
      <c r="EA23" s="32"/>
      <c r="EB23" s="32"/>
      <c r="EC23" s="32"/>
      <c r="ED23" s="32"/>
      <c r="EE23" s="32"/>
      <c r="EF23" s="32"/>
      <c r="EG23" s="32"/>
      <c r="EH23" s="32"/>
      <c r="EI23" s="32"/>
      <c r="EJ23" s="32"/>
      <c r="EK23" s="32"/>
      <c r="EL23" s="32"/>
      <c r="EM23" s="32"/>
      <c r="EN23" s="32"/>
      <c r="EO23" s="32"/>
      <c r="EP23" s="32"/>
      <c r="EQ23" s="32"/>
      <c r="ER23" s="32"/>
      <c r="ES23" s="32"/>
      <c r="ET23" s="32"/>
      <c r="EU23" s="32"/>
      <c r="EV23" s="32"/>
      <c r="EW23" s="32"/>
      <c r="EX23" s="32"/>
      <c r="EY23" s="32"/>
      <c r="EZ23" s="32"/>
      <c r="FA23" s="32"/>
      <c r="FB23" s="32"/>
      <c r="FC23" s="32"/>
      <c r="FD23" s="32"/>
      <c r="FE23" s="32"/>
      <c r="FF23" s="32"/>
      <c r="FG23" s="32"/>
      <c r="FH23" s="32"/>
      <c r="FI23" s="32"/>
      <c r="FJ23" s="32"/>
      <c r="FK23" s="32"/>
      <c r="FL23" s="32"/>
      <c r="FM23" s="32"/>
      <c r="FN23" s="32"/>
      <c r="FO23" s="32"/>
      <c r="FP23" s="32"/>
      <c r="FQ23" s="32"/>
      <c r="FR23" s="32"/>
      <c r="FS23" s="32"/>
      <c r="FT23" s="32"/>
      <c r="FU23" s="32"/>
      <c r="FV23" s="32"/>
      <c r="FW23" s="32"/>
      <c r="FX23" s="32"/>
      <c r="FY23" s="32"/>
      <c r="FZ23" s="32"/>
      <c r="GA23" s="32"/>
      <c r="GB23" s="32"/>
      <c r="GC23" s="32"/>
      <c r="GD23" s="32"/>
      <c r="GE23" s="32"/>
      <c r="GF23" s="32"/>
      <c r="GG23" s="32"/>
      <c r="GH23" s="32"/>
      <c r="GI23" s="32"/>
      <c r="GJ23" s="32"/>
      <c r="GK23" s="32"/>
      <c r="GL23" s="32"/>
      <c r="GM23" s="32"/>
      <c r="GN23" s="32"/>
      <c r="GO23" s="32"/>
      <c r="GP23" s="32"/>
      <c r="GQ23" s="32"/>
      <c r="GR23" s="32"/>
      <c r="GS23" s="32"/>
      <c r="GT23" s="32"/>
      <c r="GU23" s="32"/>
      <c r="GV23" s="32"/>
      <c r="GW23" s="32"/>
      <c r="GX23" s="32"/>
      <c r="GY23" s="32"/>
      <c r="GZ23" s="32"/>
      <c r="HA23" s="32"/>
      <c r="HB23" s="32"/>
      <c r="HC23" s="32"/>
      <c r="HD23" s="32"/>
      <c r="HE23" s="32"/>
      <c r="HF23" s="32"/>
      <c r="HG23" s="32"/>
      <c r="HH23" s="32"/>
      <c r="HI23" s="32"/>
      <c r="HJ23" s="32"/>
      <c r="HK23" s="32"/>
      <c r="HL23" s="32"/>
      <c r="HM23" s="32"/>
      <c r="HN23" s="32"/>
      <c r="HO23" s="32"/>
      <c r="HP23" s="32"/>
      <c r="HQ23" s="32"/>
      <c r="HR23" s="32"/>
      <c r="HS23" s="32"/>
      <c r="HT23" s="32"/>
      <c r="HU23" s="32"/>
      <c r="HV23" s="32"/>
      <c r="HW23" s="32"/>
      <c r="HX23" s="32"/>
      <c r="HY23" s="32"/>
      <c r="HZ23" s="32"/>
      <c r="IA23" s="32"/>
      <c r="IB23" s="32"/>
      <c r="IC23" s="32"/>
      <c r="ID23" s="32"/>
      <c r="IE23" s="32"/>
      <c r="IF23" s="32"/>
      <c r="IG23" s="32"/>
      <c r="IH23" s="32"/>
      <c r="II23" s="32"/>
      <c r="IJ23" s="32"/>
      <c r="IK23" s="32"/>
      <c r="IL23" s="32"/>
      <c r="IM23" s="32"/>
      <c r="IN23" s="32"/>
      <c r="IO23" s="32"/>
      <c r="IP23" s="32"/>
      <c r="IQ23" s="32"/>
      <c r="IR23" s="32"/>
    </row>
    <row r="24" spans="1:252" s="1" customFormat="1" ht="17.100000000000001" customHeight="1">
      <c r="A24" s="1578"/>
      <c r="B24" s="1578"/>
      <c r="C24" s="1587"/>
      <c r="D24" s="468">
        <v>19</v>
      </c>
      <c r="E24" s="80" t="s">
        <v>483</v>
      </c>
      <c r="F24" s="467"/>
      <c r="G24" s="467"/>
      <c r="H24" s="467"/>
      <c r="I24" s="467">
        <v>2</v>
      </c>
      <c r="J24" s="467"/>
      <c r="K24" s="467"/>
      <c r="L24" s="467"/>
      <c r="M24" s="467"/>
      <c r="N24" s="467"/>
      <c r="O24" s="467"/>
      <c r="P24" s="433" t="s">
        <v>197</v>
      </c>
      <c r="Q24" s="467"/>
      <c r="R24" s="467">
        <f t="shared" si="2"/>
        <v>32</v>
      </c>
      <c r="S24" s="92">
        <f t="shared" si="1"/>
        <v>2</v>
      </c>
      <c r="T24" s="1654"/>
      <c r="U24" s="1655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2"/>
      <c r="BM24" s="32"/>
      <c r="BN24" s="32"/>
      <c r="BO24" s="32"/>
      <c r="BP24" s="32"/>
      <c r="BQ24" s="32"/>
      <c r="BR24" s="32"/>
      <c r="BS24" s="32"/>
      <c r="BT24" s="32"/>
      <c r="BU24" s="32"/>
      <c r="BV24" s="32"/>
      <c r="BW24" s="32"/>
      <c r="BX24" s="32"/>
      <c r="BY24" s="32"/>
      <c r="BZ24" s="32"/>
      <c r="CA24" s="32"/>
      <c r="CB24" s="32"/>
      <c r="CC24" s="32"/>
      <c r="CD24" s="32"/>
      <c r="CE24" s="32"/>
      <c r="CF24" s="32"/>
      <c r="CG24" s="32"/>
      <c r="CH24" s="32"/>
      <c r="CI24" s="32"/>
      <c r="CJ24" s="32"/>
      <c r="CK24" s="32"/>
      <c r="CL24" s="32"/>
      <c r="CM24" s="32"/>
      <c r="CN24" s="32"/>
      <c r="CO24" s="32"/>
      <c r="CP24" s="32"/>
      <c r="CQ24" s="32"/>
      <c r="CR24" s="32"/>
      <c r="CS24" s="32"/>
      <c r="CT24" s="32"/>
      <c r="CU24" s="32"/>
      <c r="CV24" s="32"/>
      <c r="CW24" s="32"/>
      <c r="CX24" s="32"/>
      <c r="CY24" s="32"/>
      <c r="CZ24" s="32"/>
      <c r="DA24" s="32"/>
      <c r="DB24" s="32"/>
      <c r="DC24" s="32"/>
      <c r="DD24" s="32"/>
      <c r="DE24" s="32"/>
      <c r="DF24" s="32"/>
      <c r="DG24" s="32"/>
      <c r="DH24" s="32"/>
      <c r="DI24" s="32"/>
      <c r="DJ24" s="32"/>
      <c r="DK24" s="32"/>
      <c r="DL24" s="32"/>
      <c r="DM24" s="32"/>
      <c r="DN24" s="32"/>
      <c r="DO24" s="32"/>
      <c r="DP24" s="32"/>
      <c r="DQ24" s="32"/>
      <c r="DR24" s="32"/>
      <c r="DS24" s="32"/>
      <c r="DT24" s="32"/>
      <c r="DU24" s="32"/>
      <c r="DV24" s="32"/>
      <c r="DW24" s="32"/>
      <c r="DX24" s="32"/>
      <c r="DY24" s="32"/>
      <c r="DZ24" s="32"/>
      <c r="EA24" s="32"/>
      <c r="EB24" s="32"/>
      <c r="EC24" s="32"/>
      <c r="ED24" s="32"/>
      <c r="EE24" s="32"/>
      <c r="EF24" s="32"/>
      <c r="EG24" s="32"/>
      <c r="EH24" s="32"/>
      <c r="EI24" s="32"/>
      <c r="EJ24" s="32"/>
      <c r="EK24" s="32"/>
      <c r="EL24" s="32"/>
      <c r="EM24" s="32"/>
      <c r="EN24" s="32"/>
      <c r="EO24" s="32"/>
      <c r="EP24" s="32"/>
      <c r="EQ24" s="32"/>
      <c r="ER24" s="32"/>
      <c r="ES24" s="32"/>
      <c r="ET24" s="32"/>
      <c r="EU24" s="32"/>
      <c r="EV24" s="32"/>
      <c r="EW24" s="32"/>
      <c r="EX24" s="32"/>
      <c r="EY24" s="32"/>
      <c r="EZ24" s="32"/>
      <c r="FA24" s="32"/>
      <c r="FB24" s="32"/>
      <c r="FC24" s="32"/>
      <c r="FD24" s="32"/>
      <c r="FE24" s="32"/>
      <c r="FF24" s="32"/>
      <c r="FG24" s="32"/>
      <c r="FH24" s="32"/>
      <c r="FI24" s="32"/>
      <c r="FJ24" s="32"/>
      <c r="FK24" s="32"/>
      <c r="FL24" s="32"/>
      <c r="FM24" s="32"/>
      <c r="FN24" s="32"/>
      <c r="FO24" s="32"/>
      <c r="FP24" s="32"/>
      <c r="FQ24" s="32"/>
      <c r="FR24" s="32"/>
      <c r="FS24" s="32"/>
      <c r="FT24" s="32"/>
      <c r="FU24" s="32"/>
      <c r="FV24" s="32"/>
      <c r="FW24" s="32"/>
      <c r="FX24" s="32"/>
      <c r="FY24" s="32"/>
      <c r="FZ24" s="32"/>
      <c r="GA24" s="32"/>
      <c r="GB24" s="32"/>
      <c r="GC24" s="32"/>
      <c r="GD24" s="32"/>
      <c r="GE24" s="32"/>
      <c r="GF24" s="32"/>
      <c r="GG24" s="32"/>
      <c r="GH24" s="32"/>
      <c r="GI24" s="32"/>
      <c r="GJ24" s="32"/>
      <c r="GK24" s="32"/>
      <c r="GL24" s="32"/>
      <c r="GM24" s="32"/>
      <c r="GN24" s="32"/>
      <c r="GO24" s="32"/>
      <c r="GP24" s="32"/>
      <c r="GQ24" s="32"/>
      <c r="GR24" s="32"/>
      <c r="GS24" s="32"/>
      <c r="GT24" s="32"/>
      <c r="GU24" s="32"/>
      <c r="GV24" s="32"/>
      <c r="GW24" s="32"/>
      <c r="GX24" s="32"/>
      <c r="GY24" s="32"/>
      <c r="GZ24" s="32"/>
      <c r="HA24" s="32"/>
      <c r="HB24" s="32"/>
      <c r="HC24" s="32"/>
      <c r="HD24" s="32"/>
      <c r="HE24" s="32"/>
      <c r="HF24" s="32"/>
      <c r="HG24" s="32"/>
      <c r="HH24" s="32"/>
      <c r="HI24" s="32"/>
      <c r="HJ24" s="32"/>
      <c r="HK24" s="32"/>
      <c r="HL24" s="32"/>
      <c r="HM24" s="32"/>
      <c r="HN24" s="32"/>
      <c r="HO24" s="32"/>
      <c r="HP24" s="32"/>
      <c r="HQ24" s="32"/>
      <c r="HR24" s="32"/>
      <c r="HS24" s="32"/>
      <c r="HT24" s="32"/>
      <c r="HU24" s="32"/>
      <c r="HV24" s="32"/>
      <c r="HW24" s="32"/>
      <c r="HX24" s="32"/>
      <c r="HY24" s="32"/>
      <c r="HZ24" s="32"/>
      <c r="IA24" s="32"/>
      <c r="IB24" s="32"/>
      <c r="IC24" s="32"/>
      <c r="ID24" s="32"/>
      <c r="IE24" s="32"/>
      <c r="IF24" s="32"/>
      <c r="IG24" s="32"/>
      <c r="IH24" s="32"/>
      <c r="II24" s="32"/>
      <c r="IJ24" s="32"/>
      <c r="IK24" s="32"/>
      <c r="IL24" s="32"/>
      <c r="IM24" s="32"/>
      <c r="IN24" s="32"/>
      <c r="IO24" s="32"/>
      <c r="IP24" s="32"/>
      <c r="IQ24" s="32"/>
      <c r="IR24" s="32"/>
    </row>
    <row r="25" spans="1:252" s="1" customFormat="1" ht="17.100000000000001" customHeight="1">
      <c r="A25" s="1578"/>
      <c r="B25" s="1578"/>
      <c r="C25" s="1587"/>
      <c r="D25" s="468">
        <v>20</v>
      </c>
      <c r="E25" s="80" t="s">
        <v>484</v>
      </c>
      <c r="F25" s="467"/>
      <c r="G25" s="467"/>
      <c r="H25" s="467"/>
      <c r="I25" s="467"/>
      <c r="J25" s="467"/>
      <c r="K25" s="467"/>
      <c r="L25" s="467"/>
      <c r="M25" s="467"/>
      <c r="N25" s="467">
        <v>2</v>
      </c>
      <c r="O25" s="467"/>
      <c r="P25" s="433" t="s">
        <v>197</v>
      </c>
      <c r="Q25" s="467"/>
      <c r="R25" s="467">
        <f t="shared" si="2"/>
        <v>32</v>
      </c>
      <c r="S25" s="92">
        <f t="shared" si="1"/>
        <v>2</v>
      </c>
      <c r="T25" s="1654"/>
      <c r="U25" s="1655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2"/>
      <c r="BP25" s="32"/>
      <c r="BQ25" s="32"/>
      <c r="BR25" s="32"/>
      <c r="BS25" s="32"/>
      <c r="BT25" s="32"/>
      <c r="BU25" s="32"/>
      <c r="BV25" s="32"/>
      <c r="BW25" s="32"/>
      <c r="BX25" s="32"/>
      <c r="BY25" s="32"/>
      <c r="BZ25" s="32"/>
      <c r="CA25" s="32"/>
      <c r="CB25" s="32"/>
      <c r="CC25" s="32"/>
      <c r="CD25" s="32"/>
      <c r="CE25" s="32"/>
      <c r="CF25" s="32"/>
      <c r="CG25" s="32"/>
      <c r="CH25" s="32"/>
      <c r="CI25" s="32"/>
      <c r="CJ25" s="32"/>
      <c r="CK25" s="32"/>
      <c r="CL25" s="32"/>
      <c r="CM25" s="32"/>
      <c r="CN25" s="32"/>
      <c r="CO25" s="32"/>
      <c r="CP25" s="32"/>
      <c r="CQ25" s="32"/>
      <c r="CR25" s="32"/>
      <c r="CS25" s="32"/>
      <c r="CT25" s="32"/>
      <c r="CU25" s="32"/>
      <c r="CV25" s="32"/>
      <c r="CW25" s="32"/>
      <c r="CX25" s="32"/>
      <c r="CY25" s="32"/>
      <c r="CZ25" s="32"/>
      <c r="DA25" s="32"/>
      <c r="DB25" s="32"/>
      <c r="DC25" s="32"/>
      <c r="DD25" s="32"/>
      <c r="DE25" s="32"/>
      <c r="DF25" s="32"/>
      <c r="DG25" s="32"/>
      <c r="DH25" s="32"/>
      <c r="DI25" s="32"/>
      <c r="DJ25" s="32"/>
      <c r="DK25" s="32"/>
      <c r="DL25" s="32"/>
      <c r="DM25" s="32"/>
      <c r="DN25" s="32"/>
      <c r="DO25" s="32"/>
      <c r="DP25" s="32"/>
      <c r="DQ25" s="32"/>
      <c r="DR25" s="32"/>
      <c r="DS25" s="32"/>
      <c r="DT25" s="32"/>
      <c r="DU25" s="32"/>
      <c r="DV25" s="32"/>
      <c r="DW25" s="32"/>
      <c r="DX25" s="32"/>
      <c r="DY25" s="32"/>
      <c r="DZ25" s="32"/>
      <c r="EA25" s="32"/>
      <c r="EB25" s="32"/>
      <c r="EC25" s="32"/>
      <c r="ED25" s="32"/>
      <c r="EE25" s="32"/>
      <c r="EF25" s="32"/>
      <c r="EG25" s="32"/>
      <c r="EH25" s="32"/>
      <c r="EI25" s="32"/>
      <c r="EJ25" s="32"/>
      <c r="EK25" s="32"/>
      <c r="EL25" s="32"/>
      <c r="EM25" s="32"/>
      <c r="EN25" s="32"/>
      <c r="EO25" s="32"/>
      <c r="EP25" s="32"/>
      <c r="EQ25" s="32"/>
      <c r="ER25" s="32"/>
      <c r="ES25" s="32"/>
      <c r="ET25" s="32"/>
      <c r="EU25" s="32"/>
      <c r="EV25" s="32"/>
      <c r="EW25" s="32"/>
      <c r="EX25" s="32"/>
      <c r="EY25" s="32"/>
      <c r="EZ25" s="32"/>
      <c r="FA25" s="32"/>
      <c r="FB25" s="32"/>
      <c r="FC25" s="32"/>
      <c r="FD25" s="32"/>
      <c r="FE25" s="32"/>
      <c r="FF25" s="32"/>
      <c r="FG25" s="32"/>
      <c r="FH25" s="32"/>
      <c r="FI25" s="32"/>
      <c r="FJ25" s="32"/>
      <c r="FK25" s="32"/>
      <c r="FL25" s="32"/>
      <c r="FM25" s="32"/>
      <c r="FN25" s="32"/>
      <c r="FO25" s="32"/>
      <c r="FP25" s="32"/>
      <c r="FQ25" s="32"/>
      <c r="FR25" s="32"/>
      <c r="FS25" s="32"/>
      <c r="FT25" s="32"/>
      <c r="FU25" s="32"/>
      <c r="FV25" s="32"/>
      <c r="FW25" s="32"/>
      <c r="FX25" s="32"/>
      <c r="FY25" s="32"/>
      <c r="FZ25" s="32"/>
      <c r="GA25" s="32"/>
      <c r="GB25" s="32"/>
      <c r="GC25" s="32"/>
      <c r="GD25" s="32"/>
      <c r="GE25" s="32"/>
      <c r="GF25" s="32"/>
      <c r="GG25" s="32"/>
      <c r="GH25" s="32"/>
      <c r="GI25" s="32"/>
      <c r="GJ25" s="32"/>
      <c r="GK25" s="32"/>
      <c r="GL25" s="32"/>
      <c r="GM25" s="32"/>
      <c r="GN25" s="32"/>
      <c r="GO25" s="32"/>
      <c r="GP25" s="32"/>
      <c r="GQ25" s="32"/>
      <c r="GR25" s="32"/>
      <c r="GS25" s="32"/>
      <c r="GT25" s="32"/>
      <c r="GU25" s="32"/>
      <c r="GV25" s="32"/>
      <c r="GW25" s="32"/>
      <c r="GX25" s="32"/>
      <c r="GY25" s="32"/>
      <c r="GZ25" s="32"/>
      <c r="HA25" s="32"/>
      <c r="HB25" s="32"/>
      <c r="HC25" s="32"/>
      <c r="HD25" s="32"/>
      <c r="HE25" s="32"/>
      <c r="HF25" s="32"/>
      <c r="HG25" s="32"/>
      <c r="HH25" s="32"/>
      <c r="HI25" s="32"/>
      <c r="HJ25" s="32"/>
      <c r="HK25" s="32"/>
      <c r="HL25" s="32"/>
      <c r="HM25" s="32"/>
      <c r="HN25" s="32"/>
      <c r="HO25" s="32"/>
      <c r="HP25" s="32"/>
      <c r="HQ25" s="32"/>
      <c r="HR25" s="32"/>
      <c r="HS25" s="32"/>
      <c r="HT25" s="32"/>
      <c r="HU25" s="32"/>
      <c r="HV25" s="32"/>
      <c r="HW25" s="32"/>
      <c r="HX25" s="32"/>
      <c r="HY25" s="32"/>
      <c r="HZ25" s="32"/>
      <c r="IA25" s="32"/>
      <c r="IB25" s="32"/>
      <c r="IC25" s="32"/>
      <c r="ID25" s="32"/>
      <c r="IE25" s="32"/>
      <c r="IF25" s="32"/>
      <c r="IG25" s="32"/>
      <c r="IH25" s="32"/>
      <c r="II25" s="32"/>
      <c r="IJ25" s="32"/>
      <c r="IK25" s="32"/>
      <c r="IL25" s="32"/>
      <c r="IM25" s="32"/>
      <c r="IN25" s="32"/>
      <c r="IO25" s="32"/>
      <c r="IP25" s="32"/>
      <c r="IQ25" s="32"/>
      <c r="IR25" s="32"/>
    </row>
    <row r="26" spans="1:252" s="1" customFormat="1" ht="17.100000000000001" customHeight="1">
      <c r="A26" s="1578"/>
      <c r="B26" s="1578"/>
      <c r="C26" s="1587"/>
      <c r="D26" s="468">
        <v>21</v>
      </c>
      <c r="E26" s="80" t="s">
        <v>485</v>
      </c>
      <c r="F26" s="467"/>
      <c r="G26" s="467"/>
      <c r="H26" s="467"/>
      <c r="I26" s="467"/>
      <c r="J26" s="467"/>
      <c r="K26" s="467"/>
      <c r="L26" s="467">
        <v>2</v>
      </c>
      <c r="M26" s="467">
        <v>2</v>
      </c>
      <c r="N26" s="467"/>
      <c r="O26" s="467"/>
      <c r="P26" s="433" t="s">
        <v>197</v>
      </c>
      <c r="Q26" s="467"/>
      <c r="R26" s="467">
        <f t="shared" si="2"/>
        <v>64</v>
      </c>
      <c r="S26" s="92">
        <f t="shared" si="1"/>
        <v>4</v>
      </c>
      <c r="T26" s="1654"/>
      <c r="U26" s="1655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2"/>
      <c r="BP26" s="32"/>
      <c r="BQ26" s="32"/>
      <c r="BR26" s="32"/>
      <c r="BS26" s="32"/>
      <c r="BT26" s="32"/>
      <c r="BU26" s="32"/>
      <c r="BV26" s="32"/>
      <c r="BW26" s="32"/>
      <c r="BX26" s="32"/>
      <c r="BY26" s="32"/>
      <c r="BZ26" s="32"/>
      <c r="CA26" s="32"/>
      <c r="CB26" s="32"/>
      <c r="CC26" s="32"/>
      <c r="CD26" s="32"/>
      <c r="CE26" s="32"/>
      <c r="CF26" s="32"/>
      <c r="CG26" s="32"/>
      <c r="CH26" s="32"/>
      <c r="CI26" s="32"/>
      <c r="CJ26" s="32"/>
      <c r="CK26" s="32"/>
      <c r="CL26" s="32"/>
      <c r="CM26" s="32"/>
      <c r="CN26" s="32"/>
      <c r="CO26" s="32"/>
      <c r="CP26" s="32"/>
      <c r="CQ26" s="32"/>
      <c r="CR26" s="32"/>
      <c r="CS26" s="32"/>
      <c r="CT26" s="32"/>
      <c r="CU26" s="32"/>
      <c r="CV26" s="32"/>
      <c r="CW26" s="32"/>
      <c r="CX26" s="32"/>
      <c r="CY26" s="32"/>
      <c r="CZ26" s="32"/>
      <c r="DA26" s="32"/>
      <c r="DB26" s="32"/>
      <c r="DC26" s="32"/>
      <c r="DD26" s="32"/>
      <c r="DE26" s="32"/>
      <c r="DF26" s="32"/>
      <c r="DG26" s="32"/>
      <c r="DH26" s="32"/>
      <c r="DI26" s="32"/>
      <c r="DJ26" s="32"/>
      <c r="DK26" s="32"/>
      <c r="DL26" s="32"/>
      <c r="DM26" s="32"/>
      <c r="DN26" s="32"/>
      <c r="DO26" s="32"/>
      <c r="DP26" s="32"/>
      <c r="DQ26" s="32"/>
      <c r="DR26" s="32"/>
      <c r="DS26" s="32"/>
      <c r="DT26" s="32"/>
      <c r="DU26" s="32"/>
      <c r="DV26" s="32"/>
      <c r="DW26" s="32"/>
      <c r="DX26" s="32"/>
      <c r="DY26" s="32"/>
      <c r="DZ26" s="32"/>
      <c r="EA26" s="32"/>
      <c r="EB26" s="32"/>
      <c r="EC26" s="32"/>
      <c r="ED26" s="32"/>
      <c r="EE26" s="32"/>
      <c r="EF26" s="32"/>
      <c r="EG26" s="32"/>
      <c r="EH26" s="32"/>
      <c r="EI26" s="32"/>
      <c r="EJ26" s="32"/>
      <c r="EK26" s="32"/>
      <c r="EL26" s="32"/>
      <c r="EM26" s="32"/>
      <c r="EN26" s="32"/>
      <c r="EO26" s="32"/>
      <c r="EP26" s="32"/>
      <c r="EQ26" s="32"/>
      <c r="ER26" s="32"/>
      <c r="ES26" s="32"/>
      <c r="ET26" s="32"/>
      <c r="EU26" s="32"/>
      <c r="EV26" s="32"/>
      <c r="EW26" s="32"/>
      <c r="EX26" s="32"/>
      <c r="EY26" s="32"/>
      <c r="EZ26" s="32"/>
      <c r="FA26" s="32"/>
      <c r="FB26" s="32"/>
      <c r="FC26" s="32"/>
      <c r="FD26" s="32"/>
      <c r="FE26" s="32"/>
      <c r="FF26" s="32"/>
      <c r="FG26" s="32"/>
      <c r="FH26" s="32"/>
      <c r="FI26" s="32"/>
      <c r="FJ26" s="32"/>
      <c r="FK26" s="32"/>
      <c r="FL26" s="32"/>
      <c r="FM26" s="32"/>
      <c r="FN26" s="32"/>
      <c r="FO26" s="32"/>
      <c r="FP26" s="32"/>
      <c r="FQ26" s="32"/>
      <c r="FR26" s="32"/>
      <c r="FS26" s="32"/>
      <c r="FT26" s="32"/>
      <c r="FU26" s="32"/>
      <c r="FV26" s="32"/>
      <c r="FW26" s="32"/>
      <c r="FX26" s="32"/>
      <c r="FY26" s="32"/>
      <c r="FZ26" s="32"/>
      <c r="GA26" s="32"/>
      <c r="GB26" s="32"/>
      <c r="GC26" s="32"/>
      <c r="GD26" s="32"/>
      <c r="GE26" s="32"/>
      <c r="GF26" s="32"/>
      <c r="GG26" s="32"/>
      <c r="GH26" s="32"/>
      <c r="GI26" s="32"/>
      <c r="GJ26" s="32"/>
      <c r="GK26" s="32"/>
      <c r="GL26" s="32"/>
      <c r="GM26" s="32"/>
      <c r="GN26" s="32"/>
      <c r="GO26" s="32"/>
      <c r="GP26" s="32"/>
      <c r="GQ26" s="32"/>
      <c r="GR26" s="32"/>
      <c r="GS26" s="32"/>
      <c r="GT26" s="32"/>
      <c r="GU26" s="32"/>
      <c r="GV26" s="32"/>
      <c r="GW26" s="32"/>
      <c r="GX26" s="32"/>
      <c r="GY26" s="32"/>
      <c r="GZ26" s="32"/>
      <c r="HA26" s="32"/>
      <c r="HB26" s="32"/>
      <c r="HC26" s="32"/>
      <c r="HD26" s="32"/>
      <c r="HE26" s="32"/>
      <c r="HF26" s="32"/>
      <c r="HG26" s="32"/>
      <c r="HH26" s="32"/>
      <c r="HI26" s="32"/>
      <c r="HJ26" s="32"/>
      <c r="HK26" s="32"/>
      <c r="HL26" s="32"/>
      <c r="HM26" s="32"/>
      <c r="HN26" s="32"/>
      <c r="HO26" s="32"/>
      <c r="HP26" s="32"/>
      <c r="HQ26" s="32"/>
      <c r="HR26" s="32"/>
      <c r="HS26" s="32"/>
      <c r="HT26" s="32"/>
      <c r="HU26" s="32"/>
      <c r="HV26" s="32"/>
      <c r="HW26" s="32"/>
      <c r="HX26" s="32"/>
      <c r="HY26" s="32"/>
      <c r="HZ26" s="32"/>
      <c r="IA26" s="32"/>
      <c r="IB26" s="32"/>
      <c r="IC26" s="32"/>
      <c r="ID26" s="32"/>
      <c r="IE26" s="32"/>
      <c r="IF26" s="32"/>
      <c r="IG26" s="32"/>
      <c r="IH26" s="32"/>
      <c r="II26" s="32"/>
      <c r="IJ26" s="32"/>
      <c r="IK26" s="32"/>
      <c r="IL26" s="32"/>
      <c r="IM26" s="32"/>
      <c r="IN26" s="32"/>
      <c r="IO26" s="32"/>
      <c r="IP26" s="32"/>
      <c r="IQ26" s="32"/>
      <c r="IR26" s="32"/>
    </row>
    <row r="27" spans="1:252" s="1" customFormat="1" ht="17.100000000000001" customHeight="1">
      <c r="A27" s="1534" t="s">
        <v>43</v>
      </c>
      <c r="B27" s="1534" t="s">
        <v>17</v>
      </c>
      <c r="C27" s="1544" t="s">
        <v>196</v>
      </c>
      <c r="D27" s="468">
        <v>22</v>
      </c>
      <c r="E27" s="80" t="s">
        <v>543</v>
      </c>
      <c r="F27" s="71"/>
      <c r="G27" s="71"/>
      <c r="H27" s="71"/>
      <c r="I27" s="71"/>
      <c r="J27" s="91">
        <v>1</v>
      </c>
      <c r="K27" s="91"/>
      <c r="L27" s="71"/>
      <c r="M27" s="71"/>
      <c r="N27" s="71"/>
      <c r="O27" s="71"/>
      <c r="P27" s="92"/>
      <c r="Q27" s="433" t="s">
        <v>197</v>
      </c>
      <c r="R27" s="467">
        <f t="shared" si="2"/>
        <v>16</v>
      </c>
      <c r="S27" s="92">
        <f t="shared" si="1"/>
        <v>1</v>
      </c>
      <c r="T27" s="1654">
        <f>SUM(R27:R29)/(SUM(R6:R79))</f>
        <v>7.9696394686907021E-2</v>
      </c>
      <c r="U27" s="1655">
        <f>SUM(R27:R79)/(SUM(R6:R79))</f>
        <v>0.71347248576850097</v>
      </c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2"/>
      <c r="BP27" s="32"/>
      <c r="BQ27" s="32"/>
      <c r="BR27" s="32"/>
      <c r="BS27" s="32"/>
      <c r="BT27" s="32"/>
      <c r="BU27" s="32"/>
      <c r="BV27" s="32"/>
      <c r="BW27" s="32"/>
      <c r="BX27" s="32"/>
      <c r="BY27" s="32"/>
      <c r="BZ27" s="32"/>
      <c r="CA27" s="32"/>
      <c r="CB27" s="32"/>
      <c r="CC27" s="32"/>
      <c r="CD27" s="32"/>
      <c r="CE27" s="32"/>
      <c r="CF27" s="32"/>
      <c r="CG27" s="32"/>
      <c r="CH27" s="32"/>
      <c r="CI27" s="32"/>
      <c r="CJ27" s="32"/>
      <c r="CK27" s="32"/>
      <c r="CL27" s="32"/>
      <c r="CM27" s="32"/>
      <c r="CN27" s="32"/>
      <c r="CO27" s="32"/>
      <c r="CP27" s="32"/>
      <c r="CQ27" s="32"/>
      <c r="CR27" s="32"/>
      <c r="CS27" s="32"/>
      <c r="CT27" s="32"/>
      <c r="CU27" s="32"/>
      <c r="CV27" s="32"/>
      <c r="CW27" s="32"/>
      <c r="CX27" s="32"/>
      <c r="CY27" s="32"/>
      <c r="CZ27" s="32"/>
      <c r="DA27" s="32"/>
      <c r="DB27" s="32"/>
      <c r="DC27" s="32"/>
      <c r="DD27" s="32"/>
      <c r="DE27" s="32"/>
      <c r="DF27" s="32"/>
      <c r="DG27" s="32"/>
      <c r="DH27" s="32"/>
      <c r="DI27" s="32"/>
      <c r="DJ27" s="32"/>
      <c r="DK27" s="32"/>
      <c r="DL27" s="32"/>
      <c r="DM27" s="32"/>
      <c r="DN27" s="32"/>
      <c r="DO27" s="32"/>
      <c r="DP27" s="32"/>
      <c r="DQ27" s="32"/>
      <c r="DR27" s="32"/>
      <c r="DS27" s="32"/>
      <c r="DT27" s="32"/>
      <c r="DU27" s="32"/>
      <c r="DV27" s="32"/>
      <c r="DW27" s="32"/>
      <c r="DX27" s="32"/>
      <c r="DY27" s="32"/>
      <c r="DZ27" s="32"/>
      <c r="EA27" s="32"/>
      <c r="EB27" s="32"/>
      <c r="EC27" s="32"/>
      <c r="ED27" s="32"/>
      <c r="EE27" s="32"/>
      <c r="EF27" s="32"/>
      <c r="EG27" s="32"/>
      <c r="EH27" s="32"/>
      <c r="EI27" s="32"/>
      <c r="EJ27" s="32"/>
      <c r="EK27" s="32"/>
      <c r="EL27" s="32"/>
      <c r="EM27" s="32"/>
      <c r="EN27" s="32"/>
      <c r="EO27" s="32"/>
      <c r="EP27" s="32"/>
      <c r="EQ27" s="32"/>
      <c r="ER27" s="32"/>
      <c r="ES27" s="32"/>
      <c r="ET27" s="32"/>
      <c r="EU27" s="32"/>
      <c r="EV27" s="32"/>
      <c r="EW27" s="32"/>
      <c r="EX27" s="32"/>
      <c r="EY27" s="32"/>
      <c r="EZ27" s="32"/>
      <c r="FA27" s="32"/>
      <c r="FB27" s="32"/>
      <c r="FC27" s="32"/>
      <c r="FD27" s="32"/>
      <c r="FE27" s="32"/>
      <c r="FF27" s="32"/>
      <c r="FG27" s="32"/>
      <c r="FH27" s="32"/>
      <c r="FI27" s="32"/>
      <c r="FJ27" s="32"/>
      <c r="FK27" s="32"/>
      <c r="FL27" s="32"/>
      <c r="FM27" s="32"/>
      <c r="FN27" s="32"/>
      <c r="FO27" s="32"/>
      <c r="FP27" s="32"/>
      <c r="FQ27" s="32"/>
      <c r="FR27" s="32"/>
      <c r="FS27" s="32"/>
      <c r="FT27" s="32"/>
      <c r="FU27" s="32"/>
      <c r="FV27" s="32"/>
      <c r="FW27" s="32"/>
      <c r="FX27" s="32"/>
      <c r="FY27" s="32"/>
      <c r="FZ27" s="32"/>
      <c r="GA27" s="32"/>
      <c r="GB27" s="32"/>
      <c r="GC27" s="32"/>
      <c r="GD27" s="32"/>
      <c r="GE27" s="32"/>
      <c r="GF27" s="32"/>
      <c r="GG27" s="32"/>
      <c r="GH27" s="32"/>
      <c r="GI27" s="32"/>
      <c r="GJ27" s="32"/>
      <c r="GK27" s="32"/>
      <c r="GL27" s="32"/>
      <c r="GM27" s="32"/>
      <c r="GN27" s="32"/>
      <c r="GO27" s="32"/>
      <c r="GP27" s="32"/>
      <c r="GQ27" s="32"/>
      <c r="GR27" s="32"/>
      <c r="GS27" s="32"/>
      <c r="GT27" s="32"/>
      <c r="GU27" s="32"/>
      <c r="GV27" s="32"/>
      <c r="GW27" s="32"/>
      <c r="GX27" s="32"/>
      <c r="GY27" s="32"/>
      <c r="GZ27" s="32"/>
      <c r="HA27" s="32"/>
      <c r="HB27" s="32"/>
      <c r="HC27" s="32"/>
      <c r="HD27" s="32"/>
      <c r="HE27" s="32"/>
      <c r="HF27" s="32"/>
      <c r="HG27" s="32"/>
      <c r="HH27" s="32"/>
      <c r="HI27" s="32"/>
      <c r="HJ27" s="32"/>
      <c r="HK27" s="32"/>
      <c r="HL27" s="32"/>
      <c r="HM27" s="32"/>
      <c r="HN27" s="32"/>
      <c r="HO27" s="32"/>
      <c r="HP27" s="32"/>
      <c r="HQ27" s="32"/>
      <c r="HR27" s="32"/>
      <c r="HS27" s="32"/>
      <c r="HT27" s="32"/>
      <c r="HU27" s="32"/>
      <c r="HV27" s="32"/>
      <c r="HW27" s="32"/>
      <c r="HX27" s="32"/>
      <c r="HY27" s="32"/>
      <c r="HZ27" s="32"/>
      <c r="IA27" s="32"/>
      <c r="IB27" s="32"/>
      <c r="IC27" s="32"/>
      <c r="ID27" s="32"/>
      <c r="IE27" s="32"/>
      <c r="IF27" s="32"/>
      <c r="IG27" s="32"/>
      <c r="IH27" s="32"/>
      <c r="II27" s="32"/>
      <c r="IJ27" s="32"/>
      <c r="IK27" s="32"/>
      <c r="IL27" s="32"/>
      <c r="IM27" s="32"/>
      <c r="IN27" s="32"/>
      <c r="IO27" s="32"/>
      <c r="IP27" s="32"/>
      <c r="IQ27" s="32"/>
      <c r="IR27" s="32"/>
    </row>
    <row r="28" spans="1:252" s="1" customFormat="1" ht="17.100000000000001" customHeight="1">
      <c r="A28" s="1534"/>
      <c r="B28" s="1534"/>
      <c r="C28" s="1664"/>
      <c r="D28" s="468">
        <v>23</v>
      </c>
      <c r="E28" s="77" t="s">
        <v>134</v>
      </c>
      <c r="F28" s="71">
        <v>2</v>
      </c>
      <c r="G28" s="71">
        <v>2</v>
      </c>
      <c r="H28" s="71">
        <v>2</v>
      </c>
      <c r="I28" s="71">
        <v>2</v>
      </c>
      <c r="J28" s="71">
        <v>2</v>
      </c>
      <c r="K28" s="71">
        <v>2</v>
      </c>
      <c r="L28" s="71">
        <v>2</v>
      </c>
      <c r="M28" s="71">
        <v>2</v>
      </c>
      <c r="N28" s="71"/>
      <c r="O28" s="71"/>
      <c r="P28" s="92"/>
      <c r="Q28" s="433" t="s">
        <v>197</v>
      </c>
      <c r="R28" s="467">
        <f t="shared" si="2"/>
        <v>256</v>
      </c>
      <c r="S28" s="92">
        <f t="shared" si="1"/>
        <v>16</v>
      </c>
      <c r="T28" s="1654"/>
      <c r="U28" s="1655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2"/>
      <c r="BZ28" s="32"/>
      <c r="CA28" s="32"/>
      <c r="CB28" s="32"/>
      <c r="CC28" s="32"/>
      <c r="CD28" s="32"/>
      <c r="CE28" s="32"/>
      <c r="CF28" s="32"/>
      <c r="CG28" s="32"/>
      <c r="CH28" s="32"/>
      <c r="CI28" s="32"/>
      <c r="CJ28" s="32"/>
      <c r="CK28" s="32"/>
      <c r="CL28" s="32"/>
      <c r="CM28" s="32"/>
      <c r="CN28" s="32"/>
      <c r="CO28" s="32"/>
      <c r="CP28" s="32"/>
      <c r="CQ28" s="32"/>
      <c r="CR28" s="32"/>
      <c r="CS28" s="32"/>
      <c r="CT28" s="32"/>
      <c r="CU28" s="32"/>
      <c r="CV28" s="32"/>
      <c r="CW28" s="32"/>
      <c r="CX28" s="32"/>
      <c r="CY28" s="32"/>
      <c r="CZ28" s="32"/>
      <c r="DA28" s="32"/>
      <c r="DB28" s="32"/>
      <c r="DC28" s="32"/>
      <c r="DD28" s="32"/>
      <c r="DE28" s="32"/>
      <c r="DF28" s="32"/>
      <c r="DG28" s="32"/>
      <c r="DH28" s="32"/>
      <c r="DI28" s="32"/>
      <c r="DJ28" s="32"/>
      <c r="DK28" s="32"/>
      <c r="DL28" s="32"/>
      <c r="DM28" s="32"/>
      <c r="DN28" s="32"/>
      <c r="DO28" s="32"/>
      <c r="DP28" s="32"/>
      <c r="DQ28" s="32"/>
      <c r="DR28" s="32"/>
      <c r="DS28" s="32"/>
      <c r="DT28" s="32"/>
      <c r="DU28" s="32"/>
      <c r="DV28" s="32"/>
      <c r="DW28" s="32"/>
      <c r="DX28" s="32"/>
      <c r="DY28" s="32"/>
      <c r="DZ28" s="32"/>
      <c r="EA28" s="32"/>
      <c r="EB28" s="32"/>
      <c r="EC28" s="32"/>
      <c r="ED28" s="32"/>
      <c r="EE28" s="32"/>
      <c r="EF28" s="32"/>
      <c r="EG28" s="32"/>
      <c r="EH28" s="32"/>
      <c r="EI28" s="32"/>
      <c r="EJ28" s="32"/>
      <c r="EK28" s="32"/>
      <c r="EL28" s="32"/>
      <c r="EM28" s="32"/>
      <c r="EN28" s="32"/>
      <c r="EO28" s="32"/>
      <c r="EP28" s="32"/>
      <c r="EQ28" s="32"/>
      <c r="ER28" s="32"/>
      <c r="ES28" s="32"/>
      <c r="ET28" s="32"/>
      <c r="EU28" s="32"/>
      <c r="EV28" s="32"/>
      <c r="EW28" s="32"/>
      <c r="EX28" s="32"/>
      <c r="EY28" s="32"/>
      <c r="EZ28" s="32"/>
      <c r="FA28" s="32"/>
      <c r="FB28" s="32"/>
      <c r="FC28" s="32"/>
      <c r="FD28" s="32"/>
      <c r="FE28" s="32"/>
      <c r="FF28" s="32"/>
      <c r="FG28" s="32"/>
      <c r="FH28" s="32"/>
      <c r="FI28" s="32"/>
      <c r="FJ28" s="32"/>
      <c r="FK28" s="32"/>
      <c r="FL28" s="32"/>
      <c r="FM28" s="32"/>
      <c r="FN28" s="32"/>
      <c r="FO28" s="32"/>
      <c r="FP28" s="32"/>
      <c r="FQ28" s="32"/>
      <c r="FR28" s="32"/>
      <c r="FS28" s="32"/>
      <c r="FT28" s="32"/>
      <c r="FU28" s="32"/>
      <c r="FV28" s="32"/>
      <c r="FW28" s="32"/>
      <c r="FX28" s="32"/>
      <c r="FY28" s="32"/>
      <c r="FZ28" s="32"/>
      <c r="GA28" s="32"/>
      <c r="GB28" s="32"/>
      <c r="GC28" s="32"/>
      <c r="GD28" s="32"/>
      <c r="GE28" s="32"/>
      <c r="GF28" s="32"/>
      <c r="GG28" s="32"/>
      <c r="GH28" s="32"/>
      <c r="GI28" s="32"/>
      <c r="GJ28" s="32"/>
      <c r="GK28" s="32"/>
      <c r="GL28" s="32"/>
      <c r="GM28" s="32"/>
      <c r="GN28" s="32"/>
      <c r="GO28" s="32"/>
      <c r="GP28" s="32"/>
      <c r="GQ28" s="32"/>
      <c r="GR28" s="32"/>
      <c r="GS28" s="32"/>
      <c r="GT28" s="32"/>
      <c r="GU28" s="32"/>
      <c r="GV28" s="32"/>
      <c r="GW28" s="32"/>
      <c r="GX28" s="32"/>
      <c r="GY28" s="32"/>
      <c r="GZ28" s="32"/>
      <c r="HA28" s="32"/>
      <c r="HB28" s="32"/>
      <c r="HC28" s="32"/>
      <c r="HD28" s="32"/>
      <c r="HE28" s="32"/>
      <c r="HF28" s="32"/>
      <c r="HG28" s="32"/>
      <c r="HH28" s="32"/>
      <c r="HI28" s="32"/>
      <c r="HJ28" s="32"/>
      <c r="HK28" s="32"/>
      <c r="HL28" s="32"/>
      <c r="HM28" s="32"/>
      <c r="HN28" s="32"/>
      <c r="HO28" s="32"/>
      <c r="HP28" s="32"/>
      <c r="HQ28" s="32"/>
      <c r="HR28" s="32"/>
      <c r="HS28" s="32"/>
      <c r="HT28" s="32"/>
      <c r="HU28" s="32"/>
      <c r="HV28" s="32"/>
      <c r="HW28" s="32"/>
      <c r="HX28" s="32"/>
      <c r="HY28" s="32"/>
      <c r="HZ28" s="32"/>
      <c r="IA28" s="32"/>
      <c r="IB28" s="32"/>
      <c r="IC28" s="32"/>
      <c r="ID28" s="32"/>
      <c r="IE28" s="32"/>
      <c r="IF28" s="32"/>
      <c r="IG28" s="32"/>
      <c r="IH28" s="32"/>
      <c r="II28" s="32"/>
      <c r="IJ28" s="32"/>
      <c r="IK28" s="32"/>
      <c r="IL28" s="32"/>
      <c r="IM28" s="32"/>
      <c r="IN28" s="32"/>
      <c r="IO28" s="32"/>
      <c r="IP28" s="32"/>
      <c r="IQ28" s="32"/>
      <c r="IR28" s="32"/>
    </row>
    <row r="29" spans="1:252" s="1" customFormat="1" ht="17.100000000000001" customHeight="1">
      <c r="A29" s="1534"/>
      <c r="B29" s="1534"/>
      <c r="C29" s="1664"/>
      <c r="D29" s="468">
        <v>24</v>
      </c>
      <c r="E29" s="77" t="s">
        <v>135</v>
      </c>
      <c r="F29" s="71"/>
      <c r="G29" s="71"/>
      <c r="H29" s="71"/>
      <c r="I29" s="71"/>
      <c r="J29" s="91">
        <v>2</v>
      </c>
      <c r="K29" s="91">
        <v>2</v>
      </c>
      <c r="L29" s="71"/>
      <c r="M29" s="71"/>
      <c r="N29" s="71"/>
      <c r="O29" s="71"/>
      <c r="P29" s="92"/>
      <c r="Q29" s="433" t="s">
        <v>197</v>
      </c>
      <c r="R29" s="467">
        <f t="shared" si="2"/>
        <v>64</v>
      </c>
      <c r="S29" s="92">
        <f t="shared" si="1"/>
        <v>4</v>
      </c>
      <c r="T29" s="1654"/>
      <c r="U29" s="1655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2"/>
      <c r="BP29" s="32"/>
      <c r="BQ29" s="32"/>
      <c r="BR29" s="32"/>
      <c r="BS29" s="32"/>
      <c r="BT29" s="32"/>
      <c r="BU29" s="32"/>
      <c r="BV29" s="32"/>
      <c r="BW29" s="32"/>
      <c r="BX29" s="32"/>
      <c r="BY29" s="32"/>
      <c r="BZ29" s="32"/>
      <c r="CA29" s="32"/>
      <c r="CB29" s="32"/>
      <c r="CC29" s="32"/>
      <c r="CD29" s="32"/>
      <c r="CE29" s="32"/>
      <c r="CF29" s="32"/>
      <c r="CG29" s="32"/>
      <c r="CH29" s="32"/>
      <c r="CI29" s="32"/>
      <c r="CJ29" s="32"/>
      <c r="CK29" s="32"/>
      <c r="CL29" s="32"/>
      <c r="CM29" s="32"/>
      <c r="CN29" s="32"/>
      <c r="CO29" s="32"/>
      <c r="CP29" s="32"/>
      <c r="CQ29" s="32"/>
      <c r="CR29" s="32"/>
      <c r="CS29" s="32"/>
      <c r="CT29" s="32"/>
      <c r="CU29" s="32"/>
      <c r="CV29" s="32"/>
      <c r="CW29" s="32"/>
      <c r="CX29" s="32"/>
      <c r="CY29" s="32"/>
      <c r="CZ29" s="32"/>
      <c r="DA29" s="32"/>
      <c r="DB29" s="32"/>
      <c r="DC29" s="32"/>
      <c r="DD29" s="32"/>
      <c r="DE29" s="32"/>
      <c r="DF29" s="32"/>
      <c r="DG29" s="32"/>
      <c r="DH29" s="32"/>
      <c r="DI29" s="32"/>
      <c r="DJ29" s="32"/>
      <c r="DK29" s="32"/>
      <c r="DL29" s="32"/>
      <c r="DM29" s="32"/>
      <c r="DN29" s="32"/>
      <c r="DO29" s="32"/>
      <c r="DP29" s="32"/>
      <c r="DQ29" s="32"/>
      <c r="DR29" s="32"/>
      <c r="DS29" s="32"/>
      <c r="DT29" s="32"/>
      <c r="DU29" s="32"/>
      <c r="DV29" s="32"/>
      <c r="DW29" s="32"/>
      <c r="DX29" s="32"/>
      <c r="DY29" s="32"/>
      <c r="DZ29" s="32"/>
      <c r="EA29" s="32"/>
      <c r="EB29" s="32"/>
      <c r="EC29" s="32"/>
      <c r="ED29" s="32"/>
      <c r="EE29" s="32"/>
      <c r="EF29" s="32"/>
      <c r="EG29" s="32"/>
      <c r="EH29" s="32"/>
      <c r="EI29" s="32"/>
      <c r="EJ29" s="32"/>
      <c r="EK29" s="32"/>
      <c r="EL29" s="32"/>
      <c r="EM29" s="32"/>
      <c r="EN29" s="32"/>
      <c r="EO29" s="32"/>
      <c r="EP29" s="32"/>
      <c r="EQ29" s="32"/>
      <c r="ER29" s="32"/>
      <c r="ES29" s="32"/>
      <c r="ET29" s="32"/>
      <c r="EU29" s="32"/>
      <c r="EV29" s="32"/>
      <c r="EW29" s="32"/>
      <c r="EX29" s="32"/>
      <c r="EY29" s="32"/>
      <c r="EZ29" s="32"/>
      <c r="FA29" s="32"/>
      <c r="FB29" s="32"/>
      <c r="FC29" s="32"/>
      <c r="FD29" s="32"/>
      <c r="FE29" s="32"/>
      <c r="FF29" s="32"/>
      <c r="FG29" s="32"/>
      <c r="FH29" s="32"/>
      <c r="FI29" s="32"/>
      <c r="FJ29" s="32"/>
      <c r="FK29" s="32"/>
      <c r="FL29" s="32"/>
      <c r="FM29" s="32"/>
      <c r="FN29" s="32"/>
      <c r="FO29" s="32"/>
      <c r="FP29" s="32"/>
      <c r="FQ29" s="32"/>
      <c r="FR29" s="32"/>
      <c r="FS29" s="32"/>
      <c r="FT29" s="32"/>
      <c r="FU29" s="32"/>
      <c r="FV29" s="32"/>
      <c r="FW29" s="32"/>
      <c r="FX29" s="32"/>
      <c r="FY29" s="32"/>
      <c r="FZ29" s="32"/>
      <c r="GA29" s="32"/>
      <c r="GB29" s="32"/>
      <c r="GC29" s="32"/>
      <c r="GD29" s="32"/>
      <c r="GE29" s="32"/>
      <c r="GF29" s="32"/>
      <c r="GG29" s="32"/>
      <c r="GH29" s="32"/>
      <c r="GI29" s="32"/>
      <c r="GJ29" s="32"/>
      <c r="GK29" s="32"/>
      <c r="GL29" s="32"/>
      <c r="GM29" s="32"/>
      <c r="GN29" s="32"/>
      <c r="GO29" s="32"/>
      <c r="GP29" s="32"/>
      <c r="GQ29" s="32"/>
      <c r="GR29" s="32"/>
      <c r="GS29" s="32"/>
      <c r="GT29" s="32"/>
      <c r="GU29" s="32"/>
      <c r="GV29" s="32"/>
      <c r="GW29" s="32"/>
      <c r="GX29" s="32"/>
      <c r="GY29" s="32"/>
      <c r="GZ29" s="32"/>
      <c r="HA29" s="32"/>
      <c r="HB29" s="32"/>
      <c r="HC29" s="32"/>
      <c r="HD29" s="32"/>
      <c r="HE29" s="32"/>
      <c r="HF29" s="32"/>
      <c r="HG29" s="32"/>
      <c r="HH29" s="32"/>
      <c r="HI29" s="32"/>
      <c r="HJ29" s="32"/>
      <c r="HK29" s="32"/>
      <c r="HL29" s="32"/>
      <c r="HM29" s="32"/>
      <c r="HN29" s="32"/>
      <c r="HO29" s="32"/>
      <c r="HP29" s="32"/>
      <c r="HQ29" s="32"/>
      <c r="HR29" s="32"/>
      <c r="HS29" s="32"/>
      <c r="HT29" s="32"/>
      <c r="HU29" s="32"/>
      <c r="HV29" s="32"/>
      <c r="HW29" s="32"/>
      <c r="HX29" s="32"/>
      <c r="HY29" s="32"/>
      <c r="HZ29" s="32"/>
      <c r="IA29" s="32"/>
      <c r="IB29" s="32"/>
      <c r="IC29" s="32"/>
      <c r="ID29" s="32"/>
      <c r="IE29" s="32"/>
      <c r="IF29" s="32"/>
      <c r="IG29" s="32"/>
      <c r="IH29" s="32"/>
      <c r="II29" s="32"/>
      <c r="IJ29" s="32"/>
      <c r="IK29" s="32"/>
      <c r="IL29" s="32"/>
      <c r="IM29" s="32"/>
      <c r="IN29" s="32"/>
      <c r="IO29" s="32"/>
      <c r="IP29" s="32"/>
      <c r="IQ29" s="32"/>
      <c r="IR29" s="32"/>
    </row>
    <row r="30" spans="1:252" s="1" customFormat="1" ht="17.100000000000001" customHeight="1">
      <c r="A30" s="1534"/>
      <c r="B30" s="1534"/>
      <c r="C30" s="1534" t="s">
        <v>332</v>
      </c>
      <c r="D30" s="468">
        <v>25</v>
      </c>
      <c r="E30" s="80" t="s">
        <v>488</v>
      </c>
      <c r="F30" s="467">
        <v>5</v>
      </c>
      <c r="G30" s="467">
        <v>5</v>
      </c>
      <c r="H30" s="467">
        <v>5</v>
      </c>
      <c r="I30" s="467">
        <v>5</v>
      </c>
      <c r="J30" s="467">
        <v>5</v>
      </c>
      <c r="K30" s="467">
        <v>5</v>
      </c>
      <c r="L30" s="467"/>
      <c r="M30" s="467"/>
      <c r="N30" s="467"/>
      <c r="O30" s="467"/>
      <c r="P30" s="433" t="s">
        <v>197</v>
      </c>
      <c r="Q30" s="467"/>
      <c r="R30" s="467">
        <f t="shared" si="2"/>
        <v>480</v>
      </c>
      <c r="S30" s="92">
        <f t="shared" si="1"/>
        <v>30</v>
      </c>
      <c r="T30" s="1654">
        <f>SUM(R30:R35)/(SUM(R6:R79))</f>
        <v>0.31878557874762808</v>
      </c>
      <c r="U30" s="1655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  <c r="BD30" s="32"/>
      <c r="BE30" s="32"/>
      <c r="BF30" s="32"/>
      <c r="BG30" s="32"/>
      <c r="BH30" s="32"/>
      <c r="BI30" s="32"/>
      <c r="BJ30" s="32"/>
      <c r="BK30" s="32"/>
      <c r="BL30" s="32"/>
      <c r="BM30" s="32"/>
      <c r="BN30" s="32"/>
      <c r="BO30" s="32"/>
      <c r="BP30" s="32"/>
      <c r="BQ30" s="32"/>
      <c r="BR30" s="32"/>
      <c r="BS30" s="32"/>
      <c r="BT30" s="32"/>
      <c r="BU30" s="32"/>
      <c r="BV30" s="32"/>
      <c r="BW30" s="32"/>
      <c r="BX30" s="32"/>
      <c r="BY30" s="32"/>
      <c r="BZ30" s="32"/>
      <c r="CA30" s="32"/>
      <c r="CB30" s="32"/>
      <c r="CC30" s="32"/>
      <c r="CD30" s="32"/>
      <c r="CE30" s="32"/>
      <c r="CF30" s="32"/>
      <c r="CG30" s="32"/>
      <c r="CH30" s="32"/>
      <c r="CI30" s="32"/>
      <c r="CJ30" s="32"/>
      <c r="CK30" s="32"/>
      <c r="CL30" s="32"/>
      <c r="CM30" s="32"/>
      <c r="CN30" s="32"/>
      <c r="CO30" s="32"/>
      <c r="CP30" s="32"/>
      <c r="CQ30" s="32"/>
      <c r="CR30" s="32"/>
      <c r="CS30" s="32"/>
      <c r="CT30" s="32"/>
      <c r="CU30" s="32"/>
      <c r="CV30" s="32"/>
      <c r="CW30" s="32"/>
      <c r="CX30" s="32"/>
      <c r="CY30" s="32"/>
      <c r="CZ30" s="32"/>
      <c r="DA30" s="32"/>
      <c r="DB30" s="32"/>
      <c r="DC30" s="32"/>
      <c r="DD30" s="32"/>
      <c r="DE30" s="32"/>
      <c r="DF30" s="32"/>
      <c r="DG30" s="32"/>
      <c r="DH30" s="32"/>
      <c r="DI30" s="32"/>
      <c r="DJ30" s="32"/>
      <c r="DK30" s="32"/>
      <c r="DL30" s="32"/>
      <c r="DM30" s="32"/>
      <c r="DN30" s="32"/>
      <c r="DO30" s="32"/>
      <c r="DP30" s="32"/>
      <c r="DQ30" s="32"/>
      <c r="DR30" s="32"/>
      <c r="DS30" s="32"/>
      <c r="DT30" s="32"/>
      <c r="DU30" s="32"/>
      <c r="DV30" s="32"/>
      <c r="DW30" s="32"/>
      <c r="DX30" s="32"/>
      <c r="DY30" s="32"/>
      <c r="DZ30" s="32"/>
      <c r="EA30" s="32"/>
      <c r="EB30" s="32"/>
      <c r="EC30" s="32"/>
      <c r="ED30" s="32"/>
      <c r="EE30" s="32"/>
      <c r="EF30" s="32"/>
      <c r="EG30" s="32"/>
      <c r="EH30" s="32"/>
      <c r="EI30" s="32"/>
      <c r="EJ30" s="32"/>
      <c r="EK30" s="32"/>
      <c r="EL30" s="32"/>
      <c r="EM30" s="32"/>
      <c r="EN30" s="32"/>
      <c r="EO30" s="32"/>
      <c r="EP30" s="32"/>
      <c r="EQ30" s="32"/>
      <c r="ER30" s="32"/>
      <c r="ES30" s="32"/>
      <c r="ET30" s="32"/>
      <c r="EU30" s="32"/>
      <c r="EV30" s="32"/>
      <c r="EW30" s="32"/>
      <c r="EX30" s="32"/>
      <c r="EY30" s="32"/>
      <c r="EZ30" s="32"/>
      <c r="FA30" s="32"/>
      <c r="FB30" s="32"/>
      <c r="FC30" s="32"/>
      <c r="FD30" s="32"/>
      <c r="FE30" s="32"/>
      <c r="FF30" s="32"/>
      <c r="FG30" s="32"/>
      <c r="FH30" s="32"/>
      <c r="FI30" s="32"/>
      <c r="FJ30" s="32"/>
      <c r="FK30" s="32"/>
      <c r="FL30" s="32"/>
      <c r="FM30" s="32"/>
      <c r="FN30" s="32"/>
      <c r="FO30" s="32"/>
      <c r="FP30" s="32"/>
      <c r="FQ30" s="32"/>
      <c r="FR30" s="32"/>
      <c r="FS30" s="32"/>
      <c r="FT30" s="32"/>
      <c r="FU30" s="32"/>
      <c r="FV30" s="32"/>
      <c r="FW30" s="32"/>
      <c r="FX30" s="32"/>
      <c r="FY30" s="32"/>
      <c r="FZ30" s="32"/>
      <c r="GA30" s="32"/>
      <c r="GB30" s="32"/>
      <c r="GC30" s="32"/>
      <c r="GD30" s="32"/>
      <c r="GE30" s="32"/>
      <c r="GF30" s="32"/>
      <c r="GG30" s="32"/>
      <c r="GH30" s="32"/>
      <c r="GI30" s="32"/>
      <c r="GJ30" s="32"/>
      <c r="GK30" s="32"/>
      <c r="GL30" s="32"/>
      <c r="GM30" s="32"/>
      <c r="GN30" s="32"/>
      <c r="GO30" s="32"/>
      <c r="GP30" s="32"/>
      <c r="GQ30" s="32"/>
      <c r="GR30" s="32"/>
      <c r="GS30" s="32"/>
      <c r="GT30" s="32"/>
      <c r="GU30" s="32"/>
      <c r="GV30" s="32"/>
      <c r="GW30" s="32"/>
      <c r="GX30" s="32"/>
      <c r="GY30" s="32"/>
      <c r="GZ30" s="32"/>
      <c r="HA30" s="32"/>
      <c r="HB30" s="32"/>
      <c r="HC30" s="32"/>
      <c r="HD30" s="32"/>
      <c r="HE30" s="32"/>
      <c r="HF30" s="32"/>
      <c r="HG30" s="32"/>
      <c r="HH30" s="32"/>
      <c r="HI30" s="32"/>
      <c r="HJ30" s="32"/>
      <c r="HK30" s="32"/>
      <c r="HL30" s="32"/>
      <c r="HM30" s="32"/>
      <c r="HN30" s="32"/>
      <c r="HO30" s="32"/>
      <c r="HP30" s="32"/>
      <c r="HQ30" s="32"/>
      <c r="HR30" s="32"/>
      <c r="HS30" s="32"/>
      <c r="HT30" s="32"/>
      <c r="HU30" s="32"/>
      <c r="HV30" s="32"/>
      <c r="HW30" s="32"/>
      <c r="HX30" s="32"/>
      <c r="HY30" s="32"/>
      <c r="HZ30" s="32"/>
      <c r="IA30" s="32"/>
      <c r="IB30" s="32"/>
      <c r="IC30" s="32"/>
      <c r="ID30" s="32"/>
      <c r="IE30" s="32"/>
      <c r="IF30" s="32"/>
      <c r="IG30" s="32"/>
      <c r="IH30" s="32"/>
      <c r="II30" s="32"/>
      <c r="IJ30" s="32"/>
      <c r="IK30" s="32"/>
      <c r="IL30" s="32"/>
      <c r="IM30" s="32"/>
      <c r="IN30" s="32"/>
      <c r="IO30" s="32"/>
      <c r="IP30" s="32"/>
      <c r="IQ30" s="32"/>
      <c r="IR30" s="32"/>
    </row>
    <row r="31" spans="1:252" s="1" customFormat="1" ht="17.100000000000001" customHeight="1">
      <c r="A31" s="1534"/>
      <c r="B31" s="1534"/>
      <c r="C31" s="1587"/>
      <c r="D31" s="468">
        <v>26</v>
      </c>
      <c r="E31" s="80" t="s">
        <v>489</v>
      </c>
      <c r="F31" s="467"/>
      <c r="G31" s="467"/>
      <c r="H31" s="467">
        <v>5</v>
      </c>
      <c r="I31" s="467">
        <v>2</v>
      </c>
      <c r="J31" s="467"/>
      <c r="K31" s="467">
        <v>5</v>
      </c>
      <c r="L31" s="467">
        <v>4</v>
      </c>
      <c r="M31" s="467"/>
      <c r="N31" s="467"/>
      <c r="O31" s="467"/>
      <c r="P31" s="433" t="s">
        <v>197</v>
      </c>
      <c r="Q31" s="467"/>
      <c r="R31" s="467">
        <f t="shared" si="2"/>
        <v>256</v>
      </c>
      <c r="S31" s="92">
        <f t="shared" si="1"/>
        <v>16</v>
      </c>
      <c r="T31" s="1654"/>
      <c r="U31" s="1655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2"/>
      <c r="BP31" s="32"/>
      <c r="BQ31" s="32"/>
      <c r="BR31" s="32"/>
      <c r="BS31" s="32"/>
      <c r="BT31" s="32"/>
      <c r="BU31" s="32"/>
      <c r="BV31" s="32"/>
      <c r="BW31" s="32"/>
      <c r="BX31" s="32"/>
      <c r="BY31" s="32"/>
      <c r="BZ31" s="32"/>
      <c r="CA31" s="32"/>
      <c r="CB31" s="32"/>
      <c r="CC31" s="32"/>
      <c r="CD31" s="32"/>
      <c r="CE31" s="32"/>
      <c r="CF31" s="32"/>
      <c r="CG31" s="32"/>
      <c r="CH31" s="32"/>
      <c r="CI31" s="32"/>
      <c r="CJ31" s="32"/>
      <c r="CK31" s="32"/>
      <c r="CL31" s="32"/>
      <c r="CM31" s="32"/>
      <c r="CN31" s="32"/>
      <c r="CO31" s="32"/>
      <c r="CP31" s="32"/>
      <c r="CQ31" s="32"/>
      <c r="CR31" s="32"/>
      <c r="CS31" s="32"/>
      <c r="CT31" s="32"/>
      <c r="CU31" s="32"/>
      <c r="CV31" s="32"/>
      <c r="CW31" s="32"/>
      <c r="CX31" s="32"/>
      <c r="CY31" s="32"/>
      <c r="CZ31" s="32"/>
      <c r="DA31" s="32"/>
      <c r="DB31" s="32"/>
      <c r="DC31" s="32"/>
      <c r="DD31" s="32"/>
      <c r="DE31" s="32"/>
      <c r="DF31" s="32"/>
      <c r="DG31" s="32"/>
      <c r="DH31" s="32"/>
      <c r="DI31" s="32"/>
      <c r="DJ31" s="32"/>
      <c r="DK31" s="32"/>
      <c r="DL31" s="32"/>
      <c r="DM31" s="32"/>
      <c r="DN31" s="32"/>
      <c r="DO31" s="32"/>
      <c r="DP31" s="32"/>
      <c r="DQ31" s="32"/>
      <c r="DR31" s="32"/>
      <c r="DS31" s="32"/>
      <c r="DT31" s="32"/>
      <c r="DU31" s="32"/>
      <c r="DV31" s="32"/>
      <c r="DW31" s="32"/>
      <c r="DX31" s="32"/>
      <c r="DY31" s="32"/>
      <c r="DZ31" s="32"/>
      <c r="EA31" s="32"/>
      <c r="EB31" s="32"/>
      <c r="EC31" s="32"/>
      <c r="ED31" s="32"/>
      <c r="EE31" s="32"/>
      <c r="EF31" s="32"/>
      <c r="EG31" s="32"/>
      <c r="EH31" s="32"/>
      <c r="EI31" s="32"/>
      <c r="EJ31" s="32"/>
      <c r="EK31" s="32"/>
      <c r="EL31" s="32"/>
      <c r="EM31" s="32"/>
      <c r="EN31" s="32"/>
      <c r="EO31" s="32"/>
      <c r="EP31" s="32"/>
      <c r="EQ31" s="32"/>
      <c r="ER31" s="32"/>
      <c r="ES31" s="32"/>
      <c r="ET31" s="32"/>
      <c r="EU31" s="32"/>
      <c r="EV31" s="32"/>
      <c r="EW31" s="32"/>
      <c r="EX31" s="32"/>
      <c r="EY31" s="32"/>
      <c r="EZ31" s="32"/>
      <c r="FA31" s="32"/>
      <c r="FB31" s="32"/>
      <c r="FC31" s="32"/>
      <c r="FD31" s="32"/>
      <c r="FE31" s="32"/>
      <c r="FF31" s="32"/>
      <c r="FG31" s="32"/>
      <c r="FH31" s="32"/>
      <c r="FI31" s="32"/>
      <c r="FJ31" s="32"/>
      <c r="FK31" s="32"/>
      <c r="FL31" s="32"/>
      <c r="FM31" s="32"/>
      <c r="FN31" s="32"/>
      <c r="FO31" s="32"/>
      <c r="FP31" s="32"/>
      <c r="FQ31" s="32"/>
      <c r="FR31" s="32"/>
      <c r="FS31" s="32"/>
      <c r="FT31" s="32"/>
      <c r="FU31" s="32"/>
      <c r="FV31" s="32"/>
      <c r="FW31" s="32"/>
      <c r="FX31" s="32"/>
      <c r="FY31" s="32"/>
      <c r="FZ31" s="32"/>
      <c r="GA31" s="32"/>
      <c r="GB31" s="32"/>
      <c r="GC31" s="32"/>
      <c r="GD31" s="32"/>
      <c r="GE31" s="32"/>
      <c r="GF31" s="32"/>
      <c r="GG31" s="32"/>
      <c r="GH31" s="32"/>
      <c r="GI31" s="32"/>
      <c r="GJ31" s="32"/>
      <c r="GK31" s="32"/>
      <c r="GL31" s="32"/>
      <c r="GM31" s="32"/>
      <c r="GN31" s="32"/>
      <c r="GO31" s="32"/>
      <c r="GP31" s="32"/>
      <c r="GQ31" s="32"/>
      <c r="GR31" s="32"/>
      <c r="GS31" s="32"/>
      <c r="GT31" s="32"/>
      <c r="GU31" s="32"/>
      <c r="GV31" s="32"/>
      <c r="GW31" s="32"/>
      <c r="GX31" s="32"/>
      <c r="GY31" s="32"/>
      <c r="GZ31" s="32"/>
      <c r="HA31" s="32"/>
      <c r="HB31" s="32"/>
      <c r="HC31" s="32"/>
      <c r="HD31" s="32"/>
      <c r="HE31" s="32"/>
      <c r="HF31" s="32"/>
      <c r="HG31" s="32"/>
      <c r="HH31" s="32"/>
      <c r="HI31" s="32"/>
      <c r="HJ31" s="32"/>
      <c r="HK31" s="32"/>
      <c r="HL31" s="32"/>
      <c r="HM31" s="32"/>
      <c r="HN31" s="32"/>
      <c r="HO31" s="32"/>
      <c r="HP31" s="32"/>
      <c r="HQ31" s="32"/>
      <c r="HR31" s="32"/>
      <c r="HS31" s="32"/>
      <c r="HT31" s="32"/>
      <c r="HU31" s="32"/>
      <c r="HV31" s="32"/>
      <c r="HW31" s="32"/>
      <c r="HX31" s="32"/>
      <c r="HY31" s="32"/>
      <c r="HZ31" s="32"/>
      <c r="IA31" s="32"/>
      <c r="IB31" s="32"/>
      <c r="IC31" s="32"/>
      <c r="ID31" s="32"/>
      <c r="IE31" s="32"/>
      <c r="IF31" s="32"/>
      <c r="IG31" s="32"/>
      <c r="IH31" s="32"/>
      <c r="II31" s="32"/>
      <c r="IJ31" s="32"/>
      <c r="IK31" s="32"/>
      <c r="IL31" s="32"/>
      <c r="IM31" s="32"/>
      <c r="IN31" s="32"/>
      <c r="IO31" s="32"/>
      <c r="IP31" s="32"/>
      <c r="IQ31" s="32"/>
      <c r="IR31" s="32"/>
    </row>
    <row r="32" spans="1:252" s="1" customFormat="1" ht="17.100000000000001" customHeight="1">
      <c r="A32" s="1534"/>
      <c r="B32" s="1534"/>
      <c r="C32" s="1587"/>
      <c r="D32" s="468">
        <v>27</v>
      </c>
      <c r="E32" s="80" t="s">
        <v>490</v>
      </c>
      <c r="F32" s="467">
        <v>5</v>
      </c>
      <c r="G32" s="467">
        <v>5</v>
      </c>
      <c r="H32" s="467">
        <v>2</v>
      </c>
      <c r="I32" s="467">
        <v>5</v>
      </c>
      <c r="J32" s="467"/>
      <c r="K32" s="467"/>
      <c r="L32" s="467">
        <v>4</v>
      </c>
      <c r="M32" s="467"/>
      <c r="N32" s="467"/>
      <c r="O32" s="467"/>
      <c r="P32" s="433" t="s">
        <v>197</v>
      </c>
      <c r="Q32" s="467"/>
      <c r="R32" s="467">
        <f t="shared" si="2"/>
        <v>336</v>
      </c>
      <c r="S32" s="92">
        <f t="shared" si="1"/>
        <v>21</v>
      </c>
      <c r="T32" s="1654"/>
      <c r="U32" s="1655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2"/>
      <c r="BP32" s="32"/>
      <c r="BQ32" s="32"/>
      <c r="BR32" s="32"/>
      <c r="BS32" s="32"/>
      <c r="BT32" s="32"/>
      <c r="BU32" s="32"/>
      <c r="BV32" s="32"/>
      <c r="BW32" s="32"/>
      <c r="BX32" s="32"/>
      <c r="BY32" s="32"/>
      <c r="BZ32" s="32"/>
      <c r="CA32" s="32"/>
      <c r="CB32" s="32"/>
      <c r="CC32" s="32"/>
      <c r="CD32" s="32"/>
      <c r="CE32" s="32"/>
      <c r="CF32" s="32"/>
      <c r="CG32" s="32"/>
      <c r="CH32" s="32"/>
      <c r="CI32" s="32"/>
      <c r="CJ32" s="32"/>
      <c r="CK32" s="32"/>
      <c r="CL32" s="32"/>
      <c r="CM32" s="32"/>
      <c r="CN32" s="32"/>
      <c r="CO32" s="32"/>
      <c r="CP32" s="32"/>
      <c r="CQ32" s="32"/>
      <c r="CR32" s="32"/>
      <c r="CS32" s="32"/>
      <c r="CT32" s="32"/>
      <c r="CU32" s="32"/>
      <c r="CV32" s="32"/>
      <c r="CW32" s="32"/>
      <c r="CX32" s="32"/>
      <c r="CY32" s="32"/>
      <c r="CZ32" s="32"/>
      <c r="DA32" s="32"/>
      <c r="DB32" s="32"/>
      <c r="DC32" s="32"/>
      <c r="DD32" s="32"/>
      <c r="DE32" s="32"/>
      <c r="DF32" s="32"/>
      <c r="DG32" s="32"/>
      <c r="DH32" s="32"/>
      <c r="DI32" s="32"/>
      <c r="DJ32" s="32"/>
      <c r="DK32" s="32"/>
      <c r="DL32" s="32"/>
      <c r="DM32" s="32"/>
      <c r="DN32" s="32"/>
      <c r="DO32" s="32"/>
      <c r="DP32" s="32"/>
      <c r="DQ32" s="32"/>
      <c r="DR32" s="32"/>
      <c r="DS32" s="32"/>
      <c r="DT32" s="32"/>
      <c r="DU32" s="32"/>
      <c r="DV32" s="32"/>
      <c r="DW32" s="32"/>
      <c r="DX32" s="32"/>
      <c r="DY32" s="32"/>
      <c r="DZ32" s="32"/>
      <c r="EA32" s="32"/>
      <c r="EB32" s="32"/>
      <c r="EC32" s="32"/>
      <c r="ED32" s="32"/>
      <c r="EE32" s="32"/>
      <c r="EF32" s="32"/>
      <c r="EG32" s="32"/>
      <c r="EH32" s="32"/>
      <c r="EI32" s="32"/>
      <c r="EJ32" s="32"/>
      <c r="EK32" s="32"/>
      <c r="EL32" s="32"/>
      <c r="EM32" s="32"/>
      <c r="EN32" s="32"/>
      <c r="EO32" s="32"/>
      <c r="EP32" s="32"/>
      <c r="EQ32" s="32"/>
      <c r="ER32" s="32"/>
      <c r="ES32" s="32"/>
      <c r="ET32" s="32"/>
      <c r="EU32" s="32"/>
      <c r="EV32" s="32"/>
      <c r="EW32" s="32"/>
      <c r="EX32" s="32"/>
      <c r="EY32" s="32"/>
      <c r="EZ32" s="32"/>
      <c r="FA32" s="32"/>
      <c r="FB32" s="32"/>
      <c r="FC32" s="32"/>
      <c r="FD32" s="32"/>
      <c r="FE32" s="32"/>
      <c r="FF32" s="32"/>
      <c r="FG32" s="32"/>
      <c r="FH32" s="32"/>
      <c r="FI32" s="32"/>
      <c r="FJ32" s="32"/>
      <c r="FK32" s="32"/>
      <c r="FL32" s="32"/>
      <c r="FM32" s="32"/>
      <c r="FN32" s="32"/>
      <c r="FO32" s="32"/>
      <c r="FP32" s="32"/>
      <c r="FQ32" s="32"/>
      <c r="FR32" s="32"/>
      <c r="FS32" s="32"/>
      <c r="FT32" s="32"/>
      <c r="FU32" s="32"/>
      <c r="FV32" s="32"/>
      <c r="FW32" s="32"/>
      <c r="FX32" s="32"/>
      <c r="FY32" s="32"/>
      <c r="FZ32" s="32"/>
      <c r="GA32" s="32"/>
      <c r="GB32" s="32"/>
      <c r="GC32" s="32"/>
      <c r="GD32" s="32"/>
      <c r="GE32" s="32"/>
      <c r="GF32" s="32"/>
      <c r="GG32" s="32"/>
      <c r="GH32" s="32"/>
      <c r="GI32" s="32"/>
      <c r="GJ32" s="32"/>
      <c r="GK32" s="32"/>
      <c r="GL32" s="32"/>
      <c r="GM32" s="32"/>
      <c r="GN32" s="32"/>
      <c r="GO32" s="32"/>
      <c r="GP32" s="32"/>
      <c r="GQ32" s="32"/>
      <c r="GR32" s="32"/>
      <c r="GS32" s="32"/>
      <c r="GT32" s="32"/>
      <c r="GU32" s="32"/>
      <c r="GV32" s="32"/>
      <c r="GW32" s="32"/>
      <c r="GX32" s="32"/>
      <c r="GY32" s="32"/>
      <c r="GZ32" s="32"/>
      <c r="HA32" s="32"/>
      <c r="HB32" s="32"/>
      <c r="HC32" s="32"/>
      <c r="HD32" s="32"/>
      <c r="HE32" s="32"/>
      <c r="HF32" s="32"/>
      <c r="HG32" s="32"/>
      <c r="HH32" s="32"/>
      <c r="HI32" s="32"/>
      <c r="HJ32" s="32"/>
      <c r="HK32" s="32"/>
      <c r="HL32" s="32"/>
      <c r="HM32" s="32"/>
      <c r="HN32" s="32"/>
      <c r="HO32" s="32"/>
      <c r="HP32" s="32"/>
      <c r="HQ32" s="32"/>
      <c r="HR32" s="32"/>
      <c r="HS32" s="32"/>
      <c r="HT32" s="32"/>
      <c r="HU32" s="32"/>
      <c r="HV32" s="32"/>
      <c r="HW32" s="32"/>
      <c r="HX32" s="32"/>
      <c r="HY32" s="32"/>
      <c r="HZ32" s="32"/>
      <c r="IA32" s="32"/>
      <c r="IB32" s="32"/>
      <c r="IC32" s="32"/>
      <c r="ID32" s="32"/>
      <c r="IE32" s="32"/>
      <c r="IF32" s="32"/>
      <c r="IG32" s="32"/>
      <c r="IH32" s="32"/>
      <c r="II32" s="32"/>
      <c r="IJ32" s="32"/>
      <c r="IK32" s="32"/>
      <c r="IL32" s="32"/>
      <c r="IM32" s="32"/>
      <c r="IN32" s="32"/>
      <c r="IO32" s="32"/>
      <c r="IP32" s="32"/>
      <c r="IQ32" s="32"/>
      <c r="IR32" s="32"/>
    </row>
    <row r="33" spans="1:252" s="1" customFormat="1" ht="17.100000000000001" customHeight="1">
      <c r="A33" s="1534"/>
      <c r="B33" s="1534"/>
      <c r="C33" s="1587"/>
      <c r="D33" s="468">
        <v>28</v>
      </c>
      <c r="E33" s="80" t="s">
        <v>544</v>
      </c>
      <c r="F33" s="467"/>
      <c r="G33" s="467"/>
      <c r="H33" s="467"/>
      <c r="I33" s="467"/>
      <c r="J33" s="467">
        <v>5</v>
      </c>
      <c r="K33" s="467"/>
      <c r="L33" s="467">
        <v>4</v>
      </c>
      <c r="M33" s="467"/>
      <c r="N33" s="467"/>
      <c r="O33" s="467"/>
      <c r="P33" s="433" t="s">
        <v>197</v>
      </c>
      <c r="Q33" s="467"/>
      <c r="R33" s="467">
        <f t="shared" si="2"/>
        <v>144</v>
      </c>
      <c r="S33" s="92">
        <f t="shared" si="1"/>
        <v>9</v>
      </c>
      <c r="T33" s="1654"/>
      <c r="U33" s="1655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2"/>
      <c r="BP33" s="32"/>
      <c r="BQ33" s="32"/>
      <c r="BR33" s="32"/>
      <c r="BS33" s="32"/>
      <c r="BT33" s="32"/>
      <c r="BU33" s="32"/>
      <c r="BV33" s="32"/>
      <c r="BW33" s="32"/>
      <c r="BX33" s="32"/>
      <c r="BY33" s="32"/>
      <c r="BZ33" s="32"/>
      <c r="CA33" s="32"/>
      <c r="CB33" s="32"/>
      <c r="CC33" s="32"/>
      <c r="CD33" s="32"/>
      <c r="CE33" s="32"/>
      <c r="CF33" s="32"/>
      <c r="CG33" s="32"/>
      <c r="CH33" s="32"/>
      <c r="CI33" s="32"/>
      <c r="CJ33" s="32"/>
      <c r="CK33" s="32"/>
      <c r="CL33" s="32"/>
      <c r="CM33" s="32"/>
      <c r="CN33" s="32"/>
      <c r="CO33" s="32"/>
      <c r="CP33" s="32"/>
      <c r="CQ33" s="32"/>
      <c r="CR33" s="32"/>
      <c r="CS33" s="32"/>
      <c r="CT33" s="32"/>
      <c r="CU33" s="32"/>
      <c r="CV33" s="32"/>
      <c r="CW33" s="32"/>
      <c r="CX33" s="32"/>
      <c r="CY33" s="32"/>
      <c r="CZ33" s="32"/>
      <c r="DA33" s="32"/>
      <c r="DB33" s="32"/>
      <c r="DC33" s="32"/>
      <c r="DD33" s="32"/>
      <c r="DE33" s="32"/>
      <c r="DF33" s="32"/>
      <c r="DG33" s="32"/>
      <c r="DH33" s="32"/>
      <c r="DI33" s="32"/>
      <c r="DJ33" s="32"/>
      <c r="DK33" s="32"/>
      <c r="DL33" s="32"/>
      <c r="DM33" s="32"/>
      <c r="DN33" s="32"/>
      <c r="DO33" s="32"/>
      <c r="DP33" s="32"/>
      <c r="DQ33" s="32"/>
      <c r="DR33" s="32"/>
      <c r="DS33" s="32"/>
      <c r="DT33" s="32"/>
      <c r="DU33" s="32"/>
      <c r="DV33" s="32"/>
      <c r="DW33" s="32"/>
      <c r="DX33" s="32"/>
      <c r="DY33" s="32"/>
      <c r="DZ33" s="32"/>
      <c r="EA33" s="32"/>
      <c r="EB33" s="32"/>
      <c r="EC33" s="32"/>
      <c r="ED33" s="32"/>
      <c r="EE33" s="32"/>
      <c r="EF33" s="32"/>
      <c r="EG33" s="32"/>
      <c r="EH33" s="32"/>
      <c r="EI33" s="32"/>
      <c r="EJ33" s="32"/>
      <c r="EK33" s="32"/>
      <c r="EL33" s="32"/>
      <c r="EM33" s="32"/>
      <c r="EN33" s="32"/>
      <c r="EO33" s="32"/>
      <c r="EP33" s="32"/>
      <c r="EQ33" s="32"/>
      <c r="ER33" s="32"/>
      <c r="ES33" s="32"/>
      <c r="ET33" s="32"/>
      <c r="EU33" s="32"/>
      <c r="EV33" s="32"/>
      <c r="EW33" s="32"/>
      <c r="EX33" s="32"/>
      <c r="EY33" s="32"/>
      <c r="EZ33" s="32"/>
      <c r="FA33" s="32"/>
      <c r="FB33" s="32"/>
      <c r="FC33" s="32"/>
      <c r="FD33" s="32"/>
      <c r="FE33" s="32"/>
      <c r="FF33" s="32"/>
      <c r="FG33" s="32"/>
      <c r="FH33" s="32"/>
      <c r="FI33" s="32"/>
      <c r="FJ33" s="32"/>
      <c r="FK33" s="32"/>
      <c r="FL33" s="32"/>
      <c r="FM33" s="32"/>
      <c r="FN33" s="32"/>
      <c r="FO33" s="32"/>
      <c r="FP33" s="32"/>
      <c r="FQ33" s="32"/>
      <c r="FR33" s="32"/>
      <c r="FS33" s="32"/>
      <c r="FT33" s="32"/>
      <c r="FU33" s="32"/>
      <c r="FV33" s="32"/>
      <c r="FW33" s="32"/>
      <c r="FX33" s="32"/>
      <c r="FY33" s="32"/>
      <c r="FZ33" s="32"/>
      <c r="GA33" s="32"/>
      <c r="GB33" s="32"/>
      <c r="GC33" s="32"/>
      <c r="GD33" s="32"/>
      <c r="GE33" s="32"/>
      <c r="GF33" s="32"/>
      <c r="GG33" s="32"/>
      <c r="GH33" s="32"/>
      <c r="GI33" s="32"/>
      <c r="GJ33" s="32"/>
      <c r="GK33" s="32"/>
      <c r="GL33" s="32"/>
      <c r="GM33" s="32"/>
      <c r="GN33" s="32"/>
      <c r="GO33" s="32"/>
      <c r="GP33" s="32"/>
      <c r="GQ33" s="32"/>
      <c r="GR33" s="32"/>
      <c r="GS33" s="32"/>
      <c r="GT33" s="32"/>
      <c r="GU33" s="32"/>
      <c r="GV33" s="32"/>
      <c r="GW33" s="32"/>
      <c r="GX33" s="32"/>
      <c r="GY33" s="32"/>
      <c r="GZ33" s="32"/>
      <c r="HA33" s="32"/>
      <c r="HB33" s="32"/>
      <c r="HC33" s="32"/>
      <c r="HD33" s="32"/>
      <c r="HE33" s="32"/>
      <c r="HF33" s="32"/>
      <c r="HG33" s="32"/>
      <c r="HH33" s="32"/>
      <c r="HI33" s="32"/>
      <c r="HJ33" s="32"/>
      <c r="HK33" s="32"/>
      <c r="HL33" s="32"/>
      <c r="HM33" s="32"/>
      <c r="HN33" s="32"/>
      <c r="HO33" s="32"/>
      <c r="HP33" s="32"/>
      <c r="HQ33" s="32"/>
      <c r="HR33" s="32"/>
      <c r="HS33" s="32"/>
      <c r="HT33" s="32"/>
      <c r="HU33" s="32"/>
      <c r="HV33" s="32"/>
      <c r="HW33" s="32"/>
      <c r="HX33" s="32"/>
      <c r="HY33" s="32"/>
      <c r="HZ33" s="32"/>
      <c r="IA33" s="32"/>
      <c r="IB33" s="32"/>
      <c r="IC33" s="32"/>
      <c r="ID33" s="32"/>
      <c r="IE33" s="32"/>
      <c r="IF33" s="32"/>
      <c r="IG33" s="32"/>
      <c r="IH33" s="32"/>
      <c r="II33" s="32"/>
      <c r="IJ33" s="32"/>
      <c r="IK33" s="32"/>
      <c r="IL33" s="32"/>
      <c r="IM33" s="32"/>
      <c r="IN33" s="32"/>
      <c r="IO33" s="32"/>
      <c r="IP33" s="32"/>
      <c r="IQ33" s="32"/>
      <c r="IR33" s="32"/>
    </row>
    <row r="34" spans="1:252" s="1" customFormat="1" ht="17.100000000000001" customHeight="1">
      <c r="A34" s="1534"/>
      <c r="B34" s="1534"/>
      <c r="C34" s="1587"/>
      <c r="D34" s="468">
        <v>29</v>
      </c>
      <c r="E34" s="80" t="s">
        <v>545</v>
      </c>
      <c r="F34" s="467"/>
      <c r="G34" s="467"/>
      <c r="H34" s="467"/>
      <c r="I34" s="467"/>
      <c r="J34" s="467">
        <v>2</v>
      </c>
      <c r="K34" s="467">
        <v>2</v>
      </c>
      <c r="L34" s="467"/>
      <c r="M34" s="467"/>
      <c r="N34" s="467"/>
      <c r="O34" s="467"/>
      <c r="P34" s="433" t="s">
        <v>197</v>
      </c>
      <c r="Q34" s="467"/>
      <c r="R34" s="467">
        <f t="shared" si="2"/>
        <v>64</v>
      </c>
      <c r="S34" s="92">
        <f t="shared" si="1"/>
        <v>4</v>
      </c>
      <c r="T34" s="1654"/>
      <c r="U34" s="1655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2"/>
      <c r="BP34" s="32"/>
      <c r="BQ34" s="32"/>
      <c r="BR34" s="32"/>
      <c r="BS34" s="32"/>
      <c r="BT34" s="32"/>
      <c r="BU34" s="32"/>
      <c r="BV34" s="32"/>
      <c r="BW34" s="32"/>
      <c r="BX34" s="32"/>
      <c r="BY34" s="32"/>
      <c r="BZ34" s="32"/>
      <c r="CA34" s="32"/>
      <c r="CB34" s="32"/>
      <c r="CC34" s="32"/>
      <c r="CD34" s="32"/>
      <c r="CE34" s="32"/>
      <c r="CF34" s="32"/>
      <c r="CG34" s="32"/>
      <c r="CH34" s="32"/>
      <c r="CI34" s="32"/>
      <c r="CJ34" s="32"/>
      <c r="CK34" s="32"/>
      <c r="CL34" s="32"/>
      <c r="CM34" s="32"/>
      <c r="CN34" s="32"/>
      <c r="CO34" s="32"/>
      <c r="CP34" s="32"/>
      <c r="CQ34" s="32"/>
      <c r="CR34" s="32"/>
      <c r="CS34" s="32"/>
      <c r="CT34" s="32"/>
      <c r="CU34" s="32"/>
      <c r="CV34" s="32"/>
      <c r="CW34" s="32"/>
      <c r="CX34" s="32"/>
      <c r="CY34" s="32"/>
      <c r="CZ34" s="32"/>
      <c r="DA34" s="32"/>
      <c r="DB34" s="32"/>
      <c r="DC34" s="32"/>
      <c r="DD34" s="32"/>
      <c r="DE34" s="32"/>
      <c r="DF34" s="32"/>
      <c r="DG34" s="32"/>
      <c r="DH34" s="32"/>
      <c r="DI34" s="32"/>
      <c r="DJ34" s="32"/>
      <c r="DK34" s="32"/>
      <c r="DL34" s="32"/>
      <c r="DM34" s="32"/>
      <c r="DN34" s="32"/>
      <c r="DO34" s="32"/>
      <c r="DP34" s="32"/>
      <c r="DQ34" s="32"/>
      <c r="DR34" s="32"/>
      <c r="DS34" s="32"/>
      <c r="DT34" s="32"/>
      <c r="DU34" s="32"/>
      <c r="DV34" s="32"/>
      <c r="DW34" s="32"/>
      <c r="DX34" s="32"/>
      <c r="DY34" s="32"/>
      <c r="DZ34" s="32"/>
      <c r="EA34" s="32"/>
      <c r="EB34" s="32"/>
      <c r="EC34" s="32"/>
      <c r="ED34" s="32"/>
      <c r="EE34" s="32"/>
      <c r="EF34" s="32"/>
      <c r="EG34" s="32"/>
      <c r="EH34" s="32"/>
      <c r="EI34" s="32"/>
      <c r="EJ34" s="32"/>
      <c r="EK34" s="32"/>
      <c r="EL34" s="32"/>
      <c r="EM34" s="32"/>
      <c r="EN34" s="32"/>
      <c r="EO34" s="32"/>
      <c r="EP34" s="32"/>
      <c r="EQ34" s="32"/>
      <c r="ER34" s="32"/>
      <c r="ES34" s="32"/>
      <c r="ET34" s="32"/>
      <c r="EU34" s="32"/>
      <c r="EV34" s="32"/>
      <c r="EW34" s="32"/>
      <c r="EX34" s="32"/>
      <c r="EY34" s="32"/>
      <c r="EZ34" s="32"/>
      <c r="FA34" s="32"/>
      <c r="FB34" s="32"/>
      <c r="FC34" s="32"/>
      <c r="FD34" s="32"/>
      <c r="FE34" s="32"/>
      <c r="FF34" s="32"/>
      <c r="FG34" s="32"/>
      <c r="FH34" s="32"/>
      <c r="FI34" s="32"/>
      <c r="FJ34" s="32"/>
      <c r="FK34" s="32"/>
      <c r="FL34" s="32"/>
      <c r="FM34" s="32"/>
      <c r="FN34" s="32"/>
      <c r="FO34" s="32"/>
      <c r="FP34" s="32"/>
      <c r="FQ34" s="32"/>
      <c r="FR34" s="32"/>
      <c r="FS34" s="32"/>
      <c r="FT34" s="32"/>
      <c r="FU34" s="32"/>
      <c r="FV34" s="32"/>
      <c r="FW34" s="32"/>
      <c r="FX34" s="32"/>
      <c r="FY34" s="32"/>
      <c r="FZ34" s="32"/>
      <c r="GA34" s="32"/>
      <c r="GB34" s="32"/>
      <c r="GC34" s="32"/>
      <c r="GD34" s="32"/>
      <c r="GE34" s="32"/>
      <c r="GF34" s="32"/>
      <c r="GG34" s="32"/>
      <c r="GH34" s="32"/>
      <c r="GI34" s="32"/>
      <c r="GJ34" s="32"/>
      <c r="GK34" s="32"/>
      <c r="GL34" s="32"/>
      <c r="GM34" s="32"/>
      <c r="GN34" s="32"/>
      <c r="GO34" s="32"/>
      <c r="GP34" s="32"/>
      <c r="GQ34" s="32"/>
      <c r="GR34" s="32"/>
      <c r="GS34" s="32"/>
      <c r="GT34" s="32"/>
      <c r="GU34" s="32"/>
      <c r="GV34" s="32"/>
      <c r="GW34" s="32"/>
      <c r="GX34" s="32"/>
      <c r="GY34" s="32"/>
      <c r="GZ34" s="32"/>
      <c r="HA34" s="32"/>
      <c r="HB34" s="32"/>
      <c r="HC34" s="32"/>
      <c r="HD34" s="32"/>
      <c r="HE34" s="32"/>
      <c r="HF34" s="32"/>
      <c r="HG34" s="32"/>
      <c r="HH34" s="32"/>
      <c r="HI34" s="32"/>
      <c r="HJ34" s="32"/>
      <c r="HK34" s="32"/>
      <c r="HL34" s="32"/>
      <c r="HM34" s="32"/>
      <c r="HN34" s="32"/>
      <c r="HO34" s="32"/>
      <c r="HP34" s="32"/>
      <c r="HQ34" s="32"/>
      <c r="HR34" s="32"/>
      <c r="HS34" s="32"/>
      <c r="HT34" s="32"/>
      <c r="HU34" s="32"/>
      <c r="HV34" s="32"/>
      <c r="HW34" s="32"/>
      <c r="HX34" s="32"/>
      <c r="HY34" s="32"/>
      <c r="HZ34" s="32"/>
      <c r="IA34" s="32"/>
      <c r="IB34" s="32"/>
      <c r="IC34" s="32"/>
      <c r="ID34" s="32"/>
      <c r="IE34" s="32"/>
      <c r="IF34" s="32"/>
      <c r="IG34" s="32"/>
      <c r="IH34" s="32"/>
      <c r="II34" s="32"/>
      <c r="IJ34" s="32"/>
      <c r="IK34" s="32"/>
      <c r="IL34" s="32"/>
      <c r="IM34" s="32"/>
      <c r="IN34" s="32"/>
      <c r="IO34" s="32"/>
      <c r="IP34" s="32"/>
      <c r="IQ34" s="32"/>
      <c r="IR34" s="32"/>
    </row>
    <row r="35" spans="1:252" s="1" customFormat="1" ht="17.100000000000001" customHeight="1">
      <c r="A35" s="1534"/>
      <c r="B35" s="1534"/>
      <c r="C35" s="1587"/>
      <c r="D35" s="468">
        <v>30</v>
      </c>
      <c r="E35" s="80" t="s">
        <v>358</v>
      </c>
      <c r="F35" s="467"/>
      <c r="G35" s="467"/>
      <c r="H35" s="467"/>
      <c r="I35" s="467"/>
      <c r="J35" s="467">
        <v>2</v>
      </c>
      <c r="K35" s="467">
        <v>2</v>
      </c>
      <c r="L35" s="467"/>
      <c r="M35" s="467"/>
      <c r="N35" s="467"/>
      <c r="O35" s="467"/>
      <c r="P35" s="433" t="s">
        <v>197</v>
      </c>
      <c r="Q35" s="467"/>
      <c r="R35" s="467">
        <f t="shared" si="2"/>
        <v>64</v>
      </c>
      <c r="S35" s="92">
        <f t="shared" si="1"/>
        <v>4</v>
      </c>
      <c r="T35" s="1654"/>
      <c r="U35" s="1655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2"/>
      <c r="BP35" s="32"/>
      <c r="BQ35" s="32"/>
      <c r="BR35" s="32"/>
      <c r="BS35" s="32"/>
      <c r="BT35" s="32"/>
      <c r="BU35" s="32"/>
      <c r="BV35" s="32"/>
      <c r="BW35" s="32"/>
      <c r="BX35" s="32"/>
      <c r="BY35" s="32"/>
      <c r="BZ35" s="32"/>
      <c r="CA35" s="32"/>
      <c r="CB35" s="32"/>
      <c r="CC35" s="32"/>
      <c r="CD35" s="32"/>
      <c r="CE35" s="32"/>
      <c r="CF35" s="32"/>
      <c r="CG35" s="32"/>
      <c r="CH35" s="32"/>
      <c r="CI35" s="32"/>
      <c r="CJ35" s="32"/>
      <c r="CK35" s="32"/>
      <c r="CL35" s="32"/>
      <c r="CM35" s="32"/>
      <c r="CN35" s="32"/>
      <c r="CO35" s="32"/>
      <c r="CP35" s="32"/>
      <c r="CQ35" s="32"/>
      <c r="CR35" s="32"/>
      <c r="CS35" s="32"/>
      <c r="CT35" s="32"/>
      <c r="CU35" s="32"/>
      <c r="CV35" s="32"/>
      <c r="CW35" s="32"/>
      <c r="CX35" s="32"/>
      <c r="CY35" s="32"/>
      <c r="CZ35" s="32"/>
      <c r="DA35" s="32"/>
      <c r="DB35" s="32"/>
      <c r="DC35" s="32"/>
      <c r="DD35" s="32"/>
      <c r="DE35" s="32"/>
      <c r="DF35" s="32"/>
      <c r="DG35" s="32"/>
      <c r="DH35" s="32"/>
      <c r="DI35" s="32"/>
      <c r="DJ35" s="32"/>
      <c r="DK35" s="32"/>
      <c r="DL35" s="32"/>
      <c r="DM35" s="32"/>
      <c r="DN35" s="32"/>
      <c r="DO35" s="32"/>
      <c r="DP35" s="32"/>
      <c r="DQ35" s="32"/>
      <c r="DR35" s="32"/>
      <c r="DS35" s="32"/>
      <c r="DT35" s="32"/>
      <c r="DU35" s="32"/>
      <c r="DV35" s="32"/>
      <c r="DW35" s="32"/>
      <c r="DX35" s="32"/>
      <c r="DY35" s="32"/>
      <c r="DZ35" s="32"/>
      <c r="EA35" s="32"/>
      <c r="EB35" s="32"/>
      <c r="EC35" s="32"/>
      <c r="ED35" s="32"/>
      <c r="EE35" s="32"/>
      <c r="EF35" s="32"/>
      <c r="EG35" s="32"/>
      <c r="EH35" s="32"/>
      <c r="EI35" s="32"/>
      <c r="EJ35" s="32"/>
      <c r="EK35" s="32"/>
      <c r="EL35" s="32"/>
      <c r="EM35" s="32"/>
      <c r="EN35" s="32"/>
      <c r="EO35" s="32"/>
      <c r="EP35" s="32"/>
      <c r="EQ35" s="32"/>
      <c r="ER35" s="32"/>
      <c r="ES35" s="32"/>
      <c r="ET35" s="32"/>
      <c r="EU35" s="32"/>
      <c r="EV35" s="32"/>
      <c r="EW35" s="32"/>
      <c r="EX35" s="32"/>
      <c r="EY35" s="32"/>
      <c r="EZ35" s="32"/>
      <c r="FA35" s="32"/>
      <c r="FB35" s="32"/>
      <c r="FC35" s="32"/>
      <c r="FD35" s="32"/>
      <c r="FE35" s="32"/>
      <c r="FF35" s="32"/>
      <c r="FG35" s="32"/>
      <c r="FH35" s="32"/>
      <c r="FI35" s="32"/>
      <c r="FJ35" s="32"/>
      <c r="FK35" s="32"/>
      <c r="FL35" s="32"/>
      <c r="FM35" s="32"/>
      <c r="FN35" s="32"/>
      <c r="FO35" s="32"/>
      <c r="FP35" s="32"/>
      <c r="FQ35" s="32"/>
      <c r="FR35" s="32"/>
      <c r="FS35" s="32"/>
      <c r="FT35" s="32"/>
      <c r="FU35" s="32"/>
      <c r="FV35" s="32"/>
      <c r="FW35" s="32"/>
      <c r="FX35" s="32"/>
      <c r="FY35" s="32"/>
      <c r="FZ35" s="32"/>
      <c r="GA35" s="32"/>
      <c r="GB35" s="32"/>
      <c r="GC35" s="32"/>
      <c r="GD35" s="32"/>
      <c r="GE35" s="32"/>
      <c r="GF35" s="32"/>
      <c r="GG35" s="32"/>
      <c r="GH35" s="32"/>
      <c r="GI35" s="32"/>
      <c r="GJ35" s="32"/>
      <c r="GK35" s="32"/>
      <c r="GL35" s="32"/>
      <c r="GM35" s="32"/>
      <c r="GN35" s="32"/>
      <c r="GO35" s="32"/>
      <c r="GP35" s="32"/>
      <c r="GQ35" s="32"/>
      <c r="GR35" s="32"/>
      <c r="GS35" s="32"/>
      <c r="GT35" s="32"/>
      <c r="GU35" s="32"/>
      <c r="GV35" s="32"/>
      <c r="GW35" s="32"/>
      <c r="GX35" s="32"/>
      <c r="GY35" s="32"/>
      <c r="GZ35" s="32"/>
      <c r="HA35" s="32"/>
      <c r="HB35" s="32"/>
      <c r="HC35" s="32"/>
      <c r="HD35" s="32"/>
      <c r="HE35" s="32"/>
      <c r="HF35" s="32"/>
      <c r="HG35" s="32"/>
      <c r="HH35" s="32"/>
      <c r="HI35" s="32"/>
      <c r="HJ35" s="32"/>
      <c r="HK35" s="32"/>
      <c r="HL35" s="32"/>
      <c r="HM35" s="32"/>
      <c r="HN35" s="32"/>
      <c r="HO35" s="32"/>
      <c r="HP35" s="32"/>
      <c r="HQ35" s="32"/>
      <c r="HR35" s="32"/>
      <c r="HS35" s="32"/>
      <c r="HT35" s="32"/>
      <c r="HU35" s="32"/>
      <c r="HV35" s="32"/>
      <c r="HW35" s="32"/>
      <c r="HX35" s="32"/>
      <c r="HY35" s="32"/>
      <c r="HZ35" s="32"/>
      <c r="IA35" s="32"/>
      <c r="IB35" s="32"/>
      <c r="IC35" s="32"/>
      <c r="ID35" s="32"/>
      <c r="IE35" s="32"/>
      <c r="IF35" s="32"/>
      <c r="IG35" s="32"/>
      <c r="IH35" s="32"/>
      <c r="II35" s="32"/>
      <c r="IJ35" s="32"/>
      <c r="IK35" s="32"/>
      <c r="IL35" s="32"/>
      <c r="IM35" s="32"/>
      <c r="IN35" s="32"/>
      <c r="IO35" s="32"/>
      <c r="IP35" s="32"/>
      <c r="IQ35" s="32"/>
      <c r="IR35" s="32"/>
    </row>
    <row r="36" spans="1:252" s="1" customFormat="1" ht="14.85" customHeight="1">
      <c r="A36" s="1534" t="s">
        <v>43</v>
      </c>
      <c r="B36" s="1534" t="s">
        <v>17</v>
      </c>
      <c r="C36" s="1534" t="s">
        <v>56</v>
      </c>
      <c r="D36" s="468">
        <v>31</v>
      </c>
      <c r="E36" s="77" t="s">
        <v>145</v>
      </c>
      <c r="F36" s="71">
        <v>1</v>
      </c>
      <c r="G36" s="71">
        <v>1</v>
      </c>
      <c r="H36" s="71"/>
      <c r="I36" s="71"/>
      <c r="J36" s="71"/>
      <c r="K36" s="71"/>
      <c r="L36" s="72"/>
      <c r="M36" s="72"/>
      <c r="N36" s="72"/>
      <c r="O36" s="72"/>
      <c r="P36" s="72"/>
      <c r="Q36" s="433" t="s">
        <v>197</v>
      </c>
      <c r="R36" s="467">
        <f t="shared" si="2"/>
        <v>32</v>
      </c>
      <c r="S36" s="92">
        <f t="shared" si="1"/>
        <v>2</v>
      </c>
      <c r="T36" s="1654">
        <f>SUM(R36:R45)/(SUM(R6:R79))</f>
        <v>0.19354838709677419</v>
      </c>
      <c r="U36" s="1655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2"/>
      <c r="BP36" s="32"/>
      <c r="BQ36" s="32"/>
      <c r="BR36" s="32"/>
      <c r="BS36" s="32"/>
      <c r="BT36" s="32"/>
      <c r="BU36" s="32"/>
      <c r="BV36" s="32"/>
      <c r="BW36" s="32"/>
      <c r="BX36" s="32"/>
      <c r="BY36" s="32"/>
      <c r="BZ36" s="32"/>
      <c r="CA36" s="32"/>
      <c r="CB36" s="32"/>
      <c r="CC36" s="32"/>
      <c r="CD36" s="32"/>
      <c r="CE36" s="32"/>
      <c r="CF36" s="32"/>
      <c r="CG36" s="32"/>
      <c r="CH36" s="32"/>
      <c r="CI36" s="32"/>
      <c r="CJ36" s="32"/>
      <c r="CK36" s="32"/>
      <c r="CL36" s="32"/>
      <c r="CM36" s="32"/>
      <c r="CN36" s="32"/>
      <c r="CO36" s="32"/>
      <c r="CP36" s="32"/>
      <c r="CQ36" s="32"/>
      <c r="CR36" s="32"/>
      <c r="CS36" s="32"/>
      <c r="CT36" s="32"/>
      <c r="CU36" s="32"/>
      <c r="CV36" s="32"/>
      <c r="CW36" s="32"/>
      <c r="CX36" s="32"/>
      <c r="CY36" s="32"/>
      <c r="CZ36" s="32"/>
      <c r="DA36" s="32"/>
      <c r="DB36" s="32"/>
      <c r="DC36" s="32"/>
      <c r="DD36" s="32"/>
      <c r="DE36" s="32"/>
      <c r="DF36" s="32"/>
      <c r="DG36" s="32"/>
      <c r="DH36" s="32"/>
      <c r="DI36" s="32"/>
      <c r="DJ36" s="32"/>
      <c r="DK36" s="32"/>
      <c r="DL36" s="32"/>
      <c r="DM36" s="32"/>
      <c r="DN36" s="32"/>
      <c r="DO36" s="32"/>
      <c r="DP36" s="32"/>
      <c r="DQ36" s="32"/>
      <c r="DR36" s="32"/>
      <c r="DS36" s="32"/>
      <c r="DT36" s="32"/>
      <c r="DU36" s="32"/>
      <c r="DV36" s="32"/>
      <c r="DW36" s="32"/>
      <c r="DX36" s="32"/>
      <c r="DY36" s="32"/>
      <c r="DZ36" s="32"/>
      <c r="EA36" s="32"/>
      <c r="EB36" s="32"/>
      <c r="EC36" s="32"/>
      <c r="ED36" s="32"/>
      <c r="EE36" s="32"/>
      <c r="EF36" s="32"/>
      <c r="EG36" s="32"/>
      <c r="EH36" s="32"/>
      <c r="EI36" s="32"/>
      <c r="EJ36" s="32"/>
      <c r="EK36" s="32"/>
      <c r="EL36" s="32"/>
      <c r="EM36" s="32"/>
      <c r="EN36" s="32"/>
      <c r="EO36" s="32"/>
      <c r="EP36" s="32"/>
      <c r="EQ36" s="32"/>
      <c r="ER36" s="32"/>
      <c r="ES36" s="32"/>
      <c r="ET36" s="32"/>
      <c r="EU36" s="32"/>
      <c r="EV36" s="32"/>
      <c r="EW36" s="32"/>
      <c r="EX36" s="32"/>
      <c r="EY36" s="32"/>
      <c r="EZ36" s="32"/>
      <c r="FA36" s="32"/>
      <c r="FB36" s="32"/>
      <c r="FC36" s="32"/>
      <c r="FD36" s="32"/>
      <c r="FE36" s="32"/>
      <c r="FF36" s="32"/>
      <c r="FG36" s="32"/>
      <c r="FH36" s="32"/>
      <c r="FI36" s="32"/>
      <c r="FJ36" s="32"/>
      <c r="FK36" s="32"/>
      <c r="FL36" s="32"/>
      <c r="FM36" s="32"/>
      <c r="FN36" s="32"/>
      <c r="FO36" s="32"/>
      <c r="FP36" s="32"/>
      <c r="FQ36" s="32"/>
      <c r="FR36" s="32"/>
      <c r="FS36" s="32"/>
      <c r="FT36" s="32"/>
      <c r="FU36" s="32"/>
      <c r="FV36" s="32"/>
      <c r="FW36" s="32"/>
      <c r="FX36" s="32"/>
      <c r="FY36" s="32"/>
      <c r="FZ36" s="32"/>
      <c r="GA36" s="32"/>
      <c r="GB36" s="32"/>
      <c r="GC36" s="32"/>
      <c r="GD36" s="32"/>
      <c r="GE36" s="32"/>
      <c r="GF36" s="32"/>
      <c r="GG36" s="32"/>
      <c r="GH36" s="32"/>
      <c r="GI36" s="32"/>
      <c r="GJ36" s="32"/>
      <c r="GK36" s="32"/>
      <c r="GL36" s="32"/>
      <c r="GM36" s="32"/>
      <c r="GN36" s="32"/>
      <c r="GO36" s="32"/>
      <c r="GP36" s="32"/>
      <c r="GQ36" s="32"/>
      <c r="GR36" s="32"/>
      <c r="GS36" s="32"/>
      <c r="GT36" s="32"/>
      <c r="GU36" s="32"/>
      <c r="GV36" s="32"/>
      <c r="GW36" s="32"/>
      <c r="GX36" s="32"/>
      <c r="GY36" s="32"/>
      <c r="GZ36" s="32"/>
      <c r="HA36" s="32"/>
      <c r="HB36" s="32"/>
      <c r="HC36" s="32"/>
      <c r="HD36" s="32"/>
      <c r="HE36" s="32"/>
      <c r="HF36" s="32"/>
      <c r="HG36" s="32"/>
      <c r="HH36" s="32"/>
      <c r="HI36" s="32"/>
      <c r="HJ36" s="32"/>
      <c r="HK36" s="32"/>
      <c r="HL36" s="32"/>
      <c r="HM36" s="32"/>
      <c r="HN36" s="32"/>
      <c r="HO36" s="32"/>
      <c r="HP36" s="32"/>
      <c r="HQ36" s="32"/>
      <c r="HR36" s="32"/>
      <c r="HS36" s="32"/>
      <c r="HT36" s="32"/>
      <c r="HU36" s="32"/>
      <c r="HV36" s="32"/>
      <c r="HW36" s="32"/>
      <c r="HX36" s="32"/>
      <c r="HY36" s="32"/>
      <c r="HZ36" s="32"/>
      <c r="IA36" s="32"/>
      <c r="IB36" s="32"/>
      <c r="IC36" s="32"/>
      <c r="ID36" s="32"/>
      <c r="IE36" s="32"/>
      <c r="IF36" s="32"/>
      <c r="IG36" s="32"/>
      <c r="IH36" s="32"/>
      <c r="II36" s="32"/>
      <c r="IJ36" s="32"/>
      <c r="IK36" s="32"/>
      <c r="IL36" s="32"/>
      <c r="IM36" s="32"/>
      <c r="IN36" s="32"/>
      <c r="IO36" s="32"/>
      <c r="IP36" s="32"/>
      <c r="IQ36" s="32"/>
      <c r="IR36" s="32"/>
    </row>
    <row r="37" spans="1:252" s="1" customFormat="1" ht="14.85" customHeight="1">
      <c r="A37" s="1534"/>
      <c r="B37" s="1534"/>
      <c r="C37" s="1534"/>
      <c r="D37" s="468">
        <v>32</v>
      </c>
      <c r="E37" s="77" t="s">
        <v>146</v>
      </c>
      <c r="F37" s="71">
        <v>1</v>
      </c>
      <c r="G37" s="71">
        <v>1</v>
      </c>
      <c r="H37" s="71"/>
      <c r="I37" s="71"/>
      <c r="J37" s="71"/>
      <c r="K37" s="71"/>
      <c r="L37" s="72"/>
      <c r="M37" s="72"/>
      <c r="N37" s="72"/>
      <c r="O37" s="72"/>
      <c r="P37" s="72"/>
      <c r="Q37" s="433" t="s">
        <v>197</v>
      </c>
      <c r="R37" s="467">
        <f t="shared" si="2"/>
        <v>32</v>
      </c>
      <c r="S37" s="92">
        <f t="shared" si="1"/>
        <v>2</v>
      </c>
      <c r="T37" s="1654"/>
      <c r="U37" s="1655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  <c r="HE37" s="32"/>
      <c r="HF37" s="32"/>
      <c r="HG37" s="32"/>
      <c r="HH37" s="32"/>
      <c r="HI37" s="32"/>
      <c r="HJ37" s="32"/>
      <c r="HK37" s="32"/>
      <c r="HL37" s="32"/>
      <c r="HM37" s="32"/>
      <c r="HN37" s="32"/>
      <c r="HO37" s="32"/>
      <c r="HP37" s="32"/>
      <c r="HQ37" s="32"/>
      <c r="HR37" s="32"/>
      <c r="HS37" s="32"/>
      <c r="HT37" s="32"/>
      <c r="HU37" s="32"/>
      <c r="HV37" s="32"/>
      <c r="HW37" s="32"/>
      <c r="HX37" s="32"/>
      <c r="HY37" s="32"/>
      <c r="HZ37" s="32"/>
      <c r="IA37" s="32"/>
      <c r="IB37" s="32"/>
      <c r="IC37" s="32"/>
      <c r="ID37" s="32"/>
      <c r="IE37" s="32"/>
      <c r="IF37" s="32"/>
      <c r="IG37" s="32"/>
      <c r="IH37" s="32"/>
      <c r="II37" s="32"/>
      <c r="IJ37" s="32"/>
      <c r="IK37" s="32"/>
      <c r="IL37" s="32"/>
      <c r="IM37" s="32"/>
      <c r="IN37" s="32"/>
      <c r="IO37" s="32"/>
      <c r="IP37" s="32"/>
      <c r="IQ37" s="32"/>
      <c r="IR37" s="32"/>
    </row>
    <row r="38" spans="1:252" s="1" customFormat="1" ht="14.85" customHeight="1">
      <c r="A38" s="1534"/>
      <c r="B38" s="1534"/>
      <c r="C38" s="1534"/>
      <c r="D38" s="468">
        <v>33</v>
      </c>
      <c r="E38" s="81" t="s">
        <v>334</v>
      </c>
      <c r="F38" s="71"/>
      <c r="G38" s="71"/>
      <c r="H38" s="71"/>
      <c r="I38" s="71"/>
      <c r="J38" s="71"/>
      <c r="K38" s="71"/>
      <c r="L38" s="71"/>
      <c r="M38" s="71">
        <v>2</v>
      </c>
      <c r="N38" s="72"/>
      <c r="O38" s="72"/>
      <c r="P38" s="433" t="s">
        <v>197</v>
      </c>
      <c r="Q38" s="72"/>
      <c r="R38" s="467">
        <f t="shared" si="2"/>
        <v>32</v>
      </c>
      <c r="S38" s="92">
        <f t="shared" si="1"/>
        <v>2</v>
      </c>
      <c r="T38" s="1654"/>
      <c r="U38" s="1655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2"/>
      <c r="BP38" s="32"/>
      <c r="BQ38" s="32"/>
      <c r="BR38" s="32"/>
      <c r="BS38" s="32"/>
      <c r="BT38" s="32"/>
      <c r="BU38" s="32"/>
      <c r="BV38" s="32"/>
      <c r="BW38" s="32"/>
      <c r="BX38" s="32"/>
      <c r="BY38" s="32"/>
      <c r="BZ38" s="32"/>
      <c r="CA38" s="32"/>
      <c r="CB38" s="32"/>
      <c r="CC38" s="32"/>
      <c r="CD38" s="32"/>
      <c r="CE38" s="32"/>
      <c r="CF38" s="32"/>
      <c r="CG38" s="32"/>
      <c r="CH38" s="32"/>
      <c r="CI38" s="32"/>
      <c r="CJ38" s="32"/>
      <c r="CK38" s="32"/>
      <c r="CL38" s="32"/>
      <c r="CM38" s="32"/>
      <c r="CN38" s="32"/>
      <c r="CO38" s="32"/>
      <c r="CP38" s="32"/>
      <c r="CQ38" s="32"/>
      <c r="CR38" s="32"/>
      <c r="CS38" s="32"/>
      <c r="CT38" s="32"/>
      <c r="CU38" s="32"/>
      <c r="CV38" s="32"/>
      <c r="CW38" s="32"/>
      <c r="CX38" s="32"/>
      <c r="CY38" s="32"/>
      <c r="CZ38" s="32"/>
      <c r="DA38" s="32"/>
      <c r="DB38" s="32"/>
      <c r="DC38" s="32"/>
      <c r="DD38" s="32"/>
      <c r="DE38" s="32"/>
      <c r="DF38" s="32"/>
      <c r="DG38" s="32"/>
      <c r="DH38" s="32"/>
      <c r="DI38" s="32"/>
      <c r="DJ38" s="32"/>
      <c r="DK38" s="32"/>
      <c r="DL38" s="32"/>
      <c r="DM38" s="32"/>
      <c r="DN38" s="32"/>
      <c r="DO38" s="32"/>
      <c r="DP38" s="32"/>
      <c r="DQ38" s="32"/>
      <c r="DR38" s="32"/>
      <c r="DS38" s="32"/>
      <c r="DT38" s="32"/>
      <c r="DU38" s="32"/>
      <c r="DV38" s="32"/>
      <c r="DW38" s="32"/>
      <c r="DX38" s="32"/>
      <c r="DY38" s="32"/>
      <c r="DZ38" s="32"/>
      <c r="EA38" s="32"/>
      <c r="EB38" s="32"/>
      <c r="EC38" s="32"/>
      <c r="ED38" s="32"/>
      <c r="EE38" s="32"/>
      <c r="EF38" s="32"/>
      <c r="EG38" s="32"/>
      <c r="EH38" s="32"/>
      <c r="EI38" s="32"/>
      <c r="EJ38" s="32"/>
      <c r="EK38" s="32"/>
      <c r="EL38" s="32"/>
      <c r="EM38" s="32"/>
      <c r="EN38" s="32"/>
      <c r="EO38" s="32"/>
      <c r="EP38" s="32"/>
      <c r="EQ38" s="32"/>
      <c r="ER38" s="32"/>
      <c r="ES38" s="32"/>
      <c r="ET38" s="32"/>
      <c r="EU38" s="32"/>
      <c r="EV38" s="32"/>
      <c r="EW38" s="32"/>
      <c r="EX38" s="32"/>
      <c r="EY38" s="32"/>
      <c r="EZ38" s="32"/>
      <c r="FA38" s="32"/>
      <c r="FB38" s="32"/>
      <c r="FC38" s="32"/>
      <c r="FD38" s="32"/>
      <c r="FE38" s="32"/>
      <c r="FF38" s="32"/>
      <c r="FG38" s="32"/>
      <c r="FH38" s="32"/>
      <c r="FI38" s="32"/>
      <c r="FJ38" s="32"/>
      <c r="FK38" s="32"/>
      <c r="FL38" s="32"/>
      <c r="FM38" s="32"/>
      <c r="FN38" s="32"/>
      <c r="FO38" s="32"/>
      <c r="FP38" s="32"/>
      <c r="FQ38" s="32"/>
      <c r="FR38" s="32"/>
      <c r="FS38" s="32"/>
      <c r="FT38" s="32"/>
      <c r="FU38" s="32"/>
      <c r="FV38" s="32"/>
      <c r="FW38" s="32"/>
      <c r="FX38" s="32"/>
      <c r="FY38" s="32"/>
      <c r="FZ38" s="32"/>
      <c r="GA38" s="32"/>
      <c r="GB38" s="32"/>
      <c r="GC38" s="32"/>
      <c r="GD38" s="32"/>
      <c r="GE38" s="32"/>
      <c r="GF38" s="32"/>
      <c r="GG38" s="32"/>
      <c r="GH38" s="32"/>
      <c r="GI38" s="32"/>
      <c r="GJ38" s="32"/>
      <c r="GK38" s="32"/>
      <c r="GL38" s="32"/>
      <c r="GM38" s="32"/>
      <c r="GN38" s="32"/>
      <c r="GO38" s="32"/>
      <c r="GP38" s="32"/>
      <c r="GQ38" s="32"/>
      <c r="GR38" s="32"/>
      <c r="GS38" s="32"/>
      <c r="GT38" s="32"/>
      <c r="GU38" s="32"/>
      <c r="GV38" s="32"/>
      <c r="GW38" s="32"/>
      <c r="GX38" s="32"/>
      <c r="GY38" s="32"/>
      <c r="GZ38" s="32"/>
      <c r="HA38" s="32"/>
      <c r="HB38" s="32"/>
      <c r="HC38" s="32"/>
      <c r="HD38" s="32"/>
      <c r="HE38" s="32"/>
      <c r="HF38" s="32"/>
      <c r="HG38" s="32"/>
      <c r="HH38" s="32"/>
      <c r="HI38" s="32"/>
      <c r="HJ38" s="32"/>
      <c r="HK38" s="32"/>
      <c r="HL38" s="32"/>
      <c r="HM38" s="32"/>
      <c r="HN38" s="32"/>
      <c r="HO38" s="32"/>
      <c r="HP38" s="32"/>
      <c r="HQ38" s="32"/>
      <c r="HR38" s="32"/>
      <c r="HS38" s="32"/>
      <c r="HT38" s="32"/>
      <c r="HU38" s="32"/>
      <c r="HV38" s="32"/>
      <c r="HW38" s="32"/>
      <c r="HX38" s="32"/>
      <c r="HY38" s="32"/>
      <c r="HZ38" s="32"/>
      <c r="IA38" s="32"/>
      <c r="IB38" s="32"/>
      <c r="IC38" s="32"/>
      <c r="ID38" s="32"/>
      <c r="IE38" s="32"/>
      <c r="IF38" s="32"/>
      <c r="IG38" s="32"/>
      <c r="IH38" s="32"/>
      <c r="II38" s="32"/>
      <c r="IJ38" s="32"/>
      <c r="IK38" s="32"/>
      <c r="IL38" s="32"/>
      <c r="IM38" s="32"/>
      <c r="IN38" s="32"/>
      <c r="IO38" s="32"/>
      <c r="IP38" s="32"/>
      <c r="IQ38" s="32"/>
      <c r="IR38" s="32"/>
    </row>
    <row r="39" spans="1:252" s="1" customFormat="1" ht="14.85" customHeight="1">
      <c r="A39" s="1534"/>
      <c r="B39" s="1534"/>
      <c r="C39" s="1534"/>
      <c r="D39" s="468">
        <v>34</v>
      </c>
      <c r="E39" s="82" t="s">
        <v>149</v>
      </c>
      <c r="F39" s="83" t="s">
        <v>60</v>
      </c>
      <c r="G39" s="71"/>
      <c r="H39" s="71"/>
      <c r="I39" s="71"/>
      <c r="J39" s="71"/>
      <c r="K39" s="71"/>
      <c r="L39" s="72"/>
      <c r="M39" s="72"/>
      <c r="N39" s="72"/>
      <c r="O39" s="72"/>
      <c r="P39" s="72"/>
      <c r="Q39" s="72"/>
      <c r="R39" s="92">
        <v>60</v>
      </c>
      <c r="S39" s="92">
        <v>2</v>
      </c>
      <c r="T39" s="1654"/>
      <c r="U39" s="1655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2"/>
      <c r="BP39" s="32"/>
      <c r="BQ39" s="32"/>
      <c r="BR39" s="32"/>
      <c r="BS39" s="32"/>
      <c r="BT39" s="32"/>
      <c r="BU39" s="32"/>
      <c r="BV39" s="32"/>
      <c r="BW39" s="32"/>
      <c r="BX39" s="32"/>
      <c r="BY39" s="32"/>
      <c r="BZ39" s="32"/>
      <c r="CA39" s="32"/>
      <c r="CB39" s="32"/>
      <c r="CC39" s="32"/>
      <c r="CD39" s="32"/>
      <c r="CE39" s="32"/>
      <c r="CF39" s="32"/>
      <c r="CG39" s="32"/>
      <c r="CH39" s="32"/>
      <c r="CI39" s="32"/>
      <c r="CJ39" s="32"/>
      <c r="CK39" s="32"/>
      <c r="CL39" s="32"/>
      <c r="CM39" s="32"/>
      <c r="CN39" s="32"/>
      <c r="CO39" s="32"/>
      <c r="CP39" s="32"/>
      <c r="CQ39" s="32"/>
      <c r="CR39" s="32"/>
      <c r="CS39" s="32"/>
      <c r="CT39" s="32"/>
      <c r="CU39" s="32"/>
      <c r="CV39" s="32"/>
      <c r="CW39" s="32"/>
      <c r="CX39" s="32"/>
      <c r="CY39" s="32"/>
      <c r="CZ39" s="32"/>
      <c r="DA39" s="32"/>
      <c r="DB39" s="32"/>
      <c r="DC39" s="32"/>
      <c r="DD39" s="32"/>
      <c r="DE39" s="32"/>
      <c r="DF39" s="32"/>
      <c r="DG39" s="32"/>
      <c r="DH39" s="32"/>
      <c r="DI39" s="32"/>
      <c r="DJ39" s="32"/>
      <c r="DK39" s="32"/>
      <c r="DL39" s="32"/>
      <c r="DM39" s="32"/>
      <c r="DN39" s="32"/>
      <c r="DO39" s="32"/>
      <c r="DP39" s="32"/>
      <c r="DQ39" s="32"/>
      <c r="DR39" s="32"/>
      <c r="DS39" s="32"/>
      <c r="DT39" s="32"/>
      <c r="DU39" s="32"/>
      <c r="DV39" s="32"/>
      <c r="DW39" s="32"/>
      <c r="DX39" s="32"/>
      <c r="DY39" s="32"/>
      <c r="DZ39" s="32"/>
      <c r="EA39" s="32"/>
      <c r="EB39" s="32"/>
      <c r="EC39" s="32"/>
      <c r="ED39" s="32"/>
      <c r="EE39" s="32"/>
      <c r="EF39" s="32"/>
      <c r="EG39" s="32"/>
      <c r="EH39" s="32"/>
      <c r="EI39" s="32"/>
      <c r="EJ39" s="32"/>
      <c r="EK39" s="32"/>
      <c r="EL39" s="32"/>
      <c r="EM39" s="32"/>
      <c r="EN39" s="32"/>
      <c r="EO39" s="32"/>
      <c r="EP39" s="32"/>
      <c r="EQ39" s="32"/>
      <c r="ER39" s="32"/>
      <c r="ES39" s="32"/>
      <c r="ET39" s="32"/>
      <c r="EU39" s="32"/>
      <c r="EV39" s="32"/>
      <c r="EW39" s="32"/>
      <c r="EX39" s="32"/>
      <c r="EY39" s="32"/>
      <c r="EZ39" s="32"/>
      <c r="FA39" s="32"/>
      <c r="FB39" s="32"/>
      <c r="FC39" s="32"/>
      <c r="FD39" s="32"/>
      <c r="FE39" s="32"/>
      <c r="FF39" s="32"/>
      <c r="FG39" s="32"/>
      <c r="FH39" s="32"/>
      <c r="FI39" s="32"/>
      <c r="FJ39" s="32"/>
      <c r="FK39" s="32"/>
      <c r="FL39" s="32"/>
      <c r="FM39" s="32"/>
      <c r="FN39" s="32"/>
      <c r="FO39" s="32"/>
      <c r="FP39" s="32"/>
      <c r="FQ39" s="32"/>
      <c r="FR39" s="32"/>
      <c r="FS39" s="32"/>
      <c r="FT39" s="32"/>
      <c r="FU39" s="32"/>
      <c r="FV39" s="32"/>
      <c r="FW39" s="32"/>
      <c r="FX39" s="32"/>
      <c r="FY39" s="32"/>
      <c r="FZ39" s="32"/>
      <c r="GA39" s="32"/>
      <c r="GB39" s="32"/>
      <c r="GC39" s="32"/>
      <c r="GD39" s="32"/>
      <c r="GE39" s="32"/>
      <c r="GF39" s="32"/>
      <c r="GG39" s="32"/>
      <c r="GH39" s="32"/>
      <c r="GI39" s="32"/>
      <c r="GJ39" s="32"/>
      <c r="GK39" s="32"/>
      <c r="GL39" s="32"/>
      <c r="GM39" s="32"/>
      <c r="GN39" s="32"/>
      <c r="GO39" s="32"/>
      <c r="GP39" s="32"/>
      <c r="GQ39" s="32"/>
      <c r="GR39" s="32"/>
      <c r="GS39" s="32"/>
      <c r="GT39" s="32"/>
      <c r="GU39" s="32"/>
      <c r="GV39" s="32"/>
      <c r="GW39" s="32"/>
      <c r="GX39" s="32"/>
      <c r="GY39" s="32"/>
      <c r="GZ39" s="32"/>
      <c r="HA39" s="32"/>
      <c r="HB39" s="32"/>
      <c r="HC39" s="32"/>
      <c r="HD39" s="32"/>
      <c r="HE39" s="32"/>
      <c r="HF39" s="32"/>
      <c r="HG39" s="32"/>
      <c r="HH39" s="32"/>
      <c r="HI39" s="32"/>
      <c r="HJ39" s="32"/>
      <c r="HK39" s="32"/>
      <c r="HL39" s="32"/>
      <c r="HM39" s="32"/>
      <c r="HN39" s="32"/>
      <c r="HO39" s="32"/>
      <c r="HP39" s="32"/>
      <c r="HQ39" s="32"/>
      <c r="HR39" s="32"/>
      <c r="HS39" s="32"/>
      <c r="HT39" s="32"/>
      <c r="HU39" s="32"/>
      <c r="HV39" s="32"/>
      <c r="HW39" s="32"/>
      <c r="HX39" s="32"/>
      <c r="HY39" s="32"/>
      <c r="HZ39" s="32"/>
      <c r="IA39" s="32"/>
      <c r="IB39" s="32"/>
      <c r="IC39" s="32"/>
      <c r="ID39" s="32"/>
      <c r="IE39" s="32"/>
      <c r="IF39" s="32"/>
      <c r="IG39" s="32"/>
      <c r="IH39" s="32"/>
      <c r="II39" s="32"/>
      <c r="IJ39" s="32"/>
      <c r="IK39" s="32"/>
      <c r="IL39" s="32"/>
      <c r="IM39" s="32"/>
      <c r="IN39" s="32"/>
      <c r="IO39" s="32"/>
      <c r="IP39" s="32"/>
      <c r="IQ39" s="32"/>
      <c r="IR39" s="32"/>
    </row>
    <row r="40" spans="1:252" s="1" customFormat="1" ht="14.85" customHeight="1">
      <c r="A40" s="1534"/>
      <c r="B40" s="1534"/>
      <c r="C40" s="1534"/>
      <c r="D40" s="468">
        <v>35</v>
      </c>
      <c r="E40" s="82" t="s">
        <v>150</v>
      </c>
      <c r="F40" s="83" t="s">
        <v>69</v>
      </c>
      <c r="G40" s="71"/>
      <c r="H40" s="71"/>
      <c r="I40" s="71"/>
      <c r="J40" s="71"/>
      <c r="K40" s="71"/>
      <c r="L40" s="72"/>
      <c r="M40" s="72"/>
      <c r="N40" s="72"/>
      <c r="O40" s="72"/>
      <c r="P40" s="72"/>
      <c r="Q40" s="72"/>
      <c r="R40" s="92">
        <v>30</v>
      </c>
      <c r="S40" s="92">
        <v>1</v>
      </c>
      <c r="T40" s="1654"/>
      <c r="U40" s="1655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2"/>
      <c r="BP40" s="32"/>
      <c r="BQ40" s="32"/>
      <c r="BR40" s="32"/>
      <c r="BS40" s="32"/>
      <c r="BT40" s="32"/>
      <c r="BU40" s="32"/>
      <c r="BV40" s="32"/>
      <c r="BW40" s="32"/>
      <c r="BX40" s="32"/>
      <c r="BY40" s="32"/>
      <c r="BZ40" s="32"/>
      <c r="CA40" s="32"/>
      <c r="CB40" s="32"/>
      <c r="CC40" s="32"/>
      <c r="CD40" s="32"/>
      <c r="CE40" s="32"/>
      <c r="CF40" s="32"/>
      <c r="CG40" s="32"/>
      <c r="CH40" s="32"/>
      <c r="CI40" s="32"/>
      <c r="CJ40" s="32"/>
      <c r="CK40" s="32"/>
      <c r="CL40" s="32"/>
      <c r="CM40" s="32"/>
      <c r="CN40" s="32"/>
      <c r="CO40" s="32"/>
      <c r="CP40" s="32"/>
      <c r="CQ40" s="32"/>
      <c r="CR40" s="32"/>
      <c r="CS40" s="32"/>
      <c r="CT40" s="32"/>
      <c r="CU40" s="32"/>
      <c r="CV40" s="32"/>
      <c r="CW40" s="32"/>
      <c r="CX40" s="32"/>
      <c r="CY40" s="32"/>
      <c r="CZ40" s="32"/>
      <c r="DA40" s="32"/>
      <c r="DB40" s="32"/>
      <c r="DC40" s="32"/>
      <c r="DD40" s="32"/>
      <c r="DE40" s="32"/>
      <c r="DF40" s="32"/>
      <c r="DG40" s="32"/>
      <c r="DH40" s="32"/>
      <c r="DI40" s="32"/>
      <c r="DJ40" s="32"/>
      <c r="DK40" s="32"/>
      <c r="DL40" s="32"/>
      <c r="DM40" s="32"/>
      <c r="DN40" s="32"/>
      <c r="DO40" s="32"/>
      <c r="DP40" s="32"/>
      <c r="DQ40" s="32"/>
      <c r="DR40" s="32"/>
      <c r="DS40" s="32"/>
      <c r="DT40" s="32"/>
      <c r="DU40" s="32"/>
      <c r="DV40" s="32"/>
      <c r="DW40" s="32"/>
      <c r="DX40" s="32"/>
      <c r="DY40" s="32"/>
      <c r="DZ40" s="32"/>
      <c r="EA40" s="32"/>
      <c r="EB40" s="32"/>
      <c r="EC40" s="32"/>
      <c r="ED40" s="32"/>
      <c r="EE40" s="32"/>
      <c r="EF40" s="32"/>
      <c r="EG40" s="32"/>
      <c r="EH40" s="32"/>
      <c r="EI40" s="32"/>
      <c r="EJ40" s="32"/>
      <c r="EK40" s="32"/>
      <c r="EL40" s="32"/>
      <c r="EM40" s="32"/>
      <c r="EN40" s="32"/>
      <c r="EO40" s="32"/>
      <c r="EP40" s="32"/>
      <c r="EQ40" s="32"/>
      <c r="ER40" s="32"/>
      <c r="ES40" s="32"/>
      <c r="ET40" s="32"/>
      <c r="EU40" s="32"/>
      <c r="EV40" s="32"/>
      <c r="EW40" s="32"/>
      <c r="EX40" s="32"/>
      <c r="EY40" s="32"/>
      <c r="EZ40" s="32"/>
      <c r="FA40" s="32"/>
      <c r="FB40" s="32"/>
      <c r="FC40" s="32"/>
      <c r="FD40" s="32"/>
      <c r="FE40" s="32"/>
      <c r="FF40" s="32"/>
      <c r="FG40" s="32"/>
      <c r="FH40" s="32"/>
      <c r="FI40" s="32"/>
      <c r="FJ40" s="32"/>
      <c r="FK40" s="32"/>
      <c r="FL40" s="32"/>
      <c r="FM40" s="32"/>
      <c r="FN40" s="32"/>
      <c r="FO40" s="32"/>
      <c r="FP40" s="32"/>
      <c r="FQ40" s="32"/>
      <c r="FR40" s="32"/>
      <c r="FS40" s="32"/>
      <c r="FT40" s="32"/>
      <c r="FU40" s="32"/>
      <c r="FV40" s="32"/>
      <c r="FW40" s="32"/>
      <c r="FX40" s="32"/>
      <c r="FY40" s="32"/>
      <c r="FZ40" s="32"/>
      <c r="GA40" s="32"/>
      <c r="GB40" s="32"/>
      <c r="GC40" s="32"/>
      <c r="GD40" s="32"/>
      <c r="GE40" s="32"/>
      <c r="GF40" s="32"/>
      <c r="GG40" s="32"/>
      <c r="GH40" s="32"/>
      <c r="GI40" s="32"/>
      <c r="GJ40" s="32"/>
      <c r="GK40" s="32"/>
      <c r="GL40" s="32"/>
      <c r="GM40" s="32"/>
      <c r="GN40" s="32"/>
      <c r="GO40" s="32"/>
      <c r="GP40" s="32"/>
      <c r="GQ40" s="32"/>
      <c r="GR40" s="32"/>
      <c r="GS40" s="32"/>
      <c r="GT40" s="32"/>
      <c r="GU40" s="32"/>
      <c r="GV40" s="32"/>
      <c r="GW40" s="32"/>
      <c r="GX40" s="32"/>
      <c r="GY40" s="32"/>
      <c r="GZ40" s="32"/>
      <c r="HA40" s="32"/>
      <c r="HB40" s="32"/>
      <c r="HC40" s="32"/>
      <c r="HD40" s="32"/>
      <c r="HE40" s="32"/>
      <c r="HF40" s="32"/>
      <c r="HG40" s="32"/>
      <c r="HH40" s="32"/>
      <c r="HI40" s="32"/>
      <c r="HJ40" s="32"/>
      <c r="HK40" s="32"/>
      <c r="HL40" s="32"/>
      <c r="HM40" s="32"/>
      <c r="HN40" s="32"/>
      <c r="HO40" s="32"/>
      <c r="HP40" s="32"/>
      <c r="HQ40" s="32"/>
      <c r="HR40" s="32"/>
      <c r="HS40" s="32"/>
      <c r="HT40" s="32"/>
      <c r="HU40" s="32"/>
      <c r="HV40" s="32"/>
      <c r="HW40" s="32"/>
      <c r="HX40" s="32"/>
      <c r="HY40" s="32"/>
      <c r="HZ40" s="32"/>
      <c r="IA40" s="32"/>
      <c r="IB40" s="32"/>
      <c r="IC40" s="32"/>
      <c r="ID40" s="32"/>
      <c r="IE40" s="32"/>
      <c r="IF40" s="32"/>
      <c r="IG40" s="32"/>
      <c r="IH40" s="32"/>
      <c r="II40" s="32"/>
      <c r="IJ40" s="32"/>
      <c r="IK40" s="32"/>
      <c r="IL40" s="32"/>
      <c r="IM40" s="32"/>
      <c r="IN40" s="32"/>
      <c r="IO40" s="32"/>
      <c r="IP40" s="32"/>
      <c r="IQ40" s="32"/>
      <c r="IR40" s="32"/>
    </row>
    <row r="41" spans="1:252" s="1" customFormat="1" ht="14.85" customHeight="1">
      <c r="A41" s="1534"/>
      <c r="B41" s="1534"/>
      <c r="C41" s="1534"/>
      <c r="D41" s="468">
        <v>36</v>
      </c>
      <c r="E41" s="77" t="s">
        <v>151</v>
      </c>
      <c r="F41" s="71"/>
      <c r="G41" s="71"/>
      <c r="H41" s="71"/>
      <c r="I41" s="71"/>
      <c r="J41" s="71"/>
      <c r="K41" s="71"/>
      <c r="L41" s="72"/>
      <c r="M41" s="72"/>
      <c r="N41" s="72"/>
      <c r="O41" s="72"/>
      <c r="P41" s="72"/>
      <c r="Q41" s="72"/>
      <c r="R41" s="92"/>
      <c r="S41" s="92"/>
      <c r="T41" s="1654"/>
      <c r="U41" s="1655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/>
      <c r="BL41" s="32"/>
      <c r="BM41" s="32"/>
      <c r="BN41" s="32"/>
      <c r="BO41" s="32"/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/>
      <c r="CO41" s="32"/>
      <c r="CP41" s="32"/>
      <c r="CQ41" s="32"/>
      <c r="CR41" s="32"/>
      <c r="CS41" s="32"/>
      <c r="CT41" s="32"/>
      <c r="CU41" s="32"/>
      <c r="CV41" s="32"/>
      <c r="CW41" s="32"/>
      <c r="CX41" s="32"/>
      <c r="CY41" s="32"/>
      <c r="CZ41" s="32"/>
      <c r="DA41" s="32"/>
      <c r="DB41" s="32"/>
      <c r="DC41" s="32"/>
      <c r="DD41" s="32"/>
      <c r="DE41" s="32"/>
      <c r="DF41" s="32"/>
      <c r="DG41" s="32"/>
      <c r="DH41" s="32"/>
      <c r="DI41" s="32"/>
      <c r="DJ41" s="32"/>
      <c r="DK41" s="32"/>
      <c r="DL41" s="32"/>
      <c r="DM41" s="32"/>
      <c r="DN41" s="32"/>
      <c r="DO41" s="32"/>
      <c r="DP41" s="32"/>
      <c r="DQ41" s="32"/>
      <c r="DR41" s="32"/>
      <c r="DS41" s="32"/>
      <c r="DT41" s="32"/>
      <c r="DU41" s="32"/>
      <c r="DV41" s="32"/>
      <c r="DW41" s="32"/>
      <c r="DX41" s="32"/>
      <c r="DY41" s="32"/>
      <c r="DZ41" s="32"/>
      <c r="EA41" s="32"/>
      <c r="EB41" s="32"/>
      <c r="EC41" s="32"/>
      <c r="ED41" s="32"/>
      <c r="EE41" s="32"/>
      <c r="EF41" s="32"/>
      <c r="EG41" s="32"/>
      <c r="EH41" s="32"/>
      <c r="EI41" s="32"/>
      <c r="EJ41" s="32"/>
      <c r="EK41" s="32"/>
      <c r="EL41" s="32"/>
      <c r="EM41" s="32"/>
      <c r="EN41" s="32"/>
      <c r="EO41" s="32"/>
      <c r="EP41" s="32"/>
      <c r="EQ41" s="32"/>
      <c r="ER41" s="32"/>
      <c r="ES41" s="32"/>
      <c r="ET41" s="32"/>
      <c r="EU41" s="32"/>
      <c r="EV41" s="32"/>
      <c r="EW41" s="32"/>
      <c r="EX41" s="32"/>
      <c r="EY41" s="32"/>
      <c r="EZ41" s="32"/>
      <c r="FA41" s="32"/>
      <c r="FB41" s="32"/>
      <c r="FC41" s="32"/>
      <c r="FD41" s="32"/>
      <c r="FE41" s="32"/>
      <c r="FF41" s="32"/>
      <c r="FG41" s="32"/>
      <c r="FH41" s="32"/>
      <c r="FI41" s="32"/>
      <c r="FJ41" s="32"/>
      <c r="FK41" s="32"/>
      <c r="FL41" s="32"/>
      <c r="FM41" s="32"/>
      <c r="FN41" s="32"/>
      <c r="FO41" s="32"/>
      <c r="FP41" s="32"/>
      <c r="FQ41" s="32"/>
      <c r="FR41" s="32"/>
      <c r="FS41" s="32"/>
      <c r="FT41" s="32"/>
      <c r="FU41" s="32"/>
      <c r="FV41" s="32"/>
      <c r="FW41" s="32"/>
      <c r="FX41" s="32"/>
      <c r="FY41" s="32"/>
      <c r="FZ41" s="32"/>
      <c r="GA41" s="32"/>
      <c r="GB41" s="32"/>
      <c r="GC41" s="32"/>
      <c r="GD41" s="32"/>
      <c r="GE41" s="32"/>
      <c r="GF41" s="32"/>
      <c r="GG41" s="32"/>
      <c r="GH41" s="32"/>
      <c r="GI41" s="32"/>
      <c r="GJ41" s="32"/>
      <c r="GK41" s="32"/>
      <c r="GL41" s="32"/>
      <c r="GM41" s="32"/>
      <c r="GN41" s="32"/>
      <c r="GO41" s="32"/>
      <c r="GP41" s="32"/>
      <c r="GQ41" s="32"/>
      <c r="GR41" s="32"/>
      <c r="GS41" s="32"/>
      <c r="GT41" s="32"/>
      <c r="GU41" s="32"/>
      <c r="GV41" s="32"/>
      <c r="GW41" s="32"/>
      <c r="GX41" s="32"/>
      <c r="GY41" s="32"/>
      <c r="GZ41" s="32"/>
      <c r="HA41" s="32"/>
      <c r="HB41" s="32"/>
      <c r="HC41" s="32"/>
      <c r="HD41" s="32"/>
      <c r="HE41" s="32"/>
      <c r="HF41" s="32"/>
      <c r="HG41" s="32"/>
      <c r="HH41" s="32"/>
      <c r="HI41" s="32"/>
      <c r="HJ41" s="32"/>
      <c r="HK41" s="32"/>
      <c r="HL41" s="32"/>
      <c r="HM41" s="32"/>
      <c r="HN41" s="32"/>
      <c r="HO41" s="32"/>
      <c r="HP41" s="32"/>
      <c r="HQ41" s="32"/>
      <c r="HR41" s="32"/>
      <c r="HS41" s="32"/>
      <c r="HT41" s="32"/>
      <c r="HU41" s="32"/>
      <c r="HV41" s="32"/>
      <c r="HW41" s="32"/>
      <c r="HX41" s="32"/>
      <c r="HY41" s="32"/>
      <c r="HZ41" s="32"/>
      <c r="IA41" s="32"/>
      <c r="IB41" s="32"/>
      <c r="IC41" s="32"/>
      <c r="ID41" s="32"/>
      <c r="IE41" s="32"/>
      <c r="IF41" s="32"/>
      <c r="IG41" s="32"/>
      <c r="IH41" s="32"/>
      <c r="II41" s="32"/>
      <c r="IJ41" s="32"/>
      <c r="IK41" s="32"/>
      <c r="IL41" s="32"/>
      <c r="IM41" s="32"/>
      <c r="IN41" s="32"/>
      <c r="IO41" s="32"/>
      <c r="IP41" s="32"/>
      <c r="IQ41" s="32"/>
      <c r="IR41" s="32"/>
    </row>
    <row r="42" spans="1:252" s="1" customFormat="1" ht="14.85" customHeight="1">
      <c r="A42" s="1534"/>
      <c r="B42" s="1534"/>
      <c r="C42" s="1534"/>
      <c r="D42" s="468">
        <v>37</v>
      </c>
      <c r="E42" s="77" t="s">
        <v>546</v>
      </c>
      <c r="F42" s="71"/>
      <c r="G42" s="71"/>
      <c r="H42" s="71"/>
      <c r="I42" s="71"/>
      <c r="J42" s="71"/>
      <c r="K42" s="71"/>
      <c r="L42" s="72"/>
      <c r="M42" s="83" t="s">
        <v>60</v>
      </c>
      <c r="N42" s="72"/>
      <c r="O42" s="72"/>
      <c r="P42" s="72"/>
      <c r="Q42" s="72"/>
      <c r="R42" s="92">
        <v>60</v>
      </c>
      <c r="S42" s="92">
        <v>2</v>
      </c>
      <c r="T42" s="1654"/>
      <c r="U42" s="1655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2"/>
      <c r="BP42" s="32"/>
      <c r="BQ42" s="32"/>
      <c r="BR42" s="32"/>
      <c r="BS42" s="32"/>
      <c r="BT42" s="32"/>
      <c r="BU42" s="32"/>
      <c r="BV42" s="32"/>
      <c r="BW42" s="32"/>
      <c r="BX42" s="32"/>
      <c r="BY42" s="32"/>
      <c r="BZ42" s="32"/>
      <c r="CA42" s="32"/>
      <c r="CB42" s="32"/>
      <c r="CC42" s="32"/>
      <c r="CD42" s="32"/>
      <c r="CE42" s="32"/>
      <c r="CF42" s="32"/>
      <c r="CG42" s="32"/>
      <c r="CH42" s="32"/>
      <c r="CI42" s="32"/>
      <c r="CJ42" s="32"/>
      <c r="CK42" s="32"/>
      <c r="CL42" s="32"/>
      <c r="CM42" s="32"/>
      <c r="CN42" s="32"/>
      <c r="CO42" s="32"/>
      <c r="CP42" s="32"/>
      <c r="CQ42" s="32"/>
      <c r="CR42" s="32"/>
      <c r="CS42" s="32"/>
      <c r="CT42" s="32"/>
      <c r="CU42" s="32"/>
      <c r="CV42" s="32"/>
      <c r="CW42" s="32"/>
      <c r="CX42" s="32"/>
      <c r="CY42" s="32"/>
      <c r="CZ42" s="32"/>
      <c r="DA42" s="32"/>
      <c r="DB42" s="32"/>
      <c r="DC42" s="32"/>
      <c r="DD42" s="32"/>
      <c r="DE42" s="32"/>
      <c r="DF42" s="32"/>
      <c r="DG42" s="32"/>
      <c r="DH42" s="32"/>
      <c r="DI42" s="32"/>
      <c r="DJ42" s="32"/>
      <c r="DK42" s="32"/>
      <c r="DL42" s="32"/>
      <c r="DM42" s="32"/>
      <c r="DN42" s="32"/>
      <c r="DO42" s="32"/>
      <c r="DP42" s="32"/>
      <c r="DQ42" s="32"/>
      <c r="DR42" s="32"/>
      <c r="DS42" s="32"/>
      <c r="DT42" s="32"/>
      <c r="DU42" s="32"/>
      <c r="DV42" s="32"/>
      <c r="DW42" s="32"/>
      <c r="DX42" s="32"/>
      <c r="DY42" s="32"/>
      <c r="DZ42" s="32"/>
      <c r="EA42" s="32"/>
      <c r="EB42" s="32"/>
      <c r="EC42" s="32"/>
      <c r="ED42" s="32"/>
      <c r="EE42" s="32"/>
      <c r="EF42" s="32"/>
      <c r="EG42" s="32"/>
      <c r="EH42" s="32"/>
      <c r="EI42" s="32"/>
      <c r="EJ42" s="32"/>
      <c r="EK42" s="32"/>
      <c r="EL42" s="32"/>
      <c r="EM42" s="32"/>
      <c r="EN42" s="32"/>
      <c r="EO42" s="32"/>
      <c r="EP42" s="32"/>
      <c r="EQ42" s="32"/>
      <c r="ER42" s="32"/>
      <c r="ES42" s="32"/>
      <c r="ET42" s="32"/>
      <c r="EU42" s="32"/>
      <c r="EV42" s="32"/>
      <c r="EW42" s="32"/>
      <c r="EX42" s="32"/>
      <c r="EY42" s="32"/>
      <c r="EZ42" s="32"/>
      <c r="FA42" s="32"/>
      <c r="FB42" s="32"/>
      <c r="FC42" s="32"/>
      <c r="FD42" s="32"/>
      <c r="FE42" s="32"/>
      <c r="FF42" s="32"/>
      <c r="FG42" s="32"/>
      <c r="FH42" s="32"/>
      <c r="FI42" s="32"/>
      <c r="FJ42" s="32"/>
      <c r="FK42" s="32"/>
      <c r="FL42" s="32"/>
      <c r="FM42" s="32"/>
      <c r="FN42" s="32"/>
      <c r="FO42" s="32"/>
      <c r="FP42" s="32"/>
      <c r="FQ42" s="32"/>
      <c r="FR42" s="32"/>
      <c r="FS42" s="32"/>
      <c r="FT42" s="32"/>
      <c r="FU42" s="32"/>
      <c r="FV42" s="32"/>
      <c r="FW42" s="32"/>
      <c r="FX42" s="32"/>
      <c r="FY42" s="32"/>
      <c r="FZ42" s="32"/>
      <c r="GA42" s="32"/>
      <c r="GB42" s="32"/>
      <c r="GC42" s="32"/>
      <c r="GD42" s="32"/>
      <c r="GE42" s="32"/>
      <c r="GF42" s="32"/>
      <c r="GG42" s="32"/>
      <c r="GH42" s="32"/>
      <c r="GI42" s="32"/>
      <c r="GJ42" s="32"/>
      <c r="GK42" s="32"/>
      <c r="GL42" s="32"/>
      <c r="GM42" s="32"/>
      <c r="GN42" s="32"/>
      <c r="GO42" s="32"/>
      <c r="GP42" s="32"/>
      <c r="GQ42" s="32"/>
      <c r="GR42" s="32"/>
      <c r="GS42" s="32"/>
      <c r="GT42" s="32"/>
      <c r="GU42" s="32"/>
      <c r="GV42" s="32"/>
      <c r="GW42" s="32"/>
      <c r="GX42" s="32"/>
      <c r="GY42" s="32"/>
      <c r="GZ42" s="32"/>
      <c r="HA42" s="32"/>
      <c r="HB42" s="32"/>
      <c r="HC42" s="32"/>
      <c r="HD42" s="32"/>
      <c r="HE42" s="32"/>
      <c r="HF42" s="32"/>
      <c r="HG42" s="32"/>
      <c r="HH42" s="32"/>
      <c r="HI42" s="32"/>
      <c r="HJ42" s="32"/>
      <c r="HK42" s="32"/>
      <c r="HL42" s="32"/>
      <c r="HM42" s="32"/>
      <c r="HN42" s="32"/>
      <c r="HO42" s="32"/>
      <c r="HP42" s="32"/>
      <c r="HQ42" s="32"/>
      <c r="HR42" s="32"/>
      <c r="HS42" s="32"/>
      <c r="HT42" s="32"/>
      <c r="HU42" s="32"/>
      <c r="HV42" s="32"/>
      <c r="HW42" s="32"/>
      <c r="HX42" s="32"/>
      <c r="HY42" s="32"/>
      <c r="HZ42" s="32"/>
      <c r="IA42" s="32"/>
      <c r="IB42" s="32"/>
      <c r="IC42" s="32"/>
      <c r="ID42" s="32"/>
      <c r="IE42" s="32"/>
      <c r="IF42" s="32"/>
      <c r="IG42" s="32"/>
      <c r="IH42" s="32"/>
      <c r="II42" s="32"/>
      <c r="IJ42" s="32"/>
      <c r="IK42" s="32"/>
      <c r="IL42" s="32"/>
      <c r="IM42" s="32"/>
      <c r="IN42" s="32"/>
      <c r="IO42" s="32"/>
      <c r="IP42" s="32"/>
      <c r="IQ42" s="32"/>
      <c r="IR42" s="32"/>
    </row>
    <row r="43" spans="1:252" s="1" customFormat="1" ht="14.85" customHeight="1">
      <c r="A43" s="1534"/>
      <c r="B43" s="1534"/>
      <c r="C43" s="1534"/>
      <c r="D43" s="468">
        <v>38</v>
      </c>
      <c r="E43" s="77" t="s">
        <v>547</v>
      </c>
      <c r="F43" s="71"/>
      <c r="G43" s="71"/>
      <c r="H43" s="71"/>
      <c r="I43" s="71"/>
      <c r="J43" s="71"/>
      <c r="K43" s="71"/>
      <c r="L43" s="72"/>
      <c r="M43" s="71"/>
      <c r="N43" s="72"/>
      <c r="O43" s="93" t="s">
        <v>65</v>
      </c>
      <c r="P43" s="72"/>
      <c r="Q43" s="72"/>
      <c r="R43" s="72">
        <v>420</v>
      </c>
      <c r="S43" s="92">
        <v>14</v>
      </c>
      <c r="T43" s="1654"/>
      <c r="U43" s="1655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32"/>
      <c r="BI43" s="32"/>
      <c r="BJ43" s="32"/>
      <c r="BK43" s="32"/>
      <c r="BL43" s="32"/>
      <c r="BM43" s="32"/>
      <c r="BN43" s="32"/>
      <c r="BO43" s="32"/>
      <c r="BP43" s="32"/>
      <c r="BQ43" s="32"/>
      <c r="BR43" s="32"/>
      <c r="BS43" s="32"/>
      <c r="BT43" s="32"/>
      <c r="BU43" s="32"/>
      <c r="BV43" s="32"/>
      <c r="BW43" s="32"/>
      <c r="BX43" s="32"/>
      <c r="BY43" s="32"/>
      <c r="BZ43" s="32"/>
      <c r="CA43" s="32"/>
      <c r="CB43" s="32"/>
      <c r="CC43" s="32"/>
      <c r="CD43" s="32"/>
      <c r="CE43" s="32"/>
      <c r="CF43" s="32"/>
      <c r="CG43" s="32"/>
      <c r="CH43" s="32"/>
      <c r="CI43" s="32"/>
      <c r="CJ43" s="32"/>
      <c r="CK43" s="32"/>
      <c r="CL43" s="32"/>
      <c r="CM43" s="32"/>
      <c r="CN43" s="32"/>
      <c r="CO43" s="32"/>
      <c r="CP43" s="32"/>
      <c r="CQ43" s="32"/>
      <c r="CR43" s="32"/>
      <c r="CS43" s="32"/>
      <c r="CT43" s="32"/>
      <c r="CU43" s="32"/>
      <c r="CV43" s="32"/>
      <c r="CW43" s="32"/>
      <c r="CX43" s="32"/>
      <c r="CY43" s="32"/>
      <c r="CZ43" s="32"/>
      <c r="DA43" s="32"/>
      <c r="DB43" s="32"/>
      <c r="DC43" s="32"/>
      <c r="DD43" s="32"/>
      <c r="DE43" s="32"/>
      <c r="DF43" s="32"/>
      <c r="DG43" s="32"/>
      <c r="DH43" s="32"/>
      <c r="DI43" s="32"/>
      <c r="DJ43" s="32"/>
      <c r="DK43" s="32"/>
      <c r="DL43" s="32"/>
      <c r="DM43" s="32"/>
      <c r="DN43" s="32"/>
      <c r="DO43" s="32"/>
      <c r="DP43" s="32"/>
      <c r="DQ43" s="32"/>
      <c r="DR43" s="32"/>
      <c r="DS43" s="32"/>
      <c r="DT43" s="32"/>
      <c r="DU43" s="32"/>
      <c r="DV43" s="32"/>
      <c r="DW43" s="32"/>
      <c r="DX43" s="32"/>
      <c r="DY43" s="32"/>
      <c r="DZ43" s="32"/>
      <c r="EA43" s="32"/>
      <c r="EB43" s="32"/>
      <c r="EC43" s="32"/>
      <c r="ED43" s="32"/>
      <c r="EE43" s="32"/>
      <c r="EF43" s="32"/>
      <c r="EG43" s="32"/>
      <c r="EH43" s="32"/>
      <c r="EI43" s="32"/>
      <c r="EJ43" s="32"/>
      <c r="EK43" s="32"/>
      <c r="EL43" s="32"/>
      <c r="EM43" s="32"/>
      <c r="EN43" s="32"/>
      <c r="EO43" s="32"/>
      <c r="EP43" s="32"/>
      <c r="EQ43" s="32"/>
      <c r="ER43" s="32"/>
      <c r="ES43" s="32"/>
      <c r="ET43" s="32"/>
      <c r="EU43" s="32"/>
      <c r="EV43" s="32"/>
      <c r="EW43" s="32"/>
      <c r="EX43" s="32"/>
      <c r="EY43" s="32"/>
      <c r="EZ43" s="32"/>
      <c r="FA43" s="32"/>
      <c r="FB43" s="32"/>
      <c r="FC43" s="32"/>
      <c r="FD43" s="32"/>
      <c r="FE43" s="32"/>
      <c r="FF43" s="32"/>
      <c r="FG43" s="32"/>
      <c r="FH43" s="32"/>
      <c r="FI43" s="32"/>
      <c r="FJ43" s="32"/>
      <c r="FK43" s="32"/>
      <c r="FL43" s="32"/>
      <c r="FM43" s="32"/>
      <c r="FN43" s="32"/>
      <c r="FO43" s="32"/>
      <c r="FP43" s="32"/>
      <c r="FQ43" s="32"/>
      <c r="FR43" s="32"/>
      <c r="FS43" s="32"/>
      <c r="FT43" s="32"/>
      <c r="FU43" s="32"/>
      <c r="FV43" s="32"/>
      <c r="FW43" s="32"/>
      <c r="FX43" s="32"/>
      <c r="FY43" s="32"/>
      <c r="FZ43" s="32"/>
      <c r="GA43" s="32"/>
      <c r="GB43" s="32"/>
      <c r="GC43" s="32"/>
      <c r="GD43" s="32"/>
      <c r="GE43" s="32"/>
      <c r="GF43" s="32"/>
      <c r="GG43" s="32"/>
      <c r="GH43" s="32"/>
      <c r="GI43" s="32"/>
      <c r="GJ43" s="32"/>
      <c r="GK43" s="32"/>
      <c r="GL43" s="32"/>
      <c r="GM43" s="32"/>
      <c r="GN43" s="32"/>
      <c r="GO43" s="32"/>
      <c r="GP43" s="32"/>
      <c r="GQ43" s="32"/>
      <c r="GR43" s="32"/>
      <c r="GS43" s="32"/>
      <c r="GT43" s="32"/>
      <c r="GU43" s="32"/>
      <c r="GV43" s="32"/>
      <c r="GW43" s="32"/>
      <c r="GX43" s="32"/>
      <c r="GY43" s="32"/>
      <c r="GZ43" s="32"/>
      <c r="HA43" s="32"/>
      <c r="HB43" s="32"/>
      <c r="HC43" s="32"/>
      <c r="HD43" s="32"/>
      <c r="HE43" s="32"/>
      <c r="HF43" s="32"/>
      <c r="HG43" s="32"/>
      <c r="HH43" s="32"/>
      <c r="HI43" s="32"/>
      <c r="HJ43" s="32"/>
      <c r="HK43" s="32"/>
      <c r="HL43" s="32"/>
      <c r="HM43" s="32"/>
      <c r="HN43" s="32"/>
      <c r="HO43" s="32"/>
      <c r="HP43" s="32"/>
      <c r="HQ43" s="32"/>
      <c r="HR43" s="32"/>
      <c r="HS43" s="32"/>
      <c r="HT43" s="32"/>
      <c r="HU43" s="32"/>
      <c r="HV43" s="32"/>
      <c r="HW43" s="32"/>
      <c r="HX43" s="32"/>
      <c r="HY43" s="32"/>
      <c r="HZ43" s="32"/>
      <c r="IA43" s="32"/>
      <c r="IB43" s="32"/>
      <c r="IC43" s="32"/>
      <c r="ID43" s="32"/>
      <c r="IE43" s="32"/>
      <c r="IF43" s="32"/>
      <c r="IG43" s="32"/>
      <c r="IH43" s="32"/>
      <c r="II43" s="32"/>
      <c r="IJ43" s="32"/>
      <c r="IK43" s="32"/>
      <c r="IL43" s="32"/>
      <c r="IM43" s="32"/>
      <c r="IN43" s="32"/>
      <c r="IO43" s="32"/>
      <c r="IP43" s="32"/>
      <c r="IQ43" s="32"/>
      <c r="IR43" s="32"/>
    </row>
    <row r="44" spans="1:252" s="1" customFormat="1" ht="14.85" customHeight="1">
      <c r="A44" s="1534"/>
      <c r="B44" s="1534"/>
      <c r="C44" s="1534"/>
      <c r="D44" s="468">
        <v>39</v>
      </c>
      <c r="E44" s="84" t="s">
        <v>297</v>
      </c>
      <c r="F44" s="71"/>
      <c r="G44" s="71"/>
      <c r="H44" s="71"/>
      <c r="I44" s="71"/>
      <c r="J44" s="71"/>
      <c r="K44" s="71"/>
      <c r="L44" s="72"/>
      <c r="M44" s="72"/>
      <c r="N44" s="72"/>
      <c r="O44" s="93" t="s">
        <v>67</v>
      </c>
      <c r="P44" s="72"/>
      <c r="Q44" s="72"/>
      <c r="R44" s="72">
        <v>120</v>
      </c>
      <c r="S44" s="92">
        <v>4</v>
      </c>
      <c r="T44" s="1654"/>
      <c r="U44" s="1655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32"/>
      <c r="BJ44" s="32"/>
      <c r="BK44" s="32"/>
      <c r="BL44" s="32"/>
      <c r="BM44" s="32"/>
      <c r="BN44" s="32"/>
      <c r="BO44" s="32"/>
      <c r="BP44" s="32"/>
      <c r="BQ44" s="32"/>
      <c r="BR44" s="32"/>
      <c r="BS44" s="32"/>
      <c r="BT44" s="32"/>
      <c r="BU44" s="32"/>
      <c r="BV44" s="32"/>
      <c r="BW44" s="32"/>
      <c r="BX44" s="32"/>
      <c r="BY44" s="32"/>
      <c r="BZ44" s="32"/>
      <c r="CA44" s="32"/>
      <c r="CB44" s="32"/>
      <c r="CC44" s="32"/>
      <c r="CD44" s="32"/>
      <c r="CE44" s="32"/>
      <c r="CF44" s="32"/>
      <c r="CG44" s="32"/>
      <c r="CH44" s="32"/>
      <c r="CI44" s="32"/>
      <c r="CJ44" s="32"/>
      <c r="CK44" s="32"/>
      <c r="CL44" s="32"/>
      <c r="CM44" s="32"/>
      <c r="CN44" s="32"/>
      <c r="CO44" s="32"/>
      <c r="CP44" s="32"/>
      <c r="CQ44" s="32"/>
      <c r="CR44" s="32"/>
      <c r="CS44" s="32"/>
      <c r="CT44" s="32"/>
      <c r="CU44" s="32"/>
      <c r="CV44" s="32"/>
      <c r="CW44" s="32"/>
      <c r="CX44" s="32"/>
      <c r="CY44" s="32"/>
      <c r="CZ44" s="32"/>
      <c r="DA44" s="32"/>
      <c r="DB44" s="32"/>
      <c r="DC44" s="32"/>
      <c r="DD44" s="32"/>
      <c r="DE44" s="32"/>
      <c r="DF44" s="32"/>
      <c r="DG44" s="32"/>
      <c r="DH44" s="32"/>
      <c r="DI44" s="32"/>
      <c r="DJ44" s="32"/>
      <c r="DK44" s="32"/>
      <c r="DL44" s="32"/>
      <c r="DM44" s="32"/>
      <c r="DN44" s="32"/>
      <c r="DO44" s="32"/>
      <c r="DP44" s="32"/>
      <c r="DQ44" s="32"/>
      <c r="DR44" s="32"/>
      <c r="DS44" s="32"/>
      <c r="DT44" s="32"/>
      <c r="DU44" s="32"/>
      <c r="DV44" s="32"/>
      <c r="DW44" s="32"/>
      <c r="DX44" s="32"/>
      <c r="DY44" s="32"/>
      <c r="DZ44" s="32"/>
      <c r="EA44" s="32"/>
      <c r="EB44" s="32"/>
      <c r="EC44" s="32"/>
      <c r="ED44" s="32"/>
      <c r="EE44" s="32"/>
      <c r="EF44" s="32"/>
      <c r="EG44" s="32"/>
      <c r="EH44" s="32"/>
      <c r="EI44" s="32"/>
      <c r="EJ44" s="32"/>
      <c r="EK44" s="32"/>
      <c r="EL44" s="32"/>
      <c r="EM44" s="32"/>
      <c r="EN44" s="32"/>
      <c r="EO44" s="32"/>
      <c r="EP44" s="32"/>
      <c r="EQ44" s="32"/>
      <c r="ER44" s="32"/>
      <c r="ES44" s="32"/>
      <c r="ET44" s="32"/>
      <c r="EU44" s="32"/>
      <c r="EV44" s="32"/>
      <c r="EW44" s="32"/>
      <c r="EX44" s="32"/>
      <c r="EY44" s="32"/>
      <c r="EZ44" s="32"/>
      <c r="FA44" s="32"/>
      <c r="FB44" s="32"/>
      <c r="FC44" s="32"/>
      <c r="FD44" s="32"/>
      <c r="FE44" s="32"/>
      <c r="FF44" s="32"/>
      <c r="FG44" s="32"/>
      <c r="FH44" s="32"/>
      <c r="FI44" s="32"/>
      <c r="FJ44" s="32"/>
      <c r="FK44" s="32"/>
      <c r="FL44" s="32"/>
      <c r="FM44" s="32"/>
      <c r="FN44" s="32"/>
      <c r="FO44" s="32"/>
      <c r="FP44" s="32"/>
      <c r="FQ44" s="32"/>
      <c r="FR44" s="32"/>
      <c r="FS44" s="32"/>
      <c r="FT44" s="32"/>
      <c r="FU44" s="32"/>
      <c r="FV44" s="32"/>
      <c r="FW44" s="32"/>
      <c r="FX44" s="32"/>
      <c r="FY44" s="32"/>
      <c r="FZ44" s="32"/>
      <c r="GA44" s="32"/>
      <c r="GB44" s="32"/>
      <c r="GC44" s="32"/>
      <c r="GD44" s="32"/>
      <c r="GE44" s="32"/>
      <c r="GF44" s="32"/>
      <c r="GG44" s="32"/>
      <c r="GH44" s="32"/>
      <c r="GI44" s="32"/>
      <c r="GJ44" s="32"/>
      <c r="GK44" s="32"/>
      <c r="GL44" s="32"/>
      <c r="GM44" s="32"/>
      <c r="GN44" s="32"/>
      <c r="GO44" s="32"/>
      <c r="GP44" s="32"/>
      <c r="GQ44" s="32"/>
      <c r="GR44" s="32"/>
      <c r="GS44" s="32"/>
      <c r="GT44" s="32"/>
      <c r="GU44" s="32"/>
      <c r="GV44" s="32"/>
      <c r="GW44" s="32"/>
      <c r="GX44" s="32"/>
      <c r="GY44" s="32"/>
      <c r="GZ44" s="32"/>
      <c r="HA44" s="32"/>
      <c r="HB44" s="32"/>
      <c r="HC44" s="32"/>
      <c r="HD44" s="32"/>
      <c r="HE44" s="32"/>
      <c r="HF44" s="32"/>
      <c r="HG44" s="32"/>
      <c r="HH44" s="32"/>
      <c r="HI44" s="32"/>
      <c r="HJ44" s="32"/>
      <c r="HK44" s="32"/>
      <c r="HL44" s="32"/>
      <c r="HM44" s="32"/>
      <c r="HN44" s="32"/>
      <c r="HO44" s="32"/>
      <c r="HP44" s="32"/>
      <c r="HQ44" s="32"/>
      <c r="HR44" s="32"/>
      <c r="HS44" s="32"/>
      <c r="HT44" s="32"/>
      <c r="HU44" s="32"/>
      <c r="HV44" s="32"/>
      <c r="HW44" s="32"/>
      <c r="HX44" s="32"/>
      <c r="HY44" s="32"/>
      <c r="HZ44" s="32"/>
      <c r="IA44" s="32"/>
      <c r="IB44" s="32"/>
      <c r="IC44" s="32"/>
      <c r="ID44" s="32"/>
      <c r="IE44" s="32"/>
      <c r="IF44" s="32"/>
      <c r="IG44" s="32"/>
      <c r="IH44" s="32"/>
      <c r="II44" s="32"/>
      <c r="IJ44" s="32"/>
      <c r="IK44" s="32"/>
      <c r="IL44" s="32"/>
      <c r="IM44" s="32"/>
      <c r="IN44" s="32"/>
      <c r="IO44" s="32"/>
      <c r="IP44" s="32"/>
      <c r="IQ44" s="32"/>
      <c r="IR44" s="32"/>
    </row>
    <row r="45" spans="1:252" s="1" customFormat="1" ht="14.85" customHeight="1">
      <c r="A45" s="1534"/>
      <c r="B45" s="1534"/>
      <c r="C45" s="1534"/>
      <c r="D45" s="468">
        <v>40</v>
      </c>
      <c r="E45" s="77" t="s">
        <v>156</v>
      </c>
      <c r="F45" s="71"/>
      <c r="G45" s="71"/>
      <c r="H45" s="71"/>
      <c r="I45" s="71"/>
      <c r="J45" s="71"/>
      <c r="K45" s="71"/>
      <c r="L45" s="72"/>
      <c r="M45" s="72"/>
      <c r="N45" s="72"/>
      <c r="O45" s="93" t="s">
        <v>69</v>
      </c>
      <c r="P45" s="72"/>
      <c r="Q45" s="72"/>
      <c r="R45" s="72">
        <v>30</v>
      </c>
      <c r="S45" s="92">
        <v>1</v>
      </c>
      <c r="T45" s="1654"/>
      <c r="U45" s="1655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  <c r="BD45" s="32"/>
      <c r="BE45" s="32"/>
      <c r="BF45" s="32"/>
      <c r="BG45" s="32"/>
      <c r="BH45" s="32"/>
      <c r="BI45" s="32"/>
      <c r="BJ45" s="32"/>
      <c r="BK45" s="32"/>
      <c r="BL45" s="32"/>
      <c r="BM45" s="32"/>
      <c r="BN45" s="32"/>
      <c r="BO45" s="32"/>
      <c r="BP45" s="32"/>
      <c r="BQ45" s="32"/>
      <c r="BR45" s="32"/>
      <c r="BS45" s="32"/>
      <c r="BT45" s="32"/>
      <c r="BU45" s="32"/>
      <c r="BV45" s="32"/>
      <c r="BW45" s="32"/>
      <c r="BX45" s="32"/>
      <c r="BY45" s="32"/>
      <c r="BZ45" s="32"/>
      <c r="CA45" s="32"/>
      <c r="CB45" s="32"/>
      <c r="CC45" s="32"/>
      <c r="CD45" s="32"/>
      <c r="CE45" s="32"/>
      <c r="CF45" s="32"/>
      <c r="CG45" s="32"/>
      <c r="CH45" s="32"/>
      <c r="CI45" s="32"/>
      <c r="CJ45" s="32"/>
      <c r="CK45" s="32"/>
      <c r="CL45" s="32"/>
      <c r="CM45" s="32"/>
      <c r="CN45" s="32"/>
      <c r="CO45" s="32"/>
      <c r="CP45" s="32"/>
      <c r="CQ45" s="32"/>
      <c r="CR45" s="32"/>
      <c r="CS45" s="32"/>
      <c r="CT45" s="32"/>
      <c r="CU45" s="32"/>
      <c r="CV45" s="32"/>
      <c r="CW45" s="32"/>
      <c r="CX45" s="32"/>
      <c r="CY45" s="32"/>
      <c r="CZ45" s="32"/>
      <c r="DA45" s="32"/>
      <c r="DB45" s="32"/>
      <c r="DC45" s="32"/>
      <c r="DD45" s="32"/>
      <c r="DE45" s="32"/>
      <c r="DF45" s="32"/>
      <c r="DG45" s="32"/>
      <c r="DH45" s="32"/>
      <c r="DI45" s="32"/>
      <c r="DJ45" s="32"/>
      <c r="DK45" s="32"/>
      <c r="DL45" s="32"/>
      <c r="DM45" s="32"/>
      <c r="DN45" s="32"/>
      <c r="DO45" s="32"/>
      <c r="DP45" s="32"/>
      <c r="DQ45" s="32"/>
      <c r="DR45" s="32"/>
      <c r="DS45" s="32"/>
      <c r="DT45" s="32"/>
      <c r="DU45" s="32"/>
      <c r="DV45" s="32"/>
      <c r="DW45" s="32"/>
      <c r="DX45" s="32"/>
      <c r="DY45" s="32"/>
      <c r="DZ45" s="32"/>
      <c r="EA45" s="32"/>
      <c r="EB45" s="32"/>
      <c r="EC45" s="32"/>
      <c r="ED45" s="32"/>
      <c r="EE45" s="32"/>
      <c r="EF45" s="32"/>
      <c r="EG45" s="32"/>
      <c r="EH45" s="32"/>
      <c r="EI45" s="32"/>
      <c r="EJ45" s="32"/>
      <c r="EK45" s="32"/>
      <c r="EL45" s="32"/>
      <c r="EM45" s="32"/>
      <c r="EN45" s="32"/>
      <c r="EO45" s="32"/>
      <c r="EP45" s="32"/>
      <c r="EQ45" s="32"/>
      <c r="ER45" s="32"/>
      <c r="ES45" s="32"/>
      <c r="ET45" s="32"/>
      <c r="EU45" s="32"/>
      <c r="EV45" s="32"/>
      <c r="EW45" s="32"/>
      <c r="EX45" s="32"/>
      <c r="EY45" s="32"/>
      <c r="EZ45" s="32"/>
      <c r="FA45" s="32"/>
      <c r="FB45" s="32"/>
      <c r="FC45" s="32"/>
      <c r="FD45" s="32"/>
      <c r="FE45" s="32"/>
      <c r="FF45" s="32"/>
      <c r="FG45" s="32"/>
      <c r="FH45" s="32"/>
      <c r="FI45" s="32"/>
      <c r="FJ45" s="32"/>
      <c r="FK45" s="32"/>
      <c r="FL45" s="32"/>
      <c r="FM45" s="32"/>
      <c r="FN45" s="32"/>
      <c r="FO45" s="32"/>
      <c r="FP45" s="32"/>
      <c r="FQ45" s="32"/>
      <c r="FR45" s="32"/>
      <c r="FS45" s="32"/>
      <c r="FT45" s="32"/>
      <c r="FU45" s="32"/>
      <c r="FV45" s="32"/>
      <c r="FW45" s="32"/>
      <c r="FX45" s="32"/>
      <c r="FY45" s="32"/>
      <c r="FZ45" s="32"/>
      <c r="GA45" s="32"/>
      <c r="GB45" s="32"/>
      <c r="GC45" s="32"/>
      <c r="GD45" s="32"/>
      <c r="GE45" s="32"/>
      <c r="GF45" s="32"/>
      <c r="GG45" s="32"/>
      <c r="GH45" s="32"/>
      <c r="GI45" s="32"/>
      <c r="GJ45" s="32"/>
      <c r="GK45" s="32"/>
      <c r="GL45" s="32"/>
      <c r="GM45" s="32"/>
      <c r="GN45" s="32"/>
      <c r="GO45" s="32"/>
      <c r="GP45" s="32"/>
      <c r="GQ45" s="32"/>
      <c r="GR45" s="32"/>
      <c r="GS45" s="32"/>
      <c r="GT45" s="32"/>
      <c r="GU45" s="32"/>
      <c r="GV45" s="32"/>
      <c r="GW45" s="32"/>
      <c r="GX45" s="32"/>
      <c r="GY45" s="32"/>
      <c r="GZ45" s="32"/>
      <c r="HA45" s="32"/>
      <c r="HB45" s="32"/>
      <c r="HC45" s="32"/>
      <c r="HD45" s="32"/>
      <c r="HE45" s="32"/>
      <c r="HF45" s="32"/>
      <c r="HG45" s="32"/>
      <c r="HH45" s="32"/>
      <c r="HI45" s="32"/>
      <c r="HJ45" s="32"/>
      <c r="HK45" s="32"/>
      <c r="HL45" s="32"/>
      <c r="HM45" s="32"/>
      <c r="HN45" s="32"/>
      <c r="HO45" s="32"/>
      <c r="HP45" s="32"/>
      <c r="HQ45" s="32"/>
      <c r="HR45" s="32"/>
      <c r="HS45" s="32"/>
      <c r="HT45" s="32"/>
      <c r="HU45" s="32"/>
      <c r="HV45" s="32"/>
      <c r="HW45" s="32"/>
      <c r="HX45" s="32"/>
      <c r="HY45" s="32"/>
      <c r="HZ45" s="32"/>
      <c r="IA45" s="32"/>
      <c r="IB45" s="32"/>
      <c r="IC45" s="32"/>
      <c r="ID45" s="32"/>
      <c r="IE45" s="32"/>
      <c r="IF45" s="32"/>
      <c r="IG45" s="32"/>
      <c r="IH45" s="32"/>
      <c r="II45" s="32"/>
      <c r="IJ45" s="32"/>
      <c r="IK45" s="32"/>
      <c r="IL45" s="32"/>
      <c r="IM45" s="32"/>
      <c r="IN45" s="32"/>
      <c r="IO45" s="32"/>
      <c r="IP45" s="32"/>
      <c r="IQ45" s="32"/>
      <c r="IR45" s="32"/>
    </row>
    <row r="46" spans="1:252" s="1" customFormat="1" ht="14.85" customHeight="1">
      <c r="A46" s="1534"/>
      <c r="B46" s="1579" t="s">
        <v>70</v>
      </c>
      <c r="C46" s="1549" t="s">
        <v>336</v>
      </c>
      <c r="D46" s="468">
        <v>41</v>
      </c>
      <c r="E46" s="80" t="s">
        <v>491</v>
      </c>
      <c r="F46" s="467"/>
      <c r="G46" s="467"/>
      <c r="H46" s="467"/>
      <c r="I46" s="467"/>
      <c r="J46" s="467"/>
      <c r="K46" s="467"/>
      <c r="L46" s="85"/>
      <c r="M46" s="1532">
        <v>14</v>
      </c>
      <c r="N46" s="1532">
        <v>16</v>
      </c>
      <c r="O46" s="467"/>
      <c r="P46" s="1661" t="s">
        <v>197</v>
      </c>
      <c r="Q46" s="467"/>
      <c r="R46" s="1532">
        <f t="shared" ref="R46" si="3">F46*16+G46*16+H46*16+I46*16+J46*16+K46*16+L46*16+M46*16+N46*16+O46*19</f>
        <v>480</v>
      </c>
      <c r="S46" s="1657">
        <f t="shared" si="1"/>
        <v>30</v>
      </c>
      <c r="T46" s="1654">
        <f>SUM(R46)/(SUM(R6:R79))</f>
        <v>0.11385199240986717</v>
      </c>
      <c r="U46" s="1655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2"/>
      <c r="BP46" s="32"/>
      <c r="BQ46" s="32"/>
      <c r="BR46" s="32"/>
      <c r="BS46" s="32"/>
      <c r="BT46" s="32"/>
      <c r="BU46" s="32"/>
      <c r="BV46" s="32"/>
      <c r="BW46" s="32"/>
      <c r="BX46" s="32"/>
      <c r="BY46" s="32"/>
      <c r="BZ46" s="32"/>
      <c r="CA46" s="32"/>
      <c r="CB46" s="32"/>
      <c r="CC46" s="32"/>
      <c r="CD46" s="32"/>
      <c r="CE46" s="32"/>
      <c r="CF46" s="32"/>
      <c r="CG46" s="32"/>
      <c r="CH46" s="32"/>
      <c r="CI46" s="32"/>
      <c r="CJ46" s="32"/>
      <c r="CK46" s="32"/>
      <c r="CL46" s="32"/>
      <c r="CM46" s="32"/>
      <c r="CN46" s="32"/>
      <c r="CO46" s="32"/>
      <c r="CP46" s="32"/>
      <c r="CQ46" s="32"/>
      <c r="CR46" s="32"/>
      <c r="CS46" s="32"/>
      <c r="CT46" s="32"/>
      <c r="CU46" s="32"/>
      <c r="CV46" s="32"/>
      <c r="CW46" s="32"/>
      <c r="CX46" s="32"/>
      <c r="CY46" s="32"/>
      <c r="CZ46" s="32"/>
      <c r="DA46" s="32"/>
      <c r="DB46" s="32"/>
      <c r="DC46" s="32"/>
      <c r="DD46" s="32"/>
      <c r="DE46" s="32"/>
      <c r="DF46" s="32"/>
      <c r="DG46" s="32"/>
      <c r="DH46" s="32"/>
      <c r="DI46" s="32"/>
      <c r="DJ46" s="32"/>
      <c r="DK46" s="32"/>
      <c r="DL46" s="32"/>
      <c r="DM46" s="32"/>
      <c r="DN46" s="32"/>
      <c r="DO46" s="32"/>
      <c r="DP46" s="32"/>
      <c r="DQ46" s="32"/>
      <c r="DR46" s="32"/>
      <c r="DS46" s="32"/>
      <c r="DT46" s="32"/>
      <c r="DU46" s="32"/>
      <c r="DV46" s="32"/>
      <c r="DW46" s="32"/>
      <c r="DX46" s="32"/>
      <c r="DY46" s="32"/>
      <c r="DZ46" s="32"/>
      <c r="EA46" s="32"/>
      <c r="EB46" s="32"/>
      <c r="EC46" s="32"/>
      <c r="ED46" s="32"/>
      <c r="EE46" s="32"/>
      <c r="EF46" s="32"/>
      <c r="EG46" s="32"/>
      <c r="EH46" s="32"/>
      <c r="EI46" s="32"/>
      <c r="EJ46" s="32"/>
      <c r="EK46" s="32"/>
      <c r="EL46" s="32"/>
      <c r="EM46" s="32"/>
      <c r="EN46" s="32"/>
      <c r="EO46" s="32"/>
      <c r="EP46" s="32"/>
      <c r="EQ46" s="32"/>
      <c r="ER46" s="32"/>
      <c r="ES46" s="32"/>
      <c r="ET46" s="32"/>
      <c r="EU46" s="32"/>
      <c r="EV46" s="32"/>
      <c r="EW46" s="32"/>
      <c r="EX46" s="32"/>
      <c r="EY46" s="32"/>
      <c r="EZ46" s="32"/>
      <c r="FA46" s="32"/>
      <c r="FB46" s="32"/>
      <c r="FC46" s="32"/>
      <c r="FD46" s="32"/>
      <c r="FE46" s="32"/>
      <c r="FF46" s="32"/>
      <c r="FG46" s="32"/>
      <c r="FH46" s="32"/>
      <c r="FI46" s="32"/>
      <c r="FJ46" s="32"/>
      <c r="FK46" s="32"/>
      <c r="FL46" s="32"/>
      <c r="FM46" s="32"/>
      <c r="FN46" s="32"/>
      <c r="FO46" s="32"/>
      <c r="FP46" s="32"/>
      <c r="FQ46" s="32"/>
      <c r="FR46" s="32"/>
      <c r="FS46" s="32"/>
      <c r="FT46" s="32"/>
      <c r="FU46" s="32"/>
      <c r="FV46" s="32"/>
      <c r="FW46" s="32"/>
      <c r="FX46" s="32"/>
      <c r="FY46" s="32"/>
      <c r="FZ46" s="32"/>
      <c r="GA46" s="32"/>
      <c r="GB46" s="32"/>
      <c r="GC46" s="32"/>
      <c r="GD46" s="32"/>
      <c r="GE46" s="32"/>
      <c r="GF46" s="32"/>
      <c r="GG46" s="32"/>
      <c r="GH46" s="32"/>
      <c r="GI46" s="32"/>
      <c r="GJ46" s="32"/>
      <c r="GK46" s="32"/>
      <c r="GL46" s="32"/>
      <c r="GM46" s="32"/>
      <c r="GN46" s="32"/>
      <c r="GO46" s="32"/>
      <c r="GP46" s="32"/>
      <c r="GQ46" s="32"/>
      <c r="GR46" s="32"/>
      <c r="GS46" s="32"/>
      <c r="GT46" s="32"/>
      <c r="GU46" s="32"/>
      <c r="GV46" s="32"/>
      <c r="GW46" s="32"/>
      <c r="GX46" s="32"/>
      <c r="GY46" s="32"/>
      <c r="GZ46" s="32"/>
      <c r="HA46" s="32"/>
      <c r="HB46" s="32"/>
      <c r="HC46" s="32"/>
      <c r="HD46" s="32"/>
      <c r="HE46" s="32"/>
      <c r="HF46" s="32"/>
      <c r="HG46" s="32"/>
      <c r="HH46" s="32"/>
      <c r="HI46" s="32"/>
      <c r="HJ46" s="32"/>
      <c r="HK46" s="32"/>
      <c r="HL46" s="32"/>
      <c r="HM46" s="32"/>
      <c r="HN46" s="32"/>
      <c r="HO46" s="32"/>
      <c r="HP46" s="32"/>
      <c r="HQ46" s="32"/>
      <c r="HR46" s="32"/>
      <c r="HS46" s="32"/>
      <c r="HT46" s="32"/>
      <c r="HU46" s="32"/>
      <c r="HV46" s="32"/>
      <c r="HW46" s="32"/>
      <c r="HX46" s="32"/>
      <c r="HY46" s="32"/>
      <c r="HZ46" s="32"/>
      <c r="IA46" s="32"/>
      <c r="IB46" s="32"/>
      <c r="IC46" s="32"/>
      <c r="ID46" s="32"/>
      <c r="IE46" s="32"/>
      <c r="IF46" s="32"/>
      <c r="IG46" s="32"/>
      <c r="IH46" s="32"/>
      <c r="II46" s="32"/>
      <c r="IJ46" s="32"/>
      <c r="IK46" s="32"/>
      <c r="IL46" s="32"/>
      <c r="IM46" s="32"/>
      <c r="IN46" s="32"/>
      <c r="IO46" s="32"/>
      <c r="IP46" s="32"/>
      <c r="IQ46" s="32"/>
      <c r="IR46" s="32"/>
    </row>
    <row r="47" spans="1:252" s="1" customFormat="1" ht="14.85" customHeight="1">
      <c r="A47" s="1534"/>
      <c r="B47" s="1580"/>
      <c r="C47" s="1588"/>
      <c r="D47" s="468">
        <v>42</v>
      </c>
      <c r="E47" s="80" t="s">
        <v>490</v>
      </c>
      <c r="F47" s="467"/>
      <c r="G47" s="467"/>
      <c r="H47" s="467"/>
      <c r="I47" s="467"/>
      <c r="J47" s="467"/>
      <c r="K47" s="467"/>
      <c r="L47" s="85"/>
      <c r="M47" s="1532"/>
      <c r="N47" s="1532"/>
      <c r="O47" s="467"/>
      <c r="P47" s="1662"/>
      <c r="Q47" s="467"/>
      <c r="R47" s="1532"/>
      <c r="S47" s="1658"/>
      <c r="T47" s="1654"/>
      <c r="U47" s="1655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2"/>
      <c r="BP47" s="32"/>
      <c r="BQ47" s="32"/>
      <c r="BR47" s="32"/>
      <c r="BS47" s="32"/>
      <c r="BT47" s="32"/>
      <c r="BU47" s="32"/>
      <c r="BV47" s="32"/>
      <c r="BW47" s="32"/>
      <c r="BX47" s="32"/>
      <c r="BY47" s="32"/>
      <c r="BZ47" s="32"/>
      <c r="CA47" s="32"/>
      <c r="CB47" s="32"/>
      <c r="CC47" s="32"/>
      <c r="CD47" s="32"/>
      <c r="CE47" s="32"/>
      <c r="CF47" s="32"/>
      <c r="CG47" s="32"/>
      <c r="CH47" s="32"/>
      <c r="CI47" s="32"/>
      <c r="CJ47" s="32"/>
      <c r="CK47" s="32"/>
      <c r="CL47" s="32"/>
      <c r="CM47" s="32"/>
      <c r="CN47" s="32"/>
      <c r="CO47" s="32"/>
      <c r="CP47" s="32"/>
      <c r="CQ47" s="32"/>
      <c r="CR47" s="32"/>
      <c r="CS47" s="32"/>
      <c r="CT47" s="32"/>
      <c r="CU47" s="32"/>
      <c r="CV47" s="32"/>
      <c r="CW47" s="32"/>
      <c r="CX47" s="32"/>
      <c r="CY47" s="32"/>
      <c r="CZ47" s="32"/>
      <c r="DA47" s="32"/>
      <c r="DB47" s="32"/>
      <c r="DC47" s="32"/>
      <c r="DD47" s="32"/>
      <c r="DE47" s="32"/>
      <c r="DF47" s="32"/>
      <c r="DG47" s="32"/>
      <c r="DH47" s="32"/>
      <c r="DI47" s="32"/>
      <c r="DJ47" s="32"/>
      <c r="DK47" s="32"/>
      <c r="DL47" s="32"/>
      <c r="DM47" s="32"/>
      <c r="DN47" s="32"/>
      <c r="DO47" s="32"/>
      <c r="DP47" s="32"/>
      <c r="DQ47" s="32"/>
      <c r="DR47" s="32"/>
      <c r="DS47" s="32"/>
      <c r="DT47" s="32"/>
      <c r="DU47" s="32"/>
      <c r="DV47" s="32"/>
      <c r="DW47" s="32"/>
      <c r="DX47" s="32"/>
      <c r="DY47" s="32"/>
      <c r="DZ47" s="32"/>
      <c r="EA47" s="32"/>
      <c r="EB47" s="32"/>
      <c r="EC47" s="32"/>
      <c r="ED47" s="32"/>
      <c r="EE47" s="32"/>
      <c r="EF47" s="32"/>
      <c r="EG47" s="32"/>
      <c r="EH47" s="32"/>
      <c r="EI47" s="32"/>
      <c r="EJ47" s="32"/>
      <c r="EK47" s="32"/>
      <c r="EL47" s="32"/>
      <c r="EM47" s="32"/>
      <c r="EN47" s="32"/>
      <c r="EO47" s="32"/>
      <c r="EP47" s="32"/>
      <c r="EQ47" s="32"/>
      <c r="ER47" s="32"/>
      <c r="ES47" s="32"/>
      <c r="ET47" s="32"/>
      <c r="EU47" s="32"/>
      <c r="EV47" s="32"/>
      <c r="EW47" s="32"/>
      <c r="EX47" s="32"/>
      <c r="EY47" s="32"/>
      <c r="EZ47" s="32"/>
      <c r="FA47" s="32"/>
      <c r="FB47" s="32"/>
      <c r="FC47" s="32"/>
      <c r="FD47" s="32"/>
      <c r="FE47" s="32"/>
      <c r="FF47" s="32"/>
      <c r="FG47" s="32"/>
      <c r="FH47" s="32"/>
      <c r="FI47" s="32"/>
      <c r="FJ47" s="32"/>
      <c r="FK47" s="32"/>
      <c r="FL47" s="32"/>
      <c r="FM47" s="32"/>
      <c r="FN47" s="32"/>
      <c r="FO47" s="32"/>
      <c r="FP47" s="32"/>
      <c r="FQ47" s="32"/>
      <c r="FR47" s="32"/>
      <c r="FS47" s="32"/>
      <c r="FT47" s="32"/>
      <c r="FU47" s="32"/>
      <c r="FV47" s="32"/>
      <c r="FW47" s="32"/>
      <c r="FX47" s="32"/>
      <c r="FY47" s="32"/>
      <c r="FZ47" s="32"/>
      <c r="GA47" s="32"/>
      <c r="GB47" s="32"/>
      <c r="GC47" s="32"/>
      <c r="GD47" s="32"/>
      <c r="GE47" s="32"/>
      <c r="GF47" s="32"/>
      <c r="GG47" s="32"/>
      <c r="GH47" s="32"/>
      <c r="GI47" s="32"/>
      <c r="GJ47" s="32"/>
      <c r="GK47" s="32"/>
      <c r="GL47" s="32"/>
      <c r="GM47" s="32"/>
      <c r="GN47" s="32"/>
      <c r="GO47" s="32"/>
      <c r="GP47" s="32"/>
      <c r="GQ47" s="32"/>
      <c r="GR47" s="32"/>
      <c r="GS47" s="32"/>
      <c r="GT47" s="32"/>
      <c r="GU47" s="32"/>
      <c r="GV47" s="32"/>
      <c r="GW47" s="32"/>
      <c r="GX47" s="32"/>
      <c r="GY47" s="32"/>
      <c r="GZ47" s="32"/>
      <c r="HA47" s="32"/>
      <c r="HB47" s="32"/>
      <c r="HC47" s="32"/>
      <c r="HD47" s="32"/>
      <c r="HE47" s="32"/>
      <c r="HF47" s="32"/>
      <c r="HG47" s="32"/>
      <c r="HH47" s="32"/>
      <c r="HI47" s="32"/>
      <c r="HJ47" s="32"/>
      <c r="HK47" s="32"/>
      <c r="HL47" s="32"/>
      <c r="HM47" s="32"/>
      <c r="HN47" s="32"/>
      <c r="HO47" s="32"/>
      <c r="HP47" s="32"/>
      <c r="HQ47" s="32"/>
      <c r="HR47" s="32"/>
      <c r="HS47" s="32"/>
      <c r="HT47" s="32"/>
      <c r="HU47" s="32"/>
      <c r="HV47" s="32"/>
      <c r="HW47" s="32"/>
      <c r="HX47" s="32"/>
      <c r="HY47" s="32"/>
      <c r="HZ47" s="32"/>
      <c r="IA47" s="32"/>
      <c r="IB47" s="32"/>
      <c r="IC47" s="32"/>
      <c r="ID47" s="32"/>
      <c r="IE47" s="32"/>
      <c r="IF47" s="32"/>
      <c r="IG47" s="32"/>
      <c r="IH47" s="32"/>
      <c r="II47" s="32"/>
      <c r="IJ47" s="32"/>
      <c r="IK47" s="32"/>
      <c r="IL47" s="32"/>
      <c r="IM47" s="32"/>
      <c r="IN47" s="32"/>
      <c r="IO47" s="32"/>
      <c r="IP47" s="32"/>
      <c r="IQ47" s="32"/>
      <c r="IR47" s="32"/>
    </row>
    <row r="48" spans="1:252" s="1" customFormat="1" ht="14.85" customHeight="1">
      <c r="A48" s="1534"/>
      <c r="B48" s="1580"/>
      <c r="C48" s="1589"/>
      <c r="D48" s="468">
        <v>43</v>
      </c>
      <c r="E48" s="80" t="s">
        <v>492</v>
      </c>
      <c r="F48" s="467"/>
      <c r="G48" s="467"/>
      <c r="H48" s="467"/>
      <c r="I48" s="467"/>
      <c r="J48" s="467"/>
      <c r="K48" s="467"/>
      <c r="L48" s="85"/>
      <c r="M48" s="1532"/>
      <c r="N48" s="1532"/>
      <c r="O48" s="467"/>
      <c r="P48" s="1663"/>
      <c r="Q48" s="467"/>
      <c r="R48" s="1532"/>
      <c r="S48" s="1659"/>
      <c r="T48" s="1654"/>
      <c r="U48" s="1655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2"/>
      <c r="BP48" s="32"/>
      <c r="BQ48" s="32"/>
      <c r="BR48" s="32"/>
      <c r="BS48" s="32"/>
      <c r="BT48" s="32"/>
      <c r="BU48" s="32"/>
      <c r="BV48" s="32"/>
      <c r="BW48" s="32"/>
      <c r="BX48" s="32"/>
      <c r="BY48" s="32"/>
      <c r="BZ48" s="32"/>
      <c r="CA48" s="32"/>
      <c r="CB48" s="32"/>
      <c r="CC48" s="32"/>
      <c r="CD48" s="32"/>
      <c r="CE48" s="32"/>
      <c r="CF48" s="32"/>
      <c r="CG48" s="32"/>
      <c r="CH48" s="32"/>
      <c r="CI48" s="32"/>
      <c r="CJ48" s="32"/>
      <c r="CK48" s="32"/>
      <c r="CL48" s="32"/>
      <c r="CM48" s="32"/>
      <c r="CN48" s="32"/>
      <c r="CO48" s="32"/>
      <c r="CP48" s="32"/>
      <c r="CQ48" s="32"/>
      <c r="CR48" s="32"/>
      <c r="CS48" s="32"/>
      <c r="CT48" s="32"/>
      <c r="CU48" s="32"/>
      <c r="CV48" s="32"/>
      <c r="CW48" s="32"/>
      <c r="CX48" s="32"/>
      <c r="CY48" s="32"/>
      <c r="CZ48" s="32"/>
      <c r="DA48" s="32"/>
      <c r="DB48" s="32"/>
      <c r="DC48" s="32"/>
      <c r="DD48" s="32"/>
      <c r="DE48" s="32"/>
      <c r="DF48" s="32"/>
      <c r="DG48" s="32"/>
      <c r="DH48" s="32"/>
      <c r="DI48" s="32"/>
      <c r="DJ48" s="32"/>
      <c r="DK48" s="32"/>
      <c r="DL48" s="32"/>
      <c r="DM48" s="32"/>
      <c r="DN48" s="32"/>
      <c r="DO48" s="32"/>
      <c r="DP48" s="32"/>
      <c r="DQ48" s="32"/>
      <c r="DR48" s="32"/>
      <c r="DS48" s="32"/>
      <c r="DT48" s="32"/>
      <c r="DU48" s="32"/>
      <c r="DV48" s="32"/>
      <c r="DW48" s="32"/>
      <c r="DX48" s="32"/>
      <c r="DY48" s="32"/>
      <c r="DZ48" s="32"/>
      <c r="EA48" s="32"/>
      <c r="EB48" s="32"/>
      <c r="EC48" s="32"/>
      <c r="ED48" s="32"/>
      <c r="EE48" s="32"/>
      <c r="EF48" s="32"/>
      <c r="EG48" s="32"/>
      <c r="EH48" s="32"/>
      <c r="EI48" s="32"/>
      <c r="EJ48" s="32"/>
      <c r="EK48" s="32"/>
      <c r="EL48" s="32"/>
      <c r="EM48" s="32"/>
      <c r="EN48" s="32"/>
      <c r="EO48" s="32"/>
      <c r="EP48" s="32"/>
      <c r="EQ48" s="32"/>
      <c r="ER48" s="32"/>
      <c r="ES48" s="32"/>
      <c r="ET48" s="32"/>
      <c r="EU48" s="32"/>
      <c r="EV48" s="32"/>
      <c r="EW48" s="32"/>
      <c r="EX48" s="32"/>
      <c r="EY48" s="32"/>
      <c r="EZ48" s="32"/>
      <c r="FA48" s="32"/>
      <c r="FB48" s="32"/>
      <c r="FC48" s="32"/>
      <c r="FD48" s="32"/>
      <c r="FE48" s="32"/>
      <c r="FF48" s="32"/>
      <c r="FG48" s="32"/>
      <c r="FH48" s="32"/>
      <c r="FI48" s="32"/>
      <c r="FJ48" s="32"/>
      <c r="FK48" s="32"/>
      <c r="FL48" s="32"/>
      <c r="FM48" s="32"/>
      <c r="FN48" s="32"/>
      <c r="FO48" s="32"/>
      <c r="FP48" s="32"/>
      <c r="FQ48" s="32"/>
      <c r="FR48" s="32"/>
      <c r="FS48" s="32"/>
      <c r="FT48" s="32"/>
      <c r="FU48" s="32"/>
      <c r="FV48" s="32"/>
      <c r="FW48" s="32"/>
      <c r="FX48" s="32"/>
      <c r="FY48" s="32"/>
      <c r="FZ48" s="32"/>
      <c r="GA48" s="32"/>
      <c r="GB48" s="32"/>
      <c r="GC48" s="32"/>
      <c r="GD48" s="32"/>
      <c r="GE48" s="32"/>
      <c r="GF48" s="32"/>
      <c r="GG48" s="32"/>
      <c r="GH48" s="32"/>
      <c r="GI48" s="32"/>
      <c r="GJ48" s="32"/>
      <c r="GK48" s="32"/>
      <c r="GL48" s="32"/>
      <c r="GM48" s="32"/>
      <c r="GN48" s="32"/>
      <c r="GO48" s="32"/>
      <c r="GP48" s="32"/>
      <c r="GQ48" s="32"/>
      <c r="GR48" s="32"/>
      <c r="GS48" s="32"/>
      <c r="GT48" s="32"/>
      <c r="GU48" s="32"/>
      <c r="GV48" s="32"/>
      <c r="GW48" s="32"/>
      <c r="GX48" s="32"/>
      <c r="GY48" s="32"/>
      <c r="GZ48" s="32"/>
      <c r="HA48" s="32"/>
      <c r="HB48" s="32"/>
      <c r="HC48" s="32"/>
      <c r="HD48" s="32"/>
      <c r="HE48" s="32"/>
      <c r="HF48" s="32"/>
      <c r="HG48" s="32"/>
      <c r="HH48" s="32"/>
      <c r="HI48" s="32"/>
      <c r="HJ48" s="32"/>
      <c r="HK48" s="32"/>
      <c r="HL48" s="32"/>
      <c r="HM48" s="32"/>
      <c r="HN48" s="32"/>
      <c r="HO48" s="32"/>
      <c r="HP48" s="32"/>
      <c r="HQ48" s="32"/>
      <c r="HR48" s="32"/>
      <c r="HS48" s="32"/>
      <c r="HT48" s="32"/>
      <c r="HU48" s="32"/>
      <c r="HV48" s="32"/>
      <c r="HW48" s="32"/>
      <c r="HX48" s="32"/>
      <c r="HY48" s="32"/>
      <c r="HZ48" s="32"/>
      <c r="IA48" s="32"/>
      <c r="IB48" s="32"/>
      <c r="IC48" s="32"/>
      <c r="ID48" s="32"/>
      <c r="IE48" s="32"/>
      <c r="IF48" s="32"/>
      <c r="IG48" s="32"/>
      <c r="IH48" s="32"/>
      <c r="II48" s="32"/>
      <c r="IJ48" s="32"/>
      <c r="IK48" s="32"/>
      <c r="IL48" s="32"/>
      <c r="IM48" s="32"/>
      <c r="IN48" s="32"/>
      <c r="IO48" s="32"/>
      <c r="IP48" s="32"/>
      <c r="IQ48" s="32"/>
      <c r="IR48" s="32"/>
    </row>
    <row r="49" spans="1:252" s="1" customFormat="1" ht="14.85" customHeight="1">
      <c r="A49" s="1534"/>
      <c r="B49" s="1580"/>
      <c r="C49" s="1585" t="s">
        <v>369</v>
      </c>
      <c r="D49" s="468">
        <v>44</v>
      </c>
      <c r="E49" s="85" t="s">
        <v>495</v>
      </c>
      <c r="F49" s="468"/>
      <c r="G49" s="468"/>
      <c r="H49" s="468"/>
      <c r="I49" s="468"/>
      <c r="J49" s="94"/>
      <c r="K49" s="94"/>
      <c r="L49" s="94"/>
      <c r="M49" s="94"/>
      <c r="N49" s="1660">
        <v>2</v>
      </c>
      <c r="O49" s="94"/>
      <c r="P49" s="468"/>
      <c r="Q49" s="1656" t="s">
        <v>197</v>
      </c>
      <c r="R49" s="1533">
        <f>N49*16</f>
        <v>32</v>
      </c>
      <c r="S49" s="1533">
        <v>1</v>
      </c>
      <c r="T49" s="1654">
        <f>R49/(SUM(R6:R79))</f>
        <v>7.5901328273244783E-3</v>
      </c>
      <c r="U49" s="1655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2"/>
      <c r="BP49" s="32"/>
      <c r="BQ49" s="32"/>
      <c r="BR49" s="32"/>
      <c r="BS49" s="32"/>
      <c r="BT49" s="32"/>
      <c r="BU49" s="32"/>
      <c r="BV49" s="32"/>
      <c r="BW49" s="32"/>
      <c r="BX49" s="32"/>
      <c r="BY49" s="32"/>
      <c r="BZ49" s="32"/>
      <c r="CA49" s="32"/>
      <c r="CB49" s="32"/>
      <c r="CC49" s="32"/>
      <c r="CD49" s="32"/>
      <c r="CE49" s="32"/>
      <c r="CF49" s="32"/>
      <c r="CG49" s="32"/>
      <c r="CH49" s="32"/>
      <c r="CI49" s="32"/>
      <c r="CJ49" s="32"/>
      <c r="CK49" s="32"/>
      <c r="CL49" s="32"/>
      <c r="CM49" s="32"/>
      <c r="CN49" s="32"/>
      <c r="CO49" s="32"/>
      <c r="CP49" s="32"/>
      <c r="CQ49" s="32"/>
      <c r="CR49" s="32"/>
      <c r="CS49" s="32"/>
      <c r="CT49" s="32"/>
      <c r="CU49" s="32"/>
      <c r="CV49" s="32"/>
      <c r="CW49" s="32"/>
      <c r="CX49" s="32"/>
      <c r="CY49" s="32"/>
      <c r="CZ49" s="32"/>
      <c r="DA49" s="32"/>
      <c r="DB49" s="32"/>
      <c r="DC49" s="32"/>
      <c r="DD49" s="32"/>
      <c r="DE49" s="32"/>
      <c r="DF49" s="32"/>
      <c r="DG49" s="32"/>
      <c r="DH49" s="32"/>
      <c r="DI49" s="32"/>
      <c r="DJ49" s="32"/>
      <c r="DK49" s="32"/>
      <c r="DL49" s="32"/>
      <c r="DM49" s="32"/>
      <c r="DN49" s="32"/>
      <c r="DO49" s="32"/>
      <c r="DP49" s="32"/>
      <c r="DQ49" s="32"/>
      <c r="DR49" s="32"/>
      <c r="DS49" s="32"/>
      <c r="DT49" s="32"/>
      <c r="DU49" s="32"/>
      <c r="DV49" s="32"/>
      <c r="DW49" s="32"/>
      <c r="DX49" s="32"/>
      <c r="DY49" s="32"/>
      <c r="DZ49" s="32"/>
      <c r="EA49" s="32"/>
      <c r="EB49" s="32"/>
      <c r="EC49" s="32"/>
      <c r="ED49" s="32"/>
      <c r="EE49" s="32"/>
      <c r="EF49" s="32"/>
      <c r="EG49" s="32"/>
      <c r="EH49" s="32"/>
      <c r="EI49" s="32"/>
      <c r="EJ49" s="32"/>
      <c r="EK49" s="32"/>
      <c r="EL49" s="32"/>
      <c r="EM49" s="32"/>
      <c r="EN49" s="32"/>
      <c r="EO49" s="32"/>
      <c r="EP49" s="32"/>
      <c r="EQ49" s="32"/>
      <c r="ER49" s="32"/>
      <c r="ES49" s="32"/>
      <c r="ET49" s="32"/>
      <c r="EU49" s="32"/>
      <c r="EV49" s="32"/>
      <c r="EW49" s="32"/>
      <c r="EX49" s="32"/>
      <c r="EY49" s="32"/>
      <c r="EZ49" s="32"/>
      <c r="FA49" s="32"/>
      <c r="FB49" s="32"/>
      <c r="FC49" s="32"/>
      <c r="FD49" s="32"/>
      <c r="FE49" s="32"/>
      <c r="FF49" s="32"/>
      <c r="FG49" s="32"/>
      <c r="FH49" s="32"/>
      <c r="FI49" s="32"/>
      <c r="FJ49" s="32"/>
      <c r="FK49" s="32"/>
      <c r="FL49" s="32"/>
      <c r="FM49" s="32"/>
      <c r="FN49" s="32"/>
      <c r="FO49" s="32"/>
      <c r="FP49" s="32"/>
      <c r="FQ49" s="32"/>
      <c r="FR49" s="32"/>
      <c r="FS49" s="32"/>
      <c r="FT49" s="32"/>
      <c r="FU49" s="32"/>
      <c r="FV49" s="32"/>
      <c r="FW49" s="32"/>
      <c r="FX49" s="32"/>
      <c r="FY49" s="32"/>
      <c r="FZ49" s="32"/>
      <c r="GA49" s="32"/>
      <c r="GB49" s="32"/>
      <c r="GC49" s="32"/>
      <c r="GD49" s="32"/>
      <c r="GE49" s="32"/>
      <c r="GF49" s="32"/>
      <c r="GG49" s="32"/>
      <c r="GH49" s="32"/>
      <c r="GI49" s="32"/>
      <c r="GJ49" s="32"/>
      <c r="GK49" s="32"/>
      <c r="GL49" s="32"/>
      <c r="GM49" s="32"/>
      <c r="GN49" s="32"/>
      <c r="GO49" s="32"/>
      <c r="GP49" s="32"/>
      <c r="GQ49" s="32"/>
      <c r="GR49" s="32"/>
      <c r="GS49" s="32"/>
      <c r="GT49" s="32"/>
      <c r="GU49" s="32"/>
      <c r="GV49" s="32"/>
      <c r="GW49" s="32"/>
      <c r="GX49" s="32"/>
      <c r="GY49" s="32"/>
      <c r="GZ49" s="32"/>
      <c r="HA49" s="32"/>
      <c r="HB49" s="32"/>
      <c r="HC49" s="32"/>
      <c r="HD49" s="32"/>
      <c r="HE49" s="32"/>
      <c r="HF49" s="32"/>
      <c r="HG49" s="32"/>
      <c r="HH49" s="32"/>
      <c r="HI49" s="32"/>
      <c r="HJ49" s="32"/>
      <c r="HK49" s="32"/>
      <c r="HL49" s="32"/>
      <c r="HM49" s="32"/>
      <c r="HN49" s="32"/>
      <c r="HO49" s="32"/>
      <c r="HP49" s="32"/>
      <c r="HQ49" s="32"/>
      <c r="HR49" s="32"/>
      <c r="HS49" s="32"/>
      <c r="HT49" s="32"/>
      <c r="HU49" s="32"/>
      <c r="HV49" s="32"/>
      <c r="HW49" s="32"/>
      <c r="HX49" s="32"/>
      <c r="HY49" s="32"/>
      <c r="HZ49" s="32"/>
      <c r="IA49" s="32"/>
      <c r="IB49" s="32"/>
      <c r="IC49" s="32"/>
      <c r="ID49" s="32"/>
      <c r="IE49" s="32"/>
      <c r="IF49" s="32"/>
      <c r="IG49" s="32"/>
      <c r="IH49" s="32"/>
      <c r="II49" s="32"/>
      <c r="IJ49" s="32"/>
      <c r="IK49" s="32"/>
      <c r="IL49" s="32"/>
      <c r="IM49" s="32"/>
      <c r="IN49" s="32"/>
      <c r="IO49" s="32"/>
      <c r="IP49" s="32"/>
      <c r="IQ49" s="32"/>
      <c r="IR49" s="32"/>
    </row>
    <row r="50" spans="1:252" s="1" customFormat="1" ht="14.85" customHeight="1">
      <c r="A50" s="1534"/>
      <c r="B50" s="1580"/>
      <c r="C50" s="1585"/>
      <c r="D50" s="468"/>
      <c r="E50" s="85"/>
      <c r="F50" s="468"/>
      <c r="G50" s="468"/>
      <c r="H50" s="468"/>
      <c r="I50" s="468"/>
      <c r="J50" s="94"/>
      <c r="K50" s="94"/>
      <c r="L50" s="94"/>
      <c r="M50" s="94"/>
      <c r="N50" s="1660"/>
      <c r="O50" s="94"/>
      <c r="P50" s="468"/>
      <c r="Q50" s="1541"/>
      <c r="R50" s="1533"/>
      <c r="S50" s="1533"/>
      <c r="T50" s="1654"/>
      <c r="U50" s="1655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2"/>
      <c r="BP50" s="32"/>
      <c r="BQ50" s="32"/>
      <c r="BR50" s="32"/>
      <c r="BS50" s="32"/>
      <c r="BT50" s="32"/>
      <c r="BU50" s="32"/>
      <c r="BV50" s="32"/>
      <c r="BW50" s="32"/>
      <c r="BX50" s="32"/>
      <c r="BY50" s="32"/>
      <c r="BZ50" s="32"/>
      <c r="CA50" s="32"/>
      <c r="CB50" s="32"/>
      <c r="CC50" s="32"/>
      <c r="CD50" s="32"/>
      <c r="CE50" s="32"/>
      <c r="CF50" s="32"/>
      <c r="CG50" s="32"/>
      <c r="CH50" s="32"/>
      <c r="CI50" s="32"/>
      <c r="CJ50" s="32"/>
      <c r="CK50" s="32"/>
      <c r="CL50" s="32"/>
      <c r="CM50" s="32"/>
      <c r="CN50" s="32"/>
      <c r="CO50" s="32"/>
      <c r="CP50" s="32"/>
      <c r="CQ50" s="32"/>
      <c r="CR50" s="32"/>
      <c r="CS50" s="32"/>
      <c r="CT50" s="32"/>
      <c r="CU50" s="32"/>
      <c r="CV50" s="32"/>
      <c r="CW50" s="32"/>
      <c r="CX50" s="32"/>
      <c r="CY50" s="32"/>
      <c r="CZ50" s="32"/>
      <c r="DA50" s="32"/>
      <c r="DB50" s="32"/>
      <c r="DC50" s="32"/>
      <c r="DD50" s="32"/>
      <c r="DE50" s="32"/>
      <c r="DF50" s="32"/>
      <c r="DG50" s="32"/>
      <c r="DH50" s="32"/>
      <c r="DI50" s="32"/>
      <c r="DJ50" s="32"/>
      <c r="DK50" s="32"/>
      <c r="DL50" s="32"/>
      <c r="DM50" s="32"/>
      <c r="DN50" s="32"/>
      <c r="DO50" s="32"/>
      <c r="DP50" s="32"/>
      <c r="DQ50" s="32"/>
      <c r="DR50" s="32"/>
      <c r="DS50" s="32"/>
      <c r="DT50" s="32"/>
      <c r="DU50" s="32"/>
      <c r="DV50" s="32"/>
      <c r="DW50" s="32"/>
      <c r="DX50" s="32"/>
      <c r="DY50" s="32"/>
      <c r="DZ50" s="32"/>
      <c r="EA50" s="32"/>
      <c r="EB50" s="32"/>
      <c r="EC50" s="32"/>
      <c r="ED50" s="32"/>
      <c r="EE50" s="32"/>
      <c r="EF50" s="32"/>
      <c r="EG50" s="32"/>
      <c r="EH50" s="32"/>
      <c r="EI50" s="32"/>
      <c r="EJ50" s="32"/>
      <c r="EK50" s="32"/>
      <c r="EL50" s="32"/>
      <c r="EM50" s="32"/>
      <c r="EN50" s="32"/>
      <c r="EO50" s="32"/>
      <c r="EP50" s="32"/>
      <c r="EQ50" s="32"/>
      <c r="ER50" s="32"/>
      <c r="ES50" s="32"/>
      <c r="ET50" s="32"/>
      <c r="EU50" s="32"/>
      <c r="EV50" s="32"/>
      <c r="EW50" s="32"/>
      <c r="EX50" s="32"/>
      <c r="EY50" s="32"/>
      <c r="EZ50" s="32"/>
      <c r="FA50" s="32"/>
      <c r="FB50" s="32"/>
      <c r="FC50" s="32"/>
      <c r="FD50" s="32"/>
      <c r="FE50" s="32"/>
      <c r="FF50" s="32"/>
      <c r="FG50" s="32"/>
      <c r="FH50" s="32"/>
      <c r="FI50" s="32"/>
      <c r="FJ50" s="32"/>
      <c r="FK50" s="32"/>
      <c r="FL50" s="32"/>
      <c r="FM50" s="32"/>
      <c r="FN50" s="32"/>
      <c r="FO50" s="32"/>
      <c r="FP50" s="32"/>
      <c r="FQ50" s="32"/>
      <c r="FR50" s="32"/>
      <c r="FS50" s="32"/>
      <c r="FT50" s="32"/>
      <c r="FU50" s="32"/>
      <c r="FV50" s="32"/>
      <c r="FW50" s="32"/>
      <c r="FX50" s="32"/>
      <c r="FY50" s="32"/>
      <c r="FZ50" s="32"/>
      <c r="GA50" s="32"/>
      <c r="GB50" s="32"/>
      <c r="GC50" s="32"/>
      <c r="GD50" s="32"/>
      <c r="GE50" s="32"/>
      <c r="GF50" s="32"/>
      <c r="GG50" s="32"/>
      <c r="GH50" s="32"/>
      <c r="GI50" s="32"/>
      <c r="GJ50" s="32"/>
      <c r="GK50" s="32"/>
      <c r="GL50" s="32"/>
      <c r="GM50" s="32"/>
      <c r="GN50" s="32"/>
      <c r="GO50" s="32"/>
      <c r="GP50" s="32"/>
      <c r="GQ50" s="32"/>
      <c r="GR50" s="32"/>
      <c r="GS50" s="32"/>
      <c r="GT50" s="32"/>
      <c r="GU50" s="32"/>
      <c r="GV50" s="32"/>
      <c r="GW50" s="32"/>
      <c r="GX50" s="32"/>
      <c r="GY50" s="32"/>
      <c r="GZ50" s="32"/>
      <c r="HA50" s="32"/>
      <c r="HB50" s="32"/>
      <c r="HC50" s="32"/>
      <c r="HD50" s="32"/>
      <c r="HE50" s="32"/>
      <c r="HF50" s="32"/>
      <c r="HG50" s="32"/>
      <c r="HH50" s="32"/>
      <c r="HI50" s="32"/>
      <c r="HJ50" s="32"/>
      <c r="HK50" s="32"/>
      <c r="HL50" s="32"/>
      <c r="HM50" s="32"/>
      <c r="HN50" s="32"/>
      <c r="HO50" s="32"/>
      <c r="HP50" s="32"/>
      <c r="HQ50" s="32"/>
      <c r="HR50" s="32"/>
      <c r="HS50" s="32"/>
      <c r="HT50" s="32"/>
      <c r="HU50" s="32"/>
      <c r="HV50" s="32"/>
      <c r="HW50" s="32"/>
      <c r="HX50" s="32"/>
      <c r="HY50" s="32"/>
      <c r="HZ50" s="32"/>
      <c r="IA50" s="32"/>
      <c r="IB50" s="32"/>
      <c r="IC50" s="32"/>
      <c r="ID50" s="32"/>
      <c r="IE50" s="32"/>
      <c r="IF50" s="32"/>
      <c r="IG50" s="32"/>
      <c r="IH50" s="32"/>
      <c r="II50" s="32"/>
      <c r="IJ50" s="32"/>
      <c r="IK50" s="32"/>
      <c r="IL50" s="32"/>
      <c r="IM50" s="32"/>
      <c r="IN50" s="32"/>
      <c r="IO50" s="32"/>
      <c r="IP50" s="32"/>
      <c r="IQ50" s="32"/>
      <c r="IR50" s="32"/>
    </row>
    <row r="51" spans="1:252" s="1" customFormat="1" ht="14.85" customHeight="1">
      <c r="A51" s="1534"/>
      <c r="B51" s="1580"/>
      <c r="C51" s="1585"/>
      <c r="D51" s="468"/>
      <c r="E51" s="86"/>
      <c r="F51" s="468"/>
      <c r="G51" s="468"/>
      <c r="H51" s="468"/>
      <c r="I51" s="468"/>
      <c r="J51" s="94"/>
      <c r="K51" s="94"/>
      <c r="L51" s="94"/>
      <c r="M51" s="94"/>
      <c r="N51" s="1660"/>
      <c r="O51" s="94"/>
      <c r="P51" s="468"/>
      <c r="Q51" s="1541"/>
      <c r="R51" s="1533"/>
      <c r="S51" s="1533"/>
      <c r="T51" s="1654"/>
      <c r="U51" s="1655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2"/>
      <c r="BP51" s="32"/>
      <c r="BQ51" s="32"/>
      <c r="BR51" s="32"/>
      <c r="BS51" s="32"/>
      <c r="BT51" s="32"/>
      <c r="BU51" s="32"/>
      <c r="BV51" s="32"/>
      <c r="BW51" s="32"/>
      <c r="BX51" s="32"/>
      <c r="BY51" s="32"/>
      <c r="BZ51" s="32"/>
      <c r="CA51" s="32"/>
      <c r="CB51" s="32"/>
      <c r="CC51" s="32"/>
      <c r="CD51" s="32"/>
      <c r="CE51" s="32"/>
      <c r="CF51" s="32"/>
      <c r="CG51" s="32"/>
      <c r="CH51" s="32"/>
      <c r="CI51" s="32"/>
      <c r="CJ51" s="32"/>
      <c r="CK51" s="32"/>
      <c r="CL51" s="32"/>
      <c r="CM51" s="32"/>
      <c r="CN51" s="32"/>
      <c r="CO51" s="32"/>
      <c r="CP51" s="32"/>
      <c r="CQ51" s="32"/>
      <c r="CR51" s="32"/>
      <c r="CS51" s="32"/>
      <c r="CT51" s="32"/>
      <c r="CU51" s="32"/>
      <c r="CV51" s="32"/>
      <c r="CW51" s="32"/>
      <c r="CX51" s="32"/>
      <c r="CY51" s="32"/>
      <c r="CZ51" s="32"/>
      <c r="DA51" s="32"/>
      <c r="DB51" s="32"/>
      <c r="DC51" s="32"/>
      <c r="DD51" s="32"/>
      <c r="DE51" s="32"/>
      <c r="DF51" s="32"/>
      <c r="DG51" s="32"/>
      <c r="DH51" s="32"/>
      <c r="DI51" s="32"/>
      <c r="DJ51" s="32"/>
      <c r="DK51" s="32"/>
      <c r="DL51" s="32"/>
      <c r="DM51" s="32"/>
      <c r="DN51" s="32"/>
      <c r="DO51" s="32"/>
      <c r="DP51" s="32"/>
      <c r="DQ51" s="32"/>
      <c r="DR51" s="32"/>
      <c r="DS51" s="32"/>
      <c r="DT51" s="32"/>
      <c r="DU51" s="32"/>
      <c r="DV51" s="32"/>
      <c r="DW51" s="32"/>
      <c r="DX51" s="32"/>
      <c r="DY51" s="32"/>
      <c r="DZ51" s="32"/>
      <c r="EA51" s="32"/>
      <c r="EB51" s="32"/>
      <c r="EC51" s="32"/>
      <c r="ED51" s="32"/>
      <c r="EE51" s="32"/>
      <c r="EF51" s="32"/>
      <c r="EG51" s="32"/>
      <c r="EH51" s="32"/>
      <c r="EI51" s="32"/>
      <c r="EJ51" s="32"/>
      <c r="EK51" s="32"/>
      <c r="EL51" s="32"/>
      <c r="EM51" s="32"/>
      <c r="EN51" s="32"/>
      <c r="EO51" s="32"/>
      <c r="EP51" s="32"/>
      <c r="EQ51" s="32"/>
      <c r="ER51" s="32"/>
      <c r="ES51" s="32"/>
      <c r="ET51" s="32"/>
      <c r="EU51" s="32"/>
      <c r="EV51" s="32"/>
      <c r="EW51" s="32"/>
      <c r="EX51" s="32"/>
      <c r="EY51" s="32"/>
      <c r="EZ51" s="32"/>
      <c r="FA51" s="32"/>
      <c r="FB51" s="32"/>
      <c r="FC51" s="32"/>
      <c r="FD51" s="32"/>
      <c r="FE51" s="32"/>
      <c r="FF51" s="32"/>
      <c r="FG51" s="32"/>
      <c r="FH51" s="32"/>
      <c r="FI51" s="32"/>
      <c r="FJ51" s="32"/>
      <c r="FK51" s="32"/>
      <c r="FL51" s="32"/>
      <c r="FM51" s="32"/>
      <c r="FN51" s="32"/>
      <c r="FO51" s="32"/>
      <c r="FP51" s="32"/>
      <c r="FQ51" s="32"/>
      <c r="FR51" s="32"/>
      <c r="FS51" s="32"/>
      <c r="FT51" s="32"/>
      <c r="FU51" s="32"/>
      <c r="FV51" s="32"/>
      <c r="FW51" s="32"/>
      <c r="FX51" s="32"/>
      <c r="FY51" s="32"/>
      <c r="FZ51" s="32"/>
      <c r="GA51" s="32"/>
      <c r="GB51" s="32"/>
      <c r="GC51" s="32"/>
      <c r="GD51" s="32"/>
      <c r="GE51" s="32"/>
      <c r="GF51" s="32"/>
      <c r="GG51" s="32"/>
      <c r="GH51" s="32"/>
      <c r="GI51" s="32"/>
      <c r="GJ51" s="32"/>
      <c r="GK51" s="32"/>
      <c r="GL51" s="32"/>
      <c r="GM51" s="32"/>
      <c r="GN51" s="32"/>
      <c r="GO51" s="32"/>
      <c r="GP51" s="32"/>
      <c r="GQ51" s="32"/>
      <c r="GR51" s="32"/>
      <c r="GS51" s="32"/>
      <c r="GT51" s="32"/>
      <c r="GU51" s="32"/>
      <c r="GV51" s="32"/>
      <c r="GW51" s="32"/>
      <c r="GX51" s="32"/>
      <c r="GY51" s="32"/>
      <c r="GZ51" s="32"/>
      <c r="HA51" s="32"/>
      <c r="HB51" s="32"/>
      <c r="HC51" s="32"/>
      <c r="HD51" s="32"/>
      <c r="HE51" s="32"/>
      <c r="HF51" s="32"/>
      <c r="HG51" s="32"/>
      <c r="HH51" s="32"/>
      <c r="HI51" s="32"/>
      <c r="HJ51" s="32"/>
      <c r="HK51" s="32"/>
      <c r="HL51" s="32"/>
      <c r="HM51" s="32"/>
      <c r="HN51" s="32"/>
      <c r="HO51" s="32"/>
      <c r="HP51" s="32"/>
      <c r="HQ51" s="32"/>
      <c r="HR51" s="32"/>
      <c r="HS51" s="32"/>
      <c r="HT51" s="32"/>
      <c r="HU51" s="32"/>
      <c r="HV51" s="32"/>
      <c r="HW51" s="32"/>
      <c r="HX51" s="32"/>
      <c r="HY51" s="32"/>
      <c r="HZ51" s="32"/>
      <c r="IA51" s="32"/>
      <c r="IB51" s="32"/>
      <c r="IC51" s="32"/>
      <c r="ID51" s="32"/>
      <c r="IE51" s="32"/>
      <c r="IF51" s="32"/>
      <c r="IG51" s="32"/>
      <c r="IH51" s="32"/>
      <c r="II51" s="32"/>
      <c r="IJ51" s="32"/>
      <c r="IK51" s="32"/>
      <c r="IL51" s="32"/>
      <c r="IM51" s="32"/>
      <c r="IN51" s="32"/>
      <c r="IO51" s="32"/>
      <c r="IP51" s="32"/>
      <c r="IQ51" s="32"/>
      <c r="IR51" s="32"/>
    </row>
    <row r="52" spans="1:252" s="1" customFormat="1" ht="14.85" customHeight="1">
      <c r="A52" s="1534"/>
      <c r="B52" s="1580"/>
      <c r="C52" s="1534" t="s">
        <v>79</v>
      </c>
      <c r="D52" s="468">
        <v>45</v>
      </c>
      <c r="E52" s="87" t="s">
        <v>304</v>
      </c>
      <c r="F52" s="468"/>
      <c r="G52" s="468"/>
      <c r="H52" s="468"/>
      <c r="I52" s="468"/>
      <c r="J52" s="94"/>
      <c r="K52" s="94"/>
      <c r="L52" s="94"/>
      <c r="M52" s="94"/>
      <c r="N52" s="1660"/>
      <c r="O52" s="94"/>
      <c r="P52" s="468"/>
      <c r="Q52" s="1541"/>
      <c r="R52" s="1533"/>
      <c r="S52" s="1533"/>
      <c r="T52" s="1654"/>
      <c r="U52" s="1655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2"/>
      <c r="BP52" s="32"/>
      <c r="BQ52" s="32"/>
      <c r="BR52" s="32"/>
      <c r="BS52" s="32"/>
      <c r="BT52" s="32"/>
      <c r="BU52" s="32"/>
      <c r="BV52" s="32"/>
      <c r="BW52" s="32"/>
      <c r="BX52" s="32"/>
      <c r="BY52" s="32"/>
      <c r="BZ52" s="32"/>
      <c r="CA52" s="32"/>
      <c r="CB52" s="32"/>
      <c r="CC52" s="32"/>
      <c r="CD52" s="32"/>
      <c r="CE52" s="32"/>
      <c r="CF52" s="32"/>
      <c r="CG52" s="32"/>
      <c r="CH52" s="32"/>
      <c r="CI52" s="32"/>
      <c r="CJ52" s="32"/>
      <c r="CK52" s="32"/>
      <c r="CL52" s="32"/>
      <c r="CM52" s="32"/>
      <c r="CN52" s="32"/>
      <c r="CO52" s="32"/>
      <c r="CP52" s="32"/>
      <c r="CQ52" s="32"/>
      <c r="CR52" s="32"/>
      <c r="CS52" s="32"/>
      <c r="CT52" s="32"/>
      <c r="CU52" s="32"/>
      <c r="CV52" s="32"/>
      <c r="CW52" s="32"/>
      <c r="CX52" s="32"/>
      <c r="CY52" s="32"/>
      <c r="CZ52" s="32"/>
      <c r="DA52" s="32"/>
      <c r="DB52" s="32"/>
      <c r="DC52" s="32"/>
      <c r="DD52" s="32"/>
      <c r="DE52" s="32"/>
      <c r="DF52" s="32"/>
      <c r="DG52" s="32"/>
      <c r="DH52" s="32"/>
      <c r="DI52" s="32"/>
      <c r="DJ52" s="32"/>
      <c r="DK52" s="32"/>
      <c r="DL52" s="32"/>
      <c r="DM52" s="32"/>
      <c r="DN52" s="32"/>
      <c r="DO52" s="32"/>
      <c r="DP52" s="32"/>
      <c r="DQ52" s="32"/>
      <c r="DR52" s="32"/>
      <c r="DS52" s="32"/>
      <c r="DT52" s="32"/>
      <c r="DU52" s="32"/>
      <c r="DV52" s="32"/>
      <c r="DW52" s="32"/>
      <c r="DX52" s="32"/>
      <c r="DY52" s="32"/>
      <c r="DZ52" s="32"/>
      <c r="EA52" s="32"/>
      <c r="EB52" s="32"/>
      <c r="EC52" s="32"/>
      <c r="ED52" s="32"/>
      <c r="EE52" s="32"/>
      <c r="EF52" s="32"/>
      <c r="EG52" s="32"/>
      <c r="EH52" s="32"/>
      <c r="EI52" s="32"/>
      <c r="EJ52" s="32"/>
      <c r="EK52" s="32"/>
      <c r="EL52" s="32"/>
      <c r="EM52" s="32"/>
      <c r="EN52" s="32"/>
      <c r="EO52" s="32"/>
      <c r="EP52" s="32"/>
      <c r="EQ52" s="32"/>
      <c r="ER52" s="32"/>
      <c r="ES52" s="32"/>
      <c r="ET52" s="32"/>
      <c r="EU52" s="32"/>
      <c r="EV52" s="32"/>
      <c r="EW52" s="32"/>
      <c r="EX52" s="32"/>
      <c r="EY52" s="32"/>
      <c r="EZ52" s="32"/>
      <c r="FA52" s="32"/>
      <c r="FB52" s="32"/>
      <c r="FC52" s="32"/>
      <c r="FD52" s="32"/>
      <c r="FE52" s="32"/>
      <c r="FF52" s="32"/>
      <c r="FG52" s="32"/>
      <c r="FH52" s="32"/>
      <c r="FI52" s="32"/>
      <c r="FJ52" s="32"/>
      <c r="FK52" s="32"/>
      <c r="FL52" s="32"/>
      <c r="FM52" s="32"/>
      <c r="FN52" s="32"/>
      <c r="FO52" s="32"/>
      <c r="FP52" s="32"/>
      <c r="FQ52" s="32"/>
      <c r="FR52" s="32"/>
      <c r="FS52" s="32"/>
      <c r="FT52" s="32"/>
      <c r="FU52" s="32"/>
      <c r="FV52" s="32"/>
      <c r="FW52" s="32"/>
      <c r="FX52" s="32"/>
      <c r="FY52" s="32"/>
      <c r="FZ52" s="32"/>
      <c r="GA52" s="32"/>
      <c r="GB52" s="32"/>
      <c r="GC52" s="32"/>
      <c r="GD52" s="32"/>
      <c r="GE52" s="32"/>
      <c r="GF52" s="32"/>
      <c r="GG52" s="32"/>
      <c r="GH52" s="32"/>
      <c r="GI52" s="32"/>
      <c r="GJ52" s="32"/>
      <c r="GK52" s="32"/>
      <c r="GL52" s="32"/>
      <c r="GM52" s="32"/>
      <c r="GN52" s="32"/>
      <c r="GO52" s="32"/>
      <c r="GP52" s="32"/>
      <c r="GQ52" s="32"/>
      <c r="GR52" s="32"/>
      <c r="GS52" s="32"/>
      <c r="GT52" s="32"/>
      <c r="GU52" s="32"/>
      <c r="GV52" s="32"/>
      <c r="GW52" s="32"/>
      <c r="GX52" s="32"/>
      <c r="GY52" s="32"/>
      <c r="GZ52" s="32"/>
      <c r="HA52" s="32"/>
      <c r="HB52" s="32"/>
      <c r="HC52" s="32"/>
      <c r="HD52" s="32"/>
      <c r="HE52" s="32"/>
      <c r="HF52" s="32"/>
      <c r="HG52" s="32"/>
      <c r="HH52" s="32"/>
      <c r="HI52" s="32"/>
      <c r="HJ52" s="32"/>
      <c r="HK52" s="32"/>
      <c r="HL52" s="32"/>
      <c r="HM52" s="32"/>
      <c r="HN52" s="32"/>
      <c r="HO52" s="32"/>
      <c r="HP52" s="32"/>
      <c r="HQ52" s="32"/>
      <c r="HR52" s="32"/>
      <c r="HS52" s="32"/>
      <c r="HT52" s="32"/>
      <c r="HU52" s="32"/>
      <c r="HV52" s="32"/>
      <c r="HW52" s="32"/>
      <c r="HX52" s="32"/>
      <c r="HY52" s="32"/>
      <c r="HZ52" s="32"/>
      <c r="IA52" s="32"/>
      <c r="IB52" s="32"/>
      <c r="IC52" s="32"/>
      <c r="ID52" s="32"/>
      <c r="IE52" s="32"/>
      <c r="IF52" s="32"/>
      <c r="IG52" s="32"/>
      <c r="IH52" s="32"/>
      <c r="II52" s="32"/>
      <c r="IJ52" s="32"/>
      <c r="IK52" s="32"/>
      <c r="IL52" s="32"/>
      <c r="IM52" s="32"/>
      <c r="IN52" s="32"/>
      <c r="IO52" s="32"/>
      <c r="IP52" s="32"/>
      <c r="IQ52" s="32"/>
      <c r="IR52" s="32"/>
    </row>
    <row r="53" spans="1:252" s="1" customFormat="1" ht="14.85" customHeight="1">
      <c r="A53" s="1534"/>
      <c r="B53" s="1580"/>
      <c r="C53" s="1534"/>
      <c r="D53" s="468">
        <v>46</v>
      </c>
      <c r="E53" s="88" t="s">
        <v>165</v>
      </c>
      <c r="F53" s="468"/>
      <c r="G53" s="468"/>
      <c r="H53" s="468"/>
      <c r="I53" s="468"/>
      <c r="J53" s="94"/>
      <c r="K53" s="94"/>
      <c r="L53" s="94"/>
      <c r="M53" s="94"/>
      <c r="N53" s="1660"/>
      <c r="O53" s="94"/>
      <c r="P53" s="468"/>
      <c r="Q53" s="1541"/>
      <c r="R53" s="1533"/>
      <c r="S53" s="1533"/>
      <c r="T53" s="1654"/>
      <c r="U53" s="1655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2"/>
      <c r="BP53" s="32"/>
      <c r="BQ53" s="32"/>
      <c r="BR53" s="32"/>
      <c r="BS53" s="32"/>
      <c r="BT53" s="32"/>
      <c r="BU53" s="32"/>
      <c r="BV53" s="32"/>
      <c r="BW53" s="32"/>
      <c r="BX53" s="32"/>
      <c r="BY53" s="32"/>
      <c r="BZ53" s="32"/>
      <c r="CA53" s="32"/>
      <c r="CB53" s="32"/>
      <c r="CC53" s="32"/>
      <c r="CD53" s="32"/>
      <c r="CE53" s="32"/>
      <c r="CF53" s="32"/>
      <c r="CG53" s="32"/>
      <c r="CH53" s="32"/>
      <c r="CI53" s="32"/>
      <c r="CJ53" s="32"/>
      <c r="CK53" s="32"/>
      <c r="CL53" s="32"/>
      <c r="CM53" s="32"/>
      <c r="CN53" s="32"/>
      <c r="CO53" s="32"/>
      <c r="CP53" s="32"/>
      <c r="CQ53" s="32"/>
      <c r="CR53" s="32"/>
      <c r="CS53" s="32"/>
      <c r="CT53" s="32"/>
      <c r="CU53" s="32"/>
      <c r="CV53" s="32"/>
      <c r="CW53" s="32"/>
      <c r="CX53" s="32"/>
      <c r="CY53" s="32"/>
      <c r="CZ53" s="32"/>
      <c r="DA53" s="32"/>
      <c r="DB53" s="32"/>
      <c r="DC53" s="32"/>
      <c r="DD53" s="32"/>
      <c r="DE53" s="32"/>
      <c r="DF53" s="32"/>
      <c r="DG53" s="32"/>
      <c r="DH53" s="32"/>
      <c r="DI53" s="32"/>
      <c r="DJ53" s="32"/>
      <c r="DK53" s="32"/>
      <c r="DL53" s="32"/>
      <c r="DM53" s="32"/>
      <c r="DN53" s="32"/>
      <c r="DO53" s="32"/>
      <c r="DP53" s="32"/>
      <c r="DQ53" s="32"/>
      <c r="DR53" s="32"/>
      <c r="DS53" s="32"/>
      <c r="DT53" s="32"/>
      <c r="DU53" s="32"/>
      <c r="DV53" s="32"/>
      <c r="DW53" s="32"/>
      <c r="DX53" s="32"/>
      <c r="DY53" s="32"/>
      <c r="DZ53" s="32"/>
      <c r="EA53" s="32"/>
      <c r="EB53" s="32"/>
      <c r="EC53" s="32"/>
      <c r="ED53" s="32"/>
      <c r="EE53" s="32"/>
      <c r="EF53" s="32"/>
      <c r="EG53" s="32"/>
      <c r="EH53" s="32"/>
      <c r="EI53" s="32"/>
      <c r="EJ53" s="32"/>
      <c r="EK53" s="32"/>
      <c r="EL53" s="32"/>
      <c r="EM53" s="32"/>
      <c r="EN53" s="32"/>
      <c r="EO53" s="32"/>
      <c r="EP53" s="32"/>
      <c r="EQ53" s="32"/>
      <c r="ER53" s="32"/>
      <c r="ES53" s="32"/>
      <c r="ET53" s="32"/>
      <c r="EU53" s="32"/>
      <c r="EV53" s="32"/>
      <c r="EW53" s="32"/>
      <c r="EX53" s="32"/>
      <c r="EY53" s="32"/>
      <c r="EZ53" s="32"/>
      <c r="FA53" s="32"/>
      <c r="FB53" s="32"/>
      <c r="FC53" s="32"/>
      <c r="FD53" s="32"/>
      <c r="FE53" s="32"/>
      <c r="FF53" s="32"/>
      <c r="FG53" s="32"/>
      <c r="FH53" s="32"/>
      <c r="FI53" s="32"/>
      <c r="FJ53" s="32"/>
      <c r="FK53" s="32"/>
      <c r="FL53" s="32"/>
      <c r="FM53" s="32"/>
      <c r="FN53" s="32"/>
      <c r="FO53" s="32"/>
      <c r="FP53" s="32"/>
      <c r="FQ53" s="32"/>
      <c r="FR53" s="32"/>
      <c r="FS53" s="32"/>
      <c r="FT53" s="32"/>
      <c r="FU53" s="32"/>
      <c r="FV53" s="32"/>
      <c r="FW53" s="32"/>
      <c r="FX53" s="32"/>
      <c r="FY53" s="32"/>
      <c r="FZ53" s="32"/>
      <c r="GA53" s="32"/>
      <c r="GB53" s="32"/>
      <c r="GC53" s="32"/>
      <c r="GD53" s="32"/>
      <c r="GE53" s="32"/>
      <c r="GF53" s="32"/>
      <c r="GG53" s="32"/>
      <c r="GH53" s="32"/>
      <c r="GI53" s="32"/>
      <c r="GJ53" s="32"/>
      <c r="GK53" s="32"/>
      <c r="GL53" s="32"/>
      <c r="GM53" s="32"/>
      <c r="GN53" s="32"/>
      <c r="GO53" s="32"/>
      <c r="GP53" s="32"/>
      <c r="GQ53" s="32"/>
      <c r="GR53" s="32"/>
      <c r="GS53" s="32"/>
      <c r="GT53" s="32"/>
      <c r="GU53" s="32"/>
      <c r="GV53" s="32"/>
      <c r="GW53" s="32"/>
      <c r="GX53" s="32"/>
      <c r="GY53" s="32"/>
      <c r="GZ53" s="32"/>
      <c r="HA53" s="32"/>
      <c r="HB53" s="32"/>
      <c r="HC53" s="32"/>
      <c r="HD53" s="32"/>
      <c r="HE53" s="32"/>
      <c r="HF53" s="32"/>
      <c r="HG53" s="32"/>
      <c r="HH53" s="32"/>
      <c r="HI53" s="32"/>
      <c r="HJ53" s="32"/>
      <c r="HK53" s="32"/>
      <c r="HL53" s="32"/>
      <c r="HM53" s="32"/>
      <c r="HN53" s="32"/>
      <c r="HO53" s="32"/>
      <c r="HP53" s="32"/>
      <c r="HQ53" s="32"/>
      <c r="HR53" s="32"/>
      <c r="HS53" s="32"/>
      <c r="HT53" s="32"/>
      <c r="HU53" s="32"/>
      <c r="HV53" s="32"/>
      <c r="HW53" s="32"/>
      <c r="HX53" s="32"/>
      <c r="HY53" s="32"/>
      <c r="HZ53" s="32"/>
      <c r="IA53" s="32"/>
      <c r="IB53" s="32"/>
      <c r="IC53" s="32"/>
      <c r="ID53" s="32"/>
      <c r="IE53" s="32"/>
      <c r="IF53" s="32"/>
      <c r="IG53" s="32"/>
      <c r="IH53" s="32"/>
      <c r="II53" s="32"/>
      <c r="IJ53" s="32"/>
      <c r="IK53" s="32"/>
      <c r="IL53" s="32"/>
      <c r="IM53" s="32"/>
      <c r="IN53" s="32"/>
      <c r="IO53" s="32"/>
      <c r="IP53" s="32"/>
      <c r="IQ53" s="32"/>
      <c r="IR53" s="32"/>
    </row>
    <row r="54" spans="1:252" s="1" customFormat="1" ht="14.85" customHeight="1">
      <c r="A54" s="1534"/>
      <c r="B54" s="1580"/>
      <c r="C54" s="1534"/>
      <c r="D54" s="468">
        <v>47</v>
      </c>
      <c r="E54" s="89" t="s">
        <v>305</v>
      </c>
      <c r="F54" s="468"/>
      <c r="G54" s="468"/>
      <c r="H54" s="468"/>
      <c r="I54" s="468"/>
      <c r="J54" s="94"/>
      <c r="K54" s="94"/>
      <c r="L54" s="94"/>
      <c r="M54" s="94"/>
      <c r="N54" s="1660"/>
      <c r="O54" s="94"/>
      <c r="P54" s="468"/>
      <c r="Q54" s="1541"/>
      <c r="R54" s="1533"/>
      <c r="S54" s="1533"/>
      <c r="T54" s="1654"/>
      <c r="U54" s="1655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2"/>
      <c r="BP54" s="32"/>
      <c r="BQ54" s="32"/>
      <c r="BR54" s="32"/>
      <c r="BS54" s="32"/>
      <c r="BT54" s="32"/>
      <c r="BU54" s="32"/>
      <c r="BV54" s="32"/>
      <c r="BW54" s="32"/>
      <c r="BX54" s="32"/>
      <c r="BY54" s="32"/>
      <c r="BZ54" s="32"/>
      <c r="CA54" s="32"/>
      <c r="CB54" s="32"/>
      <c r="CC54" s="32"/>
      <c r="CD54" s="32"/>
      <c r="CE54" s="32"/>
      <c r="CF54" s="32"/>
      <c r="CG54" s="32"/>
      <c r="CH54" s="32"/>
      <c r="CI54" s="32"/>
      <c r="CJ54" s="32"/>
      <c r="CK54" s="32"/>
      <c r="CL54" s="32"/>
      <c r="CM54" s="32"/>
      <c r="CN54" s="32"/>
      <c r="CO54" s="32"/>
      <c r="CP54" s="32"/>
      <c r="CQ54" s="32"/>
      <c r="CR54" s="32"/>
      <c r="CS54" s="32"/>
      <c r="CT54" s="32"/>
      <c r="CU54" s="32"/>
      <c r="CV54" s="32"/>
      <c r="CW54" s="32"/>
      <c r="CX54" s="32"/>
      <c r="CY54" s="32"/>
      <c r="CZ54" s="32"/>
      <c r="DA54" s="32"/>
      <c r="DB54" s="32"/>
      <c r="DC54" s="32"/>
      <c r="DD54" s="32"/>
      <c r="DE54" s="32"/>
      <c r="DF54" s="32"/>
      <c r="DG54" s="32"/>
      <c r="DH54" s="32"/>
      <c r="DI54" s="32"/>
      <c r="DJ54" s="32"/>
      <c r="DK54" s="32"/>
      <c r="DL54" s="32"/>
      <c r="DM54" s="32"/>
      <c r="DN54" s="32"/>
      <c r="DO54" s="32"/>
      <c r="DP54" s="32"/>
      <c r="DQ54" s="32"/>
      <c r="DR54" s="32"/>
      <c r="DS54" s="32"/>
      <c r="DT54" s="32"/>
      <c r="DU54" s="32"/>
      <c r="DV54" s="32"/>
      <c r="DW54" s="32"/>
      <c r="DX54" s="32"/>
      <c r="DY54" s="32"/>
      <c r="DZ54" s="32"/>
      <c r="EA54" s="32"/>
      <c r="EB54" s="32"/>
      <c r="EC54" s="32"/>
      <c r="ED54" s="32"/>
      <c r="EE54" s="32"/>
      <c r="EF54" s="32"/>
      <c r="EG54" s="32"/>
      <c r="EH54" s="32"/>
      <c r="EI54" s="32"/>
      <c r="EJ54" s="32"/>
      <c r="EK54" s="32"/>
      <c r="EL54" s="32"/>
      <c r="EM54" s="32"/>
      <c r="EN54" s="32"/>
      <c r="EO54" s="32"/>
      <c r="EP54" s="32"/>
      <c r="EQ54" s="32"/>
      <c r="ER54" s="32"/>
      <c r="ES54" s="32"/>
      <c r="ET54" s="32"/>
      <c r="EU54" s="32"/>
      <c r="EV54" s="32"/>
      <c r="EW54" s="32"/>
      <c r="EX54" s="32"/>
      <c r="EY54" s="32"/>
      <c r="EZ54" s="32"/>
      <c r="FA54" s="32"/>
      <c r="FB54" s="32"/>
      <c r="FC54" s="32"/>
      <c r="FD54" s="32"/>
      <c r="FE54" s="32"/>
      <c r="FF54" s="32"/>
      <c r="FG54" s="32"/>
      <c r="FH54" s="32"/>
      <c r="FI54" s="32"/>
      <c r="FJ54" s="32"/>
      <c r="FK54" s="32"/>
      <c r="FL54" s="32"/>
      <c r="FM54" s="32"/>
      <c r="FN54" s="32"/>
      <c r="FO54" s="32"/>
      <c r="FP54" s="32"/>
      <c r="FQ54" s="32"/>
      <c r="FR54" s="32"/>
      <c r="FS54" s="32"/>
      <c r="FT54" s="32"/>
      <c r="FU54" s="32"/>
      <c r="FV54" s="32"/>
      <c r="FW54" s="32"/>
      <c r="FX54" s="32"/>
      <c r="FY54" s="32"/>
      <c r="FZ54" s="32"/>
      <c r="GA54" s="32"/>
      <c r="GB54" s="32"/>
      <c r="GC54" s="32"/>
      <c r="GD54" s="32"/>
      <c r="GE54" s="32"/>
      <c r="GF54" s="32"/>
      <c r="GG54" s="32"/>
      <c r="GH54" s="32"/>
      <c r="GI54" s="32"/>
      <c r="GJ54" s="32"/>
      <c r="GK54" s="32"/>
      <c r="GL54" s="32"/>
      <c r="GM54" s="32"/>
      <c r="GN54" s="32"/>
      <c r="GO54" s="32"/>
      <c r="GP54" s="32"/>
      <c r="GQ54" s="32"/>
      <c r="GR54" s="32"/>
      <c r="GS54" s="32"/>
      <c r="GT54" s="32"/>
      <c r="GU54" s="32"/>
      <c r="GV54" s="32"/>
      <c r="GW54" s="32"/>
      <c r="GX54" s="32"/>
      <c r="GY54" s="32"/>
      <c r="GZ54" s="32"/>
      <c r="HA54" s="32"/>
      <c r="HB54" s="32"/>
      <c r="HC54" s="32"/>
      <c r="HD54" s="32"/>
      <c r="HE54" s="32"/>
      <c r="HF54" s="32"/>
      <c r="HG54" s="32"/>
      <c r="HH54" s="32"/>
      <c r="HI54" s="32"/>
      <c r="HJ54" s="32"/>
      <c r="HK54" s="32"/>
      <c r="HL54" s="32"/>
      <c r="HM54" s="32"/>
      <c r="HN54" s="32"/>
      <c r="HO54" s="32"/>
      <c r="HP54" s="32"/>
      <c r="HQ54" s="32"/>
      <c r="HR54" s="32"/>
      <c r="HS54" s="32"/>
      <c r="HT54" s="32"/>
      <c r="HU54" s="32"/>
      <c r="HV54" s="32"/>
      <c r="HW54" s="32"/>
      <c r="HX54" s="32"/>
      <c r="HY54" s="32"/>
      <c r="HZ54" s="32"/>
      <c r="IA54" s="32"/>
      <c r="IB54" s="32"/>
      <c r="IC54" s="32"/>
      <c r="ID54" s="32"/>
      <c r="IE54" s="32"/>
      <c r="IF54" s="32"/>
      <c r="IG54" s="32"/>
      <c r="IH54" s="32"/>
      <c r="II54" s="32"/>
      <c r="IJ54" s="32"/>
      <c r="IK54" s="32"/>
      <c r="IL54" s="32"/>
      <c r="IM54" s="32"/>
      <c r="IN54" s="32"/>
      <c r="IO54" s="32"/>
      <c r="IP54" s="32"/>
      <c r="IQ54" s="32"/>
      <c r="IR54" s="32"/>
    </row>
    <row r="55" spans="1:252" s="1" customFormat="1" ht="14.85" customHeight="1">
      <c r="A55" s="1534"/>
      <c r="B55" s="1580"/>
      <c r="C55" s="1534"/>
      <c r="D55" s="468">
        <v>48</v>
      </c>
      <c r="E55" s="82" t="s">
        <v>167</v>
      </c>
      <c r="F55" s="468"/>
      <c r="G55" s="468"/>
      <c r="H55" s="468"/>
      <c r="I55" s="468"/>
      <c r="J55" s="94"/>
      <c r="K55" s="94"/>
      <c r="L55" s="94"/>
      <c r="M55" s="94"/>
      <c r="N55" s="1660"/>
      <c r="O55" s="94"/>
      <c r="P55" s="468"/>
      <c r="Q55" s="1541"/>
      <c r="R55" s="1533"/>
      <c r="S55" s="1533"/>
      <c r="T55" s="1654"/>
      <c r="U55" s="1655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2"/>
      <c r="BP55" s="32"/>
      <c r="BQ55" s="32"/>
      <c r="BR55" s="32"/>
      <c r="BS55" s="32"/>
      <c r="BT55" s="32"/>
      <c r="BU55" s="32"/>
      <c r="BV55" s="32"/>
      <c r="BW55" s="32"/>
      <c r="BX55" s="32"/>
      <c r="BY55" s="32"/>
      <c r="BZ55" s="32"/>
      <c r="CA55" s="32"/>
      <c r="CB55" s="32"/>
      <c r="CC55" s="32"/>
      <c r="CD55" s="32"/>
      <c r="CE55" s="32"/>
      <c r="CF55" s="32"/>
      <c r="CG55" s="32"/>
      <c r="CH55" s="32"/>
      <c r="CI55" s="32"/>
      <c r="CJ55" s="32"/>
      <c r="CK55" s="32"/>
      <c r="CL55" s="32"/>
      <c r="CM55" s="32"/>
      <c r="CN55" s="32"/>
      <c r="CO55" s="32"/>
      <c r="CP55" s="32"/>
      <c r="CQ55" s="32"/>
      <c r="CR55" s="32"/>
      <c r="CS55" s="32"/>
      <c r="CT55" s="32"/>
      <c r="CU55" s="32"/>
      <c r="CV55" s="32"/>
      <c r="CW55" s="32"/>
      <c r="CX55" s="32"/>
      <c r="CY55" s="32"/>
      <c r="CZ55" s="32"/>
      <c r="DA55" s="32"/>
      <c r="DB55" s="32"/>
      <c r="DC55" s="32"/>
      <c r="DD55" s="32"/>
      <c r="DE55" s="32"/>
      <c r="DF55" s="32"/>
      <c r="DG55" s="32"/>
      <c r="DH55" s="32"/>
      <c r="DI55" s="32"/>
      <c r="DJ55" s="32"/>
      <c r="DK55" s="32"/>
      <c r="DL55" s="32"/>
      <c r="DM55" s="32"/>
      <c r="DN55" s="32"/>
      <c r="DO55" s="32"/>
      <c r="DP55" s="32"/>
      <c r="DQ55" s="32"/>
      <c r="DR55" s="32"/>
      <c r="DS55" s="32"/>
      <c r="DT55" s="32"/>
      <c r="DU55" s="32"/>
      <c r="DV55" s="32"/>
      <c r="DW55" s="32"/>
      <c r="DX55" s="32"/>
      <c r="DY55" s="32"/>
      <c r="DZ55" s="32"/>
      <c r="EA55" s="32"/>
      <c r="EB55" s="32"/>
      <c r="EC55" s="32"/>
      <c r="ED55" s="32"/>
      <c r="EE55" s="32"/>
      <c r="EF55" s="32"/>
      <c r="EG55" s="32"/>
      <c r="EH55" s="32"/>
      <c r="EI55" s="32"/>
      <c r="EJ55" s="32"/>
      <c r="EK55" s="32"/>
      <c r="EL55" s="32"/>
      <c r="EM55" s="32"/>
      <c r="EN55" s="32"/>
      <c r="EO55" s="32"/>
      <c r="EP55" s="32"/>
      <c r="EQ55" s="32"/>
      <c r="ER55" s="32"/>
      <c r="ES55" s="32"/>
      <c r="ET55" s="32"/>
      <c r="EU55" s="32"/>
      <c r="EV55" s="32"/>
      <c r="EW55" s="32"/>
      <c r="EX55" s="32"/>
      <c r="EY55" s="32"/>
      <c r="EZ55" s="32"/>
      <c r="FA55" s="32"/>
      <c r="FB55" s="32"/>
      <c r="FC55" s="32"/>
      <c r="FD55" s="32"/>
      <c r="FE55" s="32"/>
      <c r="FF55" s="32"/>
      <c r="FG55" s="32"/>
      <c r="FH55" s="32"/>
      <c r="FI55" s="32"/>
      <c r="FJ55" s="32"/>
      <c r="FK55" s="32"/>
      <c r="FL55" s="32"/>
      <c r="FM55" s="32"/>
      <c r="FN55" s="32"/>
      <c r="FO55" s="32"/>
      <c r="FP55" s="32"/>
      <c r="FQ55" s="32"/>
      <c r="FR55" s="32"/>
      <c r="FS55" s="32"/>
      <c r="FT55" s="32"/>
      <c r="FU55" s="32"/>
      <c r="FV55" s="32"/>
      <c r="FW55" s="32"/>
      <c r="FX55" s="32"/>
      <c r="FY55" s="32"/>
      <c r="FZ55" s="32"/>
      <c r="GA55" s="32"/>
      <c r="GB55" s="32"/>
      <c r="GC55" s="32"/>
      <c r="GD55" s="32"/>
      <c r="GE55" s="32"/>
      <c r="GF55" s="32"/>
      <c r="GG55" s="32"/>
      <c r="GH55" s="32"/>
      <c r="GI55" s="32"/>
      <c r="GJ55" s="32"/>
      <c r="GK55" s="32"/>
      <c r="GL55" s="32"/>
      <c r="GM55" s="32"/>
      <c r="GN55" s="32"/>
      <c r="GO55" s="32"/>
      <c r="GP55" s="32"/>
      <c r="GQ55" s="32"/>
      <c r="GR55" s="32"/>
      <c r="GS55" s="32"/>
      <c r="GT55" s="32"/>
      <c r="GU55" s="32"/>
      <c r="GV55" s="32"/>
      <c r="GW55" s="32"/>
      <c r="GX55" s="32"/>
      <c r="GY55" s="32"/>
      <c r="GZ55" s="32"/>
      <c r="HA55" s="32"/>
      <c r="HB55" s="32"/>
      <c r="HC55" s="32"/>
      <c r="HD55" s="32"/>
      <c r="HE55" s="32"/>
      <c r="HF55" s="32"/>
      <c r="HG55" s="32"/>
      <c r="HH55" s="32"/>
      <c r="HI55" s="32"/>
      <c r="HJ55" s="32"/>
      <c r="HK55" s="32"/>
      <c r="HL55" s="32"/>
      <c r="HM55" s="32"/>
      <c r="HN55" s="32"/>
      <c r="HO55" s="32"/>
      <c r="HP55" s="32"/>
      <c r="HQ55" s="32"/>
      <c r="HR55" s="32"/>
      <c r="HS55" s="32"/>
      <c r="HT55" s="32"/>
      <c r="HU55" s="32"/>
      <c r="HV55" s="32"/>
      <c r="HW55" s="32"/>
      <c r="HX55" s="32"/>
      <c r="HY55" s="32"/>
      <c r="HZ55" s="32"/>
      <c r="IA55" s="32"/>
      <c r="IB55" s="32"/>
      <c r="IC55" s="32"/>
      <c r="ID55" s="32"/>
      <c r="IE55" s="32"/>
      <c r="IF55" s="32"/>
      <c r="IG55" s="32"/>
      <c r="IH55" s="32"/>
      <c r="II55" s="32"/>
      <c r="IJ55" s="32"/>
      <c r="IK55" s="32"/>
      <c r="IL55" s="32"/>
      <c r="IM55" s="32"/>
      <c r="IN55" s="32"/>
      <c r="IO55" s="32"/>
      <c r="IP55" s="32"/>
      <c r="IQ55" s="32"/>
      <c r="IR55" s="32"/>
    </row>
    <row r="56" spans="1:252" s="1" customFormat="1" ht="14.85" customHeight="1">
      <c r="A56" s="1534"/>
      <c r="B56" s="1580"/>
      <c r="C56" s="1534"/>
      <c r="D56" s="468">
        <v>49</v>
      </c>
      <c r="E56" s="82" t="s">
        <v>168</v>
      </c>
      <c r="F56" s="468"/>
      <c r="G56" s="468"/>
      <c r="H56" s="468"/>
      <c r="I56" s="468"/>
      <c r="J56" s="94"/>
      <c r="K56" s="94"/>
      <c r="L56" s="94"/>
      <c r="M56" s="94"/>
      <c r="N56" s="1660"/>
      <c r="O56" s="94"/>
      <c r="P56" s="468"/>
      <c r="Q56" s="1541"/>
      <c r="R56" s="1533"/>
      <c r="S56" s="1533"/>
      <c r="T56" s="1654"/>
      <c r="U56" s="1655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2"/>
      <c r="BP56" s="32"/>
      <c r="BQ56" s="32"/>
      <c r="BR56" s="32"/>
      <c r="BS56" s="32"/>
      <c r="BT56" s="32"/>
      <c r="BU56" s="32"/>
      <c r="BV56" s="32"/>
      <c r="BW56" s="32"/>
      <c r="BX56" s="32"/>
      <c r="BY56" s="32"/>
      <c r="BZ56" s="32"/>
      <c r="CA56" s="32"/>
      <c r="CB56" s="32"/>
      <c r="CC56" s="32"/>
      <c r="CD56" s="32"/>
      <c r="CE56" s="32"/>
      <c r="CF56" s="32"/>
      <c r="CG56" s="32"/>
      <c r="CH56" s="32"/>
      <c r="CI56" s="32"/>
      <c r="CJ56" s="32"/>
      <c r="CK56" s="32"/>
      <c r="CL56" s="32"/>
      <c r="CM56" s="32"/>
      <c r="CN56" s="32"/>
      <c r="CO56" s="32"/>
      <c r="CP56" s="32"/>
      <c r="CQ56" s="32"/>
      <c r="CR56" s="32"/>
      <c r="CS56" s="32"/>
      <c r="CT56" s="32"/>
      <c r="CU56" s="32"/>
      <c r="CV56" s="32"/>
      <c r="CW56" s="32"/>
      <c r="CX56" s="32"/>
      <c r="CY56" s="32"/>
      <c r="CZ56" s="32"/>
      <c r="DA56" s="32"/>
      <c r="DB56" s="32"/>
      <c r="DC56" s="32"/>
      <c r="DD56" s="32"/>
      <c r="DE56" s="32"/>
      <c r="DF56" s="32"/>
      <c r="DG56" s="32"/>
      <c r="DH56" s="32"/>
      <c r="DI56" s="32"/>
      <c r="DJ56" s="32"/>
      <c r="DK56" s="32"/>
      <c r="DL56" s="32"/>
      <c r="DM56" s="32"/>
      <c r="DN56" s="32"/>
      <c r="DO56" s="32"/>
      <c r="DP56" s="32"/>
      <c r="DQ56" s="32"/>
      <c r="DR56" s="32"/>
      <c r="DS56" s="32"/>
      <c r="DT56" s="32"/>
      <c r="DU56" s="32"/>
      <c r="DV56" s="32"/>
      <c r="DW56" s="32"/>
      <c r="DX56" s="32"/>
      <c r="DY56" s="32"/>
      <c r="DZ56" s="32"/>
      <c r="EA56" s="32"/>
      <c r="EB56" s="32"/>
      <c r="EC56" s="32"/>
      <c r="ED56" s="32"/>
      <c r="EE56" s="32"/>
      <c r="EF56" s="32"/>
      <c r="EG56" s="32"/>
      <c r="EH56" s="32"/>
      <c r="EI56" s="32"/>
      <c r="EJ56" s="32"/>
      <c r="EK56" s="32"/>
      <c r="EL56" s="32"/>
      <c r="EM56" s="32"/>
      <c r="EN56" s="32"/>
      <c r="EO56" s="32"/>
      <c r="EP56" s="32"/>
      <c r="EQ56" s="32"/>
      <c r="ER56" s="32"/>
      <c r="ES56" s="32"/>
      <c r="ET56" s="32"/>
      <c r="EU56" s="32"/>
      <c r="EV56" s="32"/>
      <c r="EW56" s="32"/>
      <c r="EX56" s="32"/>
      <c r="EY56" s="32"/>
      <c r="EZ56" s="32"/>
      <c r="FA56" s="32"/>
      <c r="FB56" s="32"/>
      <c r="FC56" s="32"/>
      <c r="FD56" s="32"/>
      <c r="FE56" s="32"/>
      <c r="FF56" s="32"/>
      <c r="FG56" s="32"/>
      <c r="FH56" s="32"/>
      <c r="FI56" s="32"/>
      <c r="FJ56" s="32"/>
      <c r="FK56" s="32"/>
      <c r="FL56" s="32"/>
      <c r="FM56" s="32"/>
      <c r="FN56" s="32"/>
      <c r="FO56" s="32"/>
      <c r="FP56" s="32"/>
      <c r="FQ56" s="32"/>
      <c r="FR56" s="32"/>
      <c r="FS56" s="32"/>
      <c r="FT56" s="32"/>
      <c r="FU56" s="32"/>
      <c r="FV56" s="32"/>
      <c r="FW56" s="32"/>
      <c r="FX56" s="32"/>
      <c r="FY56" s="32"/>
      <c r="FZ56" s="32"/>
      <c r="GA56" s="32"/>
      <c r="GB56" s="32"/>
      <c r="GC56" s="32"/>
      <c r="GD56" s="32"/>
      <c r="GE56" s="32"/>
      <c r="GF56" s="32"/>
      <c r="GG56" s="32"/>
      <c r="GH56" s="32"/>
      <c r="GI56" s="32"/>
      <c r="GJ56" s="32"/>
      <c r="GK56" s="32"/>
      <c r="GL56" s="32"/>
      <c r="GM56" s="32"/>
      <c r="GN56" s="32"/>
      <c r="GO56" s="32"/>
      <c r="GP56" s="32"/>
      <c r="GQ56" s="32"/>
      <c r="GR56" s="32"/>
      <c r="GS56" s="32"/>
      <c r="GT56" s="32"/>
      <c r="GU56" s="32"/>
      <c r="GV56" s="32"/>
      <c r="GW56" s="32"/>
      <c r="GX56" s="32"/>
      <c r="GY56" s="32"/>
      <c r="GZ56" s="32"/>
      <c r="HA56" s="32"/>
      <c r="HB56" s="32"/>
      <c r="HC56" s="32"/>
      <c r="HD56" s="32"/>
      <c r="HE56" s="32"/>
      <c r="HF56" s="32"/>
      <c r="HG56" s="32"/>
      <c r="HH56" s="32"/>
      <c r="HI56" s="32"/>
      <c r="HJ56" s="32"/>
      <c r="HK56" s="32"/>
      <c r="HL56" s="32"/>
      <c r="HM56" s="32"/>
      <c r="HN56" s="32"/>
      <c r="HO56" s="32"/>
      <c r="HP56" s="32"/>
      <c r="HQ56" s="32"/>
      <c r="HR56" s="32"/>
      <c r="HS56" s="32"/>
      <c r="HT56" s="32"/>
      <c r="HU56" s="32"/>
      <c r="HV56" s="32"/>
      <c r="HW56" s="32"/>
      <c r="HX56" s="32"/>
      <c r="HY56" s="32"/>
      <c r="HZ56" s="32"/>
      <c r="IA56" s="32"/>
      <c r="IB56" s="32"/>
      <c r="IC56" s="32"/>
      <c r="ID56" s="32"/>
      <c r="IE56" s="32"/>
      <c r="IF56" s="32"/>
      <c r="IG56" s="32"/>
      <c r="IH56" s="32"/>
      <c r="II56" s="32"/>
      <c r="IJ56" s="32"/>
      <c r="IK56" s="32"/>
      <c r="IL56" s="32"/>
      <c r="IM56" s="32"/>
      <c r="IN56" s="32"/>
      <c r="IO56" s="32"/>
      <c r="IP56" s="32"/>
      <c r="IQ56" s="32"/>
      <c r="IR56" s="32"/>
    </row>
    <row r="57" spans="1:252" s="1" customFormat="1" ht="14.85" customHeight="1">
      <c r="A57" s="1534"/>
      <c r="B57" s="1580"/>
      <c r="C57" s="1534"/>
      <c r="D57" s="468">
        <v>50</v>
      </c>
      <c r="E57" s="82" t="s">
        <v>169</v>
      </c>
      <c r="F57" s="468"/>
      <c r="G57" s="468"/>
      <c r="H57" s="468"/>
      <c r="I57" s="468"/>
      <c r="J57" s="94"/>
      <c r="K57" s="94"/>
      <c r="L57" s="94"/>
      <c r="M57" s="94"/>
      <c r="N57" s="1660"/>
      <c r="O57" s="94"/>
      <c r="P57" s="468"/>
      <c r="Q57" s="1541"/>
      <c r="R57" s="1533"/>
      <c r="S57" s="1533"/>
      <c r="T57" s="1654"/>
      <c r="U57" s="1655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2"/>
      <c r="BP57" s="32"/>
      <c r="BQ57" s="32"/>
      <c r="BR57" s="32"/>
      <c r="BS57" s="32"/>
      <c r="BT57" s="32"/>
      <c r="BU57" s="32"/>
      <c r="BV57" s="32"/>
      <c r="BW57" s="32"/>
      <c r="BX57" s="32"/>
      <c r="BY57" s="32"/>
      <c r="BZ57" s="32"/>
      <c r="CA57" s="32"/>
      <c r="CB57" s="32"/>
      <c r="CC57" s="32"/>
      <c r="CD57" s="32"/>
      <c r="CE57" s="32"/>
      <c r="CF57" s="32"/>
      <c r="CG57" s="32"/>
      <c r="CH57" s="32"/>
      <c r="CI57" s="32"/>
      <c r="CJ57" s="32"/>
      <c r="CK57" s="32"/>
      <c r="CL57" s="32"/>
      <c r="CM57" s="32"/>
      <c r="CN57" s="32"/>
      <c r="CO57" s="32"/>
      <c r="CP57" s="32"/>
      <c r="CQ57" s="32"/>
      <c r="CR57" s="32"/>
      <c r="CS57" s="32"/>
      <c r="CT57" s="32"/>
      <c r="CU57" s="32"/>
      <c r="CV57" s="32"/>
      <c r="CW57" s="32"/>
      <c r="CX57" s="32"/>
      <c r="CY57" s="32"/>
      <c r="CZ57" s="32"/>
      <c r="DA57" s="32"/>
      <c r="DB57" s="32"/>
      <c r="DC57" s="32"/>
      <c r="DD57" s="32"/>
      <c r="DE57" s="32"/>
      <c r="DF57" s="32"/>
      <c r="DG57" s="32"/>
      <c r="DH57" s="32"/>
      <c r="DI57" s="32"/>
      <c r="DJ57" s="32"/>
      <c r="DK57" s="32"/>
      <c r="DL57" s="32"/>
      <c r="DM57" s="32"/>
      <c r="DN57" s="32"/>
      <c r="DO57" s="32"/>
      <c r="DP57" s="32"/>
      <c r="DQ57" s="32"/>
      <c r="DR57" s="32"/>
      <c r="DS57" s="32"/>
      <c r="DT57" s="32"/>
      <c r="DU57" s="32"/>
      <c r="DV57" s="32"/>
      <c r="DW57" s="32"/>
      <c r="DX57" s="32"/>
      <c r="DY57" s="32"/>
      <c r="DZ57" s="32"/>
      <c r="EA57" s="32"/>
      <c r="EB57" s="32"/>
      <c r="EC57" s="32"/>
      <c r="ED57" s="32"/>
      <c r="EE57" s="32"/>
      <c r="EF57" s="32"/>
      <c r="EG57" s="32"/>
      <c r="EH57" s="32"/>
      <c r="EI57" s="32"/>
      <c r="EJ57" s="32"/>
      <c r="EK57" s="32"/>
      <c r="EL57" s="32"/>
      <c r="EM57" s="32"/>
      <c r="EN57" s="32"/>
      <c r="EO57" s="32"/>
      <c r="EP57" s="32"/>
      <c r="EQ57" s="32"/>
      <c r="ER57" s="32"/>
      <c r="ES57" s="32"/>
      <c r="ET57" s="32"/>
      <c r="EU57" s="32"/>
      <c r="EV57" s="32"/>
      <c r="EW57" s="32"/>
      <c r="EX57" s="32"/>
      <c r="EY57" s="32"/>
      <c r="EZ57" s="32"/>
      <c r="FA57" s="32"/>
      <c r="FB57" s="32"/>
      <c r="FC57" s="32"/>
      <c r="FD57" s="32"/>
      <c r="FE57" s="32"/>
      <c r="FF57" s="32"/>
      <c r="FG57" s="32"/>
      <c r="FH57" s="32"/>
      <c r="FI57" s="32"/>
      <c r="FJ57" s="32"/>
      <c r="FK57" s="32"/>
      <c r="FL57" s="32"/>
      <c r="FM57" s="32"/>
      <c r="FN57" s="32"/>
      <c r="FO57" s="32"/>
      <c r="FP57" s="32"/>
      <c r="FQ57" s="32"/>
      <c r="FR57" s="32"/>
      <c r="FS57" s="32"/>
      <c r="FT57" s="32"/>
      <c r="FU57" s="32"/>
      <c r="FV57" s="32"/>
      <c r="FW57" s="32"/>
      <c r="FX57" s="32"/>
      <c r="FY57" s="32"/>
      <c r="FZ57" s="32"/>
      <c r="GA57" s="32"/>
      <c r="GB57" s="32"/>
      <c r="GC57" s="32"/>
      <c r="GD57" s="32"/>
      <c r="GE57" s="32"/>
      <c r="GF57" s="32"/>
      <c r="GG57" s="32"/>
      <c r="GH57" s="32"/>
      <c r="GI57" s="32"/>
      <c r="GJ57" s="32"/>
      <c r="GK57" s="32"/>
      <c r="GL57" s="32"/>
      <c r="GM57" s="32"/>
      <c r="GN57" s="32"/>
      <c r="GO57" s="32"/>
      <c r="GP57" s="32"/>
      <c r="GQ57" s="32"/>
      <c r="GR57" s="32"/>
      <c r="GS57" s="32"/>
      <c r="GT57" s="32"/>
      <c r="GU57" s="32"/>
      <c r="GV57" s="32"/>
      <c r="GW57" s="32"/>
      <c r="GX57" s="32"/>
      <c r="GY57" s="32"/>
      <c r="GZ57" s="32"/>
      <c r="HA57" s="32"/>
      <c r="HB57" s="32"/>
      <c r="HC57" s="32"/>
      <c r="HD57" s="32"/>
      <c r="HE57" s="32"/>
      <c r="HF57" s="32"/>
      <c r="HG57" s="32"/>
      <c r="HH57" s="32"/>
      <c r="HI57" s="32"/>
      <c r="HJ57" s="32"/>
      <c r="HK57" s="32"/>
      <c r="HL57" s="32"/>
      <c r="HM57" s="32"/>
      <c r="HN57" s="32"/>
      <c r="HO57" s="32"/>
      <c r="HP57" s="32"/>
      <c r="HQ57" s="32"/>
      <c r="HR57" s="32"/>
      <c r="HS57" s="32"/>
      <c r="HT57" s="32"/>
      <c r="HU57" s="32"/>
      <c r="HV57" s="32"/>
      <c r="HW57" s="32"/>
      <c r="HX57" s="32"/>
      <c r="HY57" s="32"/>
      <c r="HZ57" s="32"/>
      <c r="IA57" s="32"/>
      <c r="IB57" s="32"/>
      <c r="IC57" s="32"/>
      <c r="ID57" s="32"/>
      <c r="IE57" s="32"/>
      <c r="IF57" s="32"/>
      <c r="IG57" s="32"/>
      <c r="IH57" s="32"/>
      <c r="II57" s="32"/>
      <c r="IJ57" s="32"/>
      <c r="IK57" s="32"/>
      <c r="IL57" s="32"/>
      <c r="IM57" s="32"/>
      <c r="IN57" s="32"/>
      <c r="IO57" s="32"/>
      <c r="IP57" s="32"/>
      <c r="IQ57" s="32"/>
      <c r="IR57" s="32"/>
    </row>
    <row r="58" spans="1:252" s="1" customFormat="1" ht="14.85" customHeight="1">
      <c r="A58" s="1534"/>
      <c r="B58" s="1580"/>
      <c r="C58" s="1534"/>
      <c r="D58" s="468">
        <v>51</v>
      </c>
      <c r="E58" s="82" t="s">
        <v>170</v>
      </c>
      <c r="F58" s="468"/>
      <c r="G58" s="468"/>
      <c r="H58" s="468"/>
      <c r="I58" s="468"/>
      <c r="J58" s="94"/>
      <c r="K58" s="94"/>
      <c r="L58" s="94"/>
      <c r="M58" s="94"/>
      <c r="N58" s="1660"/>
      <c r="O58" s="94"/>
      <c r="P58" s="468"/>
      <c r="Q58" s="1541"/>
      <c r="R58" s="1533"/>
      <c r="S58" s="1533"/>
      <c r="T58" s="1654"/>
      <c r="U58" s="1655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2"/>
      <c r="BP58" s="32"/>
      <c r="BQ58" s="32"/>
      <c r="BR58" s="32"/>
      <c r="BS58" s="32"/>
      <c r="BT58" s="32"/>
      <c r="BU58" s="32"/>
      <c r="BV58" s="32"/>
      <c r="BW58" s="32"/>
      <c r="BX58" s="32"/>
      <c r="BY58" s="32"/>
      <c r="BZ58" s="32"/>
      <c r="CA58" s="32"/>
      <c r="CB58" s="32"/>
      <c r="CC58" s="32"/>
      <c r="CD58" s="32"/>
      <c r="CE58" s="32"/>
      <c r="CF58" s="32"/>
      <c r="CG58" s="32"/>
      <c r="CH58" s="32"/>
      <c r="CI58" s="32"/>
      <c r="CJ58" s="32"/>
      <c r="CK58" s="32"/>
      <c r="CL58" s="32"/>
      <c r="CM58" s="32"/>
      <c r="CN58" s="32"/>
      <c r="CO58" s="32"/>
      <c r="CP58" s="32"/>
      <c r="CQ58" s="32"/>
      <c r="CR58" s="32"/>
      <c r="CS58" s="32"/>
      <c r="CT58" s="32"/>
      <c r="CU58" s="32"/>
      <c r="CV58" s="32"/>
      <c r="CW58" s="32"/>
      <c r="CX58" s="32"/>
      <c r="CY58" s="32"/>
      <c r="CZ58" s="32"/>
      <c r="DA58" s="32"/>
      <c r="DB58" s="32"/>
      <c r="DC58" s="32"/>
      <c r="DD58" s="32"/>
      <c r="DE58" s="32"/>
      <c r="DF58" s="32"/>
      <c r="DG58" s="32"/>
      <c r="DH58" s="32"/>
      <c r="DI58" s="32"/>
      <c r="DJ58" s="32"/>
      <c r="DK58" s="32"/>
      <c r="DL58" s="32"/>
      <c r="DM58" s="32"/>
      <c r="DN58" s="32"/>
      <c r="DO58" s="32"/>
      <c r="DP58" s="32"/>
      <c r="DQ58" s="32"/>
      <c r="DR58" s="32"/>
      <c r="DS58" s="32"/>
      <c r="DT58" s="32"/>
      <c r="DU58" s="32"/>
      <c r="DV58" s="32"/>
      <c r="DW58" s="32"/>
      <c r="DX58" s="32"/>
      <c r="DY58" s="32"/>
      <c r="DZ58" s="32"/>
      <c r="EA58" s="32"/>
      <c r="EB58" s="32"/>
      <c r="EC58" s="32"/>
      <c r="ED58" s="32"/>
      <c r="EE58" s="32"/>
      <c r="EF58" s="32"/>
      <c r="EG58" s="32"/>
      <c r="EH58" s="32"/>
      <c r="EI58" s="32"/>
      <c r="EJ58" s="32"/>
      <c r="EK58" s="32"/>
      <c r="EL58" s="32"/>
      <c r="EM58" s="32"/>
      <c r="EN58" s="32"/>
      <c r="EO58" s="32"/>
      <c r="EP58" s="32"/>
      <c r="EQ58" s="32"/>
      <c r="ER58" s="32"/>
      <c r="ES58" s="32"/>
      <c r="ET58" s="32"/>
      <c r="EU58" s="32"/>
      <c r="EV58" s="32"/>
      <c r="EW58" s="32"/>
      <c r="EX58" s="32"/>
      <c r="EY58" s="32"/>
      <c r="EZ58" s="32"/>
      <c r="FA58" s="32"/>
      <c r="FB58" s="32"/>
      <c r="FC58" s="32"/>
      <c r="FD58" s="32"/>
      <c r="FE58" s="32"/>
      <c r="FF58" s="32"/>
      <c r="FG58" s="32"/>
      <c r="FH58" s="32"/>
      <c r="FI58" s="32"/>
      <c r="FJ58" s="32"/>
      <c r="FK58" s="32"/>
      <c r="FL58" s="32"/>
      <c r="FM58" s="32"/>
      <c r="FN58" s="32"/>
      <c r="FO58" s="32"/>
      <c r="FP58" s="32"/>
      <c r="FQ58" s="32"/>
      <c r="FR58" s="32"/>
      <c r="FS58" s="32"/>
      <c r="FT58" s="32"/>
      <c r="FU58" s="32"/>
      <c r="FV58" s="32"/>
      <c r="FW58" s="32"/>
      <c r="FX58" s="32"/>
      <c r="FY58" s="32"/>
      <c r="FZ58" s="32"/>
      <c r="GA58" s="32"/>
      <c r="GB58" s="32"/>
      <c r="GC58" s="32"/>
      <c r="GD58" s="32"/>
      <c r="GE58" s="32"/>
      <c r="GF58" s="32"/>
      <c r="GG58" s="32"/>
      <c r="GH58" s="32"/>
      <c r="GI58" s="32"/>
      <c r="GJ58" s="32"/>
      <c r="GK58" s="32"/>
      <c r="GL58" s="32"/>
      <c r="GM58" s="32"/>
      <c r="GN58" s="32"/>
      <c r="GO58" s="32"/>
      <c r="GP58" s="32"/>
      <c r="GQ58" s="32"/>
      <c r="GR58" s="32"/>
      <c r="GS58" s="32"/>
      <c r="GT58" s="32"/>
      <c r="GU58" s="32"/>
      <c r="GV58" s="32"/>
      <c r="GW58" s="32"/>
      <c r="GX58" s="32"/>
      <c r="GY58" s="32"/>
      <c r="GZ58" s="32"/>
      <c r="HA58" s="32"/>
      <c r="HB58" s="32"/>
      <c r="HC58" s="32"/>
      <c r="HD58" s="32"/>
      <c r="HE58" s="32"/>
      <c r="HF58" s="32"/>
      <c r="HG58" s="32"/>
      <c r="HH58" s="32"/>
      <c r="HI58" s="32"/>
      <c r="HJ58" s="32"/>
      <c r="HK58" s="32"/>
      <c r="HL58" s="32"/>
      <c r="HM58" s="32"/>
      <c r="HN58" s="32"/>
      <c r="HO58" s="32"/>
      <c r="HP58" s="32"/>
      <c r="HQ58" s="32"/>
      <c r="HR58" s="32"/>
      <c r="HS58" s="32"/>
      <c r="HT58" s="32"/>
      <c r="HU58" s="32"/>
      <c r="HV58" s="32"/>
      <c r="HW58" s="32"/>
      <c r="HX58" s="32"/>
      <c r="HY58" s="32"/>
      <c r="HZ58" s="32"/>
      <c r="IA58" s="32"/>
      <c r="IB58" s="32"/>
      <c r="IC58" s="32"/>
      <c r="ID58" s="32"/>
      <c r="IE58" s="32"/>
      <c r="IF58" s="32"/>
      <c r="IG58" s="32"/>
      <c r="IH58" s="32"/>
      <c r="II58" s="32"/>
      <c r="IJ58" s="32"/>
      <c r="IK58" s="32"/>
      <c r="IL58" s="32"/>
      <c r="IM58" s="32"/>
      <c r="IN58" s="32"/>
      <c r="IO58" s="32"/>
      <c r="IP58" s="32"/>
      <c r="IQ58" s="32"/>
      <c r="IR58" s="32"/>
    </row>
    <row r="59" spans="1:252" s="1" customFormat="1" ht="14.85" customHeight="1">
      <c r="A59" s="1534"/>
      <c r="B59" s="1580"/>
      <c r="C59" s="1534"/>
      <c r="D59" s="468">
        <v>52</v>
      </c>
      <c r="E59" s="82" t="s">
        <v>171</v>
      </c>
      <c r="F59" s="468"/>
      <c r="G59" s="468"/>
      <c r="H59" s="468"/>
      <c r="I59" s="468"/>
      <c r="J59" s="94"/>
      <c r="K59" s="94"/>
      <c r="L59" s="94"/>
      <c r="M59" s="94"/>
      <c r="N59" s="1660"/>
      <c r="O59" s="94"/>
      <c r="P59" s="468"/>
      <c r="Q59" s="1541"/>
      <c r="R59" s="1533"/>
      <c r="S59" s="1533"/>
      <c r="T59" s="1654"/>
      <c r="U59" s="1655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2"/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32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/>
      <c r="CO59" s="32"/>
      <c r="CP59" s="32"/>
      <c r="CQ59" s="32"/>
      <c r="CR59" s="32"/>
      <c r="CS59" s="32"/>
      <c r="CT59" s="32"/>
      <c r="CU59" s="32"/>
      <c r="CV59" s="32"/>
      <c r="CW59" s="32"/>
      <c r="CX59" s="32"/>
      <c r="CY59" s="32"/>
      <c r="CZ59" s="32"/>
      <c r="DA59" s="32"/>
      <c r="DB59" s="32"/>
      <c r="DC59" s="32"/>
      <c r="DD59" s="32"/>
      <c r="DE59" s="32"/>
      <c r="DF59" s="32"/>
      <c r="DG59" s="32"/>
      <c r="DH59" s="32"/>
      <c r="DI59" s="32"/>
      <c r="DJ59" s="32"/>
      <c r="DK59" s="32"/>
      <c r="DL59" s="32"/>
      <c r="DM59" s="32"/>
      <c r="DN59" s="32"/>
      <c r="DO59" s="32"/>
      <c r="DP59" s="32"/>
      <c r="DQ59" s="32"/>
      <c r="DR59" s="32"/>
      <c r="DS59" s="32"/>
      <c r="DT59" s="32"/>
      <c r="DU59" s="32"/>
      <c r="DV59" s="32"/>
      <c r="DW59" s="32"/>
      <c r="DX59" s="32"/>
      <c r="DY59" s="32"/>
      <c r="DZ59" s="32"/>
      <c r="EA59" s="32"/>
      <c r="EB59" s="32"/>
      <c r="EC59" s="32"/>
      <c r="ED59" s="32"/>
      <c r="EE59" s="32"/>
      <c r="EF59" s="32"/>
      <c r="EG59" s="32"/>
      <c r="EH59" s="32"/>
      <c r="EI59" s="32"/>
      <c r="EJ59" s="32"/>
      <c r="EK59" s="32"/>
      <c r="EL59" s="32"/>
      <c r="EM59" s="32"/>
      <c r="EN59" s="32"/>
      <c r="EO59" s="32"/>
      <c r="EP59" s="32"/>
      <c r="EQ59" s="32"/>
      <c r="ER59" s="32"/>
      <c r="ES59" s="32"/>
      <c r="ET59" s="32"/>
      <c r="EU59" s="32"/>
      <c r="EV59" s="32"/>
      <c r="EW59" s="32"/>
      <c r="EX59" s="32"/>
      <c r="EY59" s="32"/>
      <c r="EZ59" s="32"/>
      <c r="FA59" s="32"/>
      <c r="FB59" s="32"/>
      <c r="FC59" s="32"/>
      <c r="FD59" s="32"/>
      <c r="FE59" s="32"/>
      <c r="FF59" s="32"/>
      <c r="FG59" s="32"/>
      <c r="FH59" s="32"/>
      <c r="FI59" s="32"/>
      <c r="FJ59" s="32"/>
      <c r="FK59" s="32"/>
      <c r="FL59" s="32"/>
      <c r="FM59" s="32"/>
      <c r="FN59" s="32"/>
      <c r="FO59" s="32"/>
      <c r="FP59" s="32"/>
      <c r="FQ59" s="32"/>
      <c r="FR59" s="32"/>
      <c r="FS59" s="32"/>
      <c r="FT59" s="32"/>
      <c r="FU59" s="32"/>
      <c r="FV59" s="32"/>
      <c r="FW59" s="32"/>
      <c r="FX59" s="32"/>
      <c r="FY59" s="32"/>
      <c r="FZ59" s="32"/>
      <c r="GA59" s="32"/>
      <c r="GB59" s="32"/>
      <c r="GC59" s="32"/>
      <c r="GD59" s="32"/>
      <c r="GE59" s="32"/>
      <c r="GF59" s="32"/>
      <c r="GG59" s="32"/>
      <c r="GH59" s="32"/>
      <c r="GI59" s="32"/>
      <c r="GJ59" s="32"/>
      <c r="GK59" s="32"/>
      <c r="GL59" s="32"/>
      <c r="GM59" s="32"/>
      <c r="GN59" s="32"/>
      <c r="GO59" s="32"/>
      <c r="GP59" s="32"/>
      <c r="GQ59" s="32"/>
      <c r="GR59" s="32"/>
      <c r="GS59" s="32"/>
      <c r="GT59" s="32"/>
      <c r="GU59" s="32"/>
      <c r="GV59" s="32"/>
      <c r="GW59" s="32"/>
      <c r="GX59" s="32"/>
      <c r="GY59" s="32"/>
      <c r="GZ59" s="32"/>
      <c r="HA59" s="32"/>
      <c r="HB59" s="32"/>
      <c r="HC59" s="32"/>
      <c r="HD59" s="32"/>
      <c r="HE59" s="32"/>
      <c r="HF59" s="32"/>
      <c r="HG59" s="32"/>
      <c r="HH59" s="32"/>
      <c r="HI59" s="32"/>
      <c r="HJ59" s="32"/>
      <c r="HK59" s="32"/>
      <c r="HL59" s="32"/>
      <c r="HM59" s="32"/>
      <c r="HN59" s="32"/>
      <c r="HO59" s="32"/>
      <c r="HP59" s="32"/>
      <c r="HQ59" s="32"/>
      <c r="HR59" s="32"/>
      <c r="HS59" s="32"/>
      <c r="HT59" s="32"/>
      <c r="HU59" s="32"/>
      <c r="HV59" s="32"/>
      <c r="HW59" s="32"/>
      <c r="HX59" s="32"/>
      <c r="HY59" s="32"/>
      <c r="HZ59" s="32"/>
      <c r="IA59" s="32"/>
      <c r="IB59" s="32"/>
      <c r="IC59" s="32"/>
      <c r="ID59" s="32"/>
      <c r="IE59" s="32"/>
      <c r="IF59" s="32"/>
      <c r="IG59" s="32"/>
      <c r="IH59" s="32"/>
      <c r="II59" s="32"/>
      <c r="IJ59" s="32"/>
      <c r="IK59" s="32"/>
      <c r="IL59" s="32"/>
      <c r="IM59" s="32"/>
      <c r="IN59" s="32"/>
      <c r="IO59" s="32"/>
      <c r="IP59" s="32"/>
      <c r="IQ59" s="32"/>
      <c r="IR59" s="32"/>
    </row>
    <row r="60" spans="1:252" s="1" customFormat="1" ht="14.85" customHeight="1">
      <c r="A60" s="1534"/>
      <c r="B60" s="1580"/>
      <c r="C60" s="1534"/>
      <c r="D60" s="468">
        <v>53</v>
      </c>
      <c r="E60" s="82" t="s">
        <v>172</v>
      </c>
      <c r="F60" s="468"/>
      <c r="G60" s="468"/>
      <c r="H60" s="468"/>
      <c r="I60" s="468"/>
      <c r="J60" s="94"/>
      <c r="K60" s="94"/>
      <c r="L60" s="94"/>
      <c r="M60" s="94"/>
      <c r="N60" s="1660"/>
      <c r="O60" s="94"/>
      <c r="P60" s="468"/>
      <c r="Q60" s="1541"/>
      <c r="R60" s="1533"/>
      <c r="S60" s="1533"/>
      <c r="T60" s="1654"/>
      <c r="U60" s="1655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2"/>
      <c r="BP60" s="32"/>
      <c r="BQ60" s="32"/>
      <c r="BR60" s="32"/>
      <c r="BS60" s="32"/>
      <c r="BT60" s="32"/>
      <c r="BU60" s="32"/>
      <c r="BV60" s="32"/>
      <c r="BW60" s="32"/>
      <c r="BX60" s="32"/>
      <c r="BY60" s="32"/>
      <c r="BZ60" s="32"/>
      <c r="CA60" s="32"/>
      <c r="CB60" s="32"/>
      <c r="CC60" s="32"/>
      <c r="CD60" s="32"/>
      <c r="CE60" s="32"/>
      <c r="CF60" s="32"/>
      <c r="CG60" s="32"/>
      <c r="CH60" s="32"/>
      <c r="CI60" s="32"/>
      <c r="CJ60" s="32"/>
      <c r="CK60" s="32"/>
      <c r="CL60" s="32"/>
      <c r="CM60" s="32"/>
      <c r="CN60" s="32"/>
      <c r="CO60" s="32"/>
      <c r="CP60" s="32"/>
      <c r="CQ60" s="32"/>
      <c r="CR60" s="32"/>
      <c r="CS60" s="32"/>
      <c r="CT60" s="32"/>
      <c r="CU60" s="32"/>
      <c r="CV60" s="32"/>
      <c r="CW60" s="32"/>
      <c r="CX60" s="32"/>
      <c r="CY60" s="32"/>
      <c r="CZ60" s="32"/>
      <c r="DA60" s="32"/>
      <c r="DB60" s="32"/>
      <c r="DC60" s="32"/>
      <c r="DD60" s="32"/>
      <c r="DE60" s="32"/>
      <c r="DF60" s="32"/>
      <c r="DG60" s="32"/>
      <c r="DH60" s="32"/>
      <c r="DI60" s="32"/>
      <c r="DJ60" s="32"/>
      <c r="DK60" s="32"/>
      <c r="DL60" s="32"/>
      <c r="DM60" s="32"/>
      <c r="DN60" s="32"/>
      <c r="DO60" s="32"/>
      <c r="DP60" s="32"/>
      <c r="DQ60" s="32"/>
      <c r="DR60" s="32"/>
      <c r="DS60" s="32"/>
      <c r="DT60" s="32"/>
      <c r="DU60" s="32"/>
      <c r="DV60" s="32"/>
      <c r="DW60" s="32"/>
      <c r="DX60" s="32"/>
      <c r="DY60" s="32"/>
      <c r="DZ60" s="32"/>
      <c r="EA60" s="32"/>
      <c r="EB60" s="32"/>
      <c r="EC60" s="32"/>
      <c r="ED60" s="32"/>
      <c r="EE60" s="32"/>
      <c r="EF60" s="32"/>
      <c r="EG60" s="32"/>
      <c r="EH60" s="32"/>
      <c r="EI60" s="32"/>
      <c r="EJ60" s="32"/>
      <c r="EK60" s="32"/>
      <c r="EL60" s="32"/>
      <c r="EM60" s="32"/>
      <c r="EN60" s="32"/>
      <c r="EO60" s="32"/>
      <c r="EP60" s="32"/>
      <c r="EQ60" s="32"/>
      <c r="ER60" s="32"/>
      <c r="ES60" s="32"/>
      <c r="ET60" s="32"/>
      <c r="EU60" s="32"/>
      <c r="EV60" s="32"/>
      <c r="EW60" s="32"/>
      <c r="EX60" s="32"/>
      <c r="EY60" s="32"/>
      <c r="EZ60" s="32"/>
      <c r="FA60" s="32"/>
      <c r="FB60" s="32"/>
      <c r="FC60" s="32"/>
      <c r="FD60" s="32"/>
      <c r="FE60" s="32"/>
      <c r="FF60" s="32"/>
      <c r="FG60" s="32"/>
      <c r="FH60" s="32"/>
      <c r="FI60" s="32"/>
      <c r="FJ60" s="32"/>
      <c r="FK60" s="32"/>
      <c r="FL60" s="32"/>
      <c r="FM60" s="32"/>
      <c r="FN60" s="32"/>
      <c r="FO60" s="32"/>
      <c r="FP60" s="32"/>
      <c r="FQ60" s="32"/>
      <c r="FR60" s="32"/>
      <c r="FS60" s="32"/>
      <c r="FT60" s="32"/>
      <c r="FU60" s="32"/>
      <c r="FV60" s="32"/>
      <c r="FW60" s="32"/>
      <c r="FX60" s="32"/>
      <c r="FY60" s="32"/>
      <c r="FZ60" s="32"/>
      <c r="GA60" s="32"/>
      <c r="GB60" s="32"/>
      <c r="GC60" s="32"/>
      <c r="GD60" s="32"/>
      <c r="GE60" s="32"/>
      <c r="GF60" s="32"/>
      <c r="GG60" s="32"/>
      <c r="GH60" s="32"/>
      <c r="GI60" s="32"/>
      <c r="GJ60" s="32"/>
      <c r="GK60" s="32"/>
      <c r="GL60" s="32"/>
      <c r="GM60" s="32"/>
      <c r="GN60" s="32"/>
      <c r="GO60" s="32"/>
      <c r="GP60" s="32"/>
      <c r="GQ60" s="32"/>
      <c r="GR60" s="32"/>
      <c r="GS60" s="32"/>
      <c r="GT60" s="32"/>
      <c r="GU60" s="32"/>
      <c r="GV60" s="32"/>
      <c r="GW60" s="32"/>
      <c r="GX60" s="32"/>
      <c r="GY60" s="32"/>
      <c r="GZ60" s="32"/>
      <c r="HA60" s="32"/>
      <c r="HB60" s="32"/>
      <c r="HC60" s="32"/>
      <c r="HD60" s="32"/>
      <c r="HE60" s="32"/>
      <c r="HF60" s="32"/>
      <c r="HG60" s="32"/>
      <c r="HH60" s="32"/>
      <c r="HI60" s="32"/>
      <c r="HJ60" s="32"/>
      <c r="HK60" s="32"/>
      <c r="HL60" s="32"/>
      <c r="HM60" s="32"/>
      <c r="HN60" s="32"/>
      <c r="HO60" s="32"/>
      <c r="HP60" s="32"/>
      <c r="HQ60" s="32"/>
      <c r="HR60" s="32"/>
      <c r="HS60" s="32"/>
      <c r="HT60" s="32"/>
      <c r="HU60" s="32"/>
      <c r="HV60" s="32"/>
      <c r="HW60" s="32"/>
      <c r="HX60" s="32"/>
      <c r="HY60" s="32"/>
      <c r="HZ60" s="32"/>
      <c r="IA60" s="32"/>
      <c r="IB60" s="32"/>
      <c r="IC60" s="32"/>
      <c r="ID60" s="32"/>
      <c r="IE60" s="32"/>
      <c r="IF60" s="32"/>
      <c r="IG60" s="32"/>
      <c r="IH60" s="32"/>
      <c r="II60" s="32"/>
      <c r="IJ60" s="32"/>
      <c r="IK60" s="32"/>
      <c r="IL60" s="32"/>
      <c r="IM60" s="32"/>
      <c r="IN60" s="32"/>
      <c r="IO60" s="32"/>
      <c r="IP60" s="32"/>
      <c r="IQ60" s="32"/>
      <c r="IR60" s="32"/>
    </row>
    <row r="61" spans="1:252" s="1" customFormat="1" ht="14.85" customHeight="1">
      <c r="A61" s="1534"/>
      <c r="B61" s="1580"/>
      <c r="C61" s="1534"/>
      <c r="D61" s="468">
        <v>54</v>
      </c>
      <c r="E61" s="82" t="s">
        <v>173</v>
      </c>
      <c r="F61" s="468"/>
      <c r="G61" s="468"/>
      <c r="H61" s="468"/>
      <c r="I61" s="468"/>
      <c r="J61" s="94"/>
      <c r="K61" s="94"/>
      <c r="L61" s="94"/>
      <c r="M61" s="94"/>
      <c r="N61" s="1660"/>
      <c r="O61" s="94"/>
      <c r="P61" s="468"/>
      <c r="Q61" s="1541"/>
      <c r="R61" s="1533"/>
      <c r="S61" s="1533"/>
      <c r="T61" s="1654"/>
      <c r="U61" s="1655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2"/>
      <c r="BP61" s="32"/>
      <c r="BQ61" s="32"/>
      <c r="BR61" s="32"/>
      <c r="BS61" s="32"/>
      <c r="BT61" s="32"/>
      <c r="BU61" s="32"/>
      <c r="BV61" s="32"/>
      <c r="BW61" s="32"/>
      <c r="BX61" s="32"/>
      <c r="BY61" s="32"/>
      <c r="BZ61" s="32"/>
      <c r="CA61" s="32"/>
      <c r="CB61" s="32"/>
      <c r="CC61" s="32"/>
      <c r="CD61" s="32"/>
      <c r="CE61" s="32"/>
      <c r="CF61" s="32"/>
      <c r="CG61" s="32"/>
      <c r="CH61" s="32"/>
      <c r="CI61" s="32"/>
      <c r="CJ61" s="32"/>
      <c r="CK61" s="32"/>
      <c r="CL61" s="32"/>
      <c r="CM61" s="32"/>
      <c r="CN61" s="32"/>
      <c r="CO61" s="32"/>
      <c r="CP61" s="32"/>
      <c r="CQ61" s="32"/>
      <c r="CR61" s="32"/>
      <c r="CS61" s="32"/>
      <c r="CT61" s="32"/>
      <c r="CU61" s="32"/>
      <c r="CV61" s="32"/>
      <c r="CW61" s="32"/>
      <c r="CX61" s="32"/>
      <c r="CY61" s="32"/>
      <c r="CZ61" s="32"/>
      <c r="DA61" s="32"/>
      <c r="DB61" s="32"/>
      <c r="DC61" s="32"/>
      <c r="DD61" s="32"/>
      <c r="DE61" s="32"/>
      <c r="DF61" s="32"/>
      <c r="DG61" s="32"/>
      <c r="DH61" s="32"/>
      <c r="DI61" s="32"/>
      <c r="DJ61" s="32"/>
      <c r="DK61" s="32"/>
      <c r="DL61" s="32"/>
      <c r="DM61" s="32"/>
      <c r="DN61" s="32"/>
      <c r="DO61" s="32"/>
      <c r="DP61" s="32"/>
      <c r="DQ61" s="32"/>
      <c r="DR61" s="32"/>
      <c r="DS61" s="32"/>
      <c r="DT61" s="32"/>
      <c r="DU61" s="32"/>
      <c r="DV61" s="32"/>
      <c r="DW61" s="32"/>
      <c r="DX61" s="32"/>
      <c r="DY61" s="32"/>
      <c r="DZ61" s="32"/>
      <c r="EA61" s="32"/>
      <c r="EB61" s="32"/>
      <c r="EC61" s="32"/>
      <c r="ED61" s="32"/>
      <c r="EE61" s="32"/>
      <c r="EF61" s="32"/>
      <c r="EG61" s="32"/>
      <c r="EH61" s="32"/>
      <c r="EI61" s="32"/>
      <c r="EJ61" s="32"/>
      <c r="EK61" s="32"/>
      <c r="EL61" s="32"/>
      <c r="EM61" s="32"/>
      <c r="EN61" s="32"/>
      <c r="EO61" s="32"/>
      <c r="EP61" s="32"/>
      <c r="EQ61" s="32"/>
      <c r="ER61" s="32"/>
      <c r="ES61" s="32"/>
      <c r="ET61" s="32"/>
      <c r="EU61" s="32"/>
      <c r="EV61" s="32"/>
      <c r="EW61" s="32"/>
      <c r="EX61" s="32"/>
      <c r="EY61" s="32"/>
      <c r="EZ61" s="32"/>
      <c r="FA61" s="32"/>
      <c r="FB61" s="32"/>
      <c r="FC61" s="32"/>
      <c r="FD61" s="32"/>
      <c r="FE61" s="32"/>
      <c r="FF61" s="32"/>
      <c r="FG61" s="32"/>
      <c r="FH61" s="32"/>
      <c r="FI61" s="32"/>
      <c r="FJ61" s="32"/>
      <c r="FK61" s="32"/>
      <c r="FL61" s="32"/>
      <c r="FM61" s="32"/>
      <c r="FN61" s="32"/>
      <c r="FO61" s="32"/>
      <c r="FP61" s="32"/>
      <c r="FQ61" s="32"/>
      <c r="FR61" s="32"/>
      <c r="FS61" s="32"/>
      <c r="FT61" s="32"/>
      <c r="FU61" s="32"/>
      <c r="FV61" s="32"/>
      <c r="FW61" s="32"/>
      <c r="FX61" s="32"/>
      <c r="FY61" s="32"/>
      <c r="FZ61" s="32"/>
      <c r="GA61" s="32"/>
      <c r="GB61" s="32"/>
      <c r="GC61" s="32"/>
      <c r="GD61" s="32"/>
      <c r="GE61" s="32"/>
      <c r="GF61" s="32"/>
      <c r="GG61" s="32"/>
      <c r="GH61" s="32"/>
      <c r="GI61" s="32"/>
      <c r="GJ61" s="32"/>
      <c r="GK61" s="32"/>
      <c r="GL61" s="32"/>
      <c r="GM61" s="32"/>
      <c r="GN61" s="32"/>
      <c r="GO61" s="32"/>
      <c r="GP61" s="32"/>
      <c r="GQ61" s="32"/>
      <c r="GR61" s="32"/>
      <c r="GS61" s="32"/>
      <c r="GT61" s="32"/>
      <c r="GU61" s="32"/>
      <c r="GV61" s="32"/>
      <c r="GW61" s="32"/>
      <c r="GX61" s="32"/>
      <c r="GY61" s="32"/>
      <c r="GZ61" s="32"/>
      <c r="HA61" s="32"/>
      <c r="HB61" s="32"/>
      <c r="HC61" s="32"/>
      <c r="HD61" s="32"/>
      <c r="HE61" s="32"/>
      <c r="HF61" s="32"/>
      <c r="HG61" s="32"/>
      <c r="HH61" s="32"/>
      <c r="HI61" s="32"/>
      <c r="HJ61" s="32"/>
      <c r="HK61" s="32"/>
      <c r="HL61" s="32"/>
      <c r="HM61" s="32"/>
      <c r="HN61" s="32"/>
      <c r="HO61" s="32"/>
      <c r="HP61" s="32"/>
      <c r="HQ61" s="32"/>
      <c r="HR61" s="32"/>
      <c r="HS61" s="32"/>
      <c r="HT61" s="32"/>
      <c r="HU61" s="32"/>
      <c r="HV61" s="32"/>
      <c r="HW61" s="32"/>
      <c r="HX61" s="32"/>
      <c r="HY61" s="32"/>
      <c r="HZ61" s="32"/>
      <c r="IA61" s="32"/>
      <c r="IB61" s="32"/>
      <c r="IC61" s="32"/>
      <c r="ID61" s="32"/>
      <c r="IE61" s="32"/>
      <c r="IF61" s="32"/>
      <c r="IG61" s="32"/>
      <c r="IH61" s="32"/>
      <c r="II61" s="32"/>
      <c r="IJ61" s="32"/>
      <c r="IK61" s="32"/>
      <c r="IL61" s="32"/>
      <c r="IM61" s="32"/>
      <c r="IN61" s="32"/>
      <c r="IO61" s="32"/>
      <c r="IP61" s="32"/>
      <c r="IQ61" s="32"/>
      <c r="IR61" s="32"/>
    </row>
    <row r="62" spans="1:252" s="1" customFormat="1" ht="14.85" customHeight="1">
      <c r="A62" s="1534"/>
      <c r="B62" s="1580"/>
      <c r="C62" s="1534"/>
      <c r="D62" s="468">
        <v>55</v>
      </c>
      <c r="E62" s="82" t="s">
        <v>174</v>
      </c>
      <c r="F62" s="468"/>
      <c r="G62" s="468"/>
      <c r="H62" s="468"/>
      <c r="I62" s="468"/>
      <c r="J62" s="94"/>
      <c r="K62" s="94"/>
      <c r="L62" s="94"/>
      <c r="M62" s="94"/>
      <c r="N62" s="1660"/>
      <c r="O62" s="94"/>
      <c r="P62" s="468"/>
      <c r="Q62" s="1541"/>
      <c r="R62" s="1533"/>
      <c r="S62" s="1533"/>
      <c r="T62" s="1654"/>
      <c r="U62" s="1655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2"/>
      <c r="BP62" s="32"/>
      <c r="BQ62" s="32"/>
      <c r="BR62" s="32"/>
      <c r="BS62" s="32"/>
      <c r="BT62" s="32"/>
      <c r="BU62" s="32"/>
      <c r="BV62" s="32"/>
      <c r="BW62" s="32"/>
      <c r="BX62" s="32"/>
      <c r="BY62" s="32"/>
      <c r="BZ62" s="32"/>
      <c r="CA62" s="32"/>
      <c r="CB62" s="32"/>
      <c r="CC62" s="32"/>
      <c r="CD62" s="32"/>
      <c r="CE62" s="32"/>
      <c r="CF62" s="32"/>
      <c r="CG62" s="32"/>
      <c r="CH62" s="32"/>
      <c r="CI62" s="32"/>
      <c r="CJ62" s="32"/>
      <c r="CK62" s="32"/>
      <c r="CL62" s="32"/>
      <c r="CM62" s="32"/>
      <c r="CN62" s="32"/>
      <c r="CO62" s="32"/>
      <c r="CP62" s="32"/>
      <c r="CQ62" s="32"/>
      <c r="CR62" s="32"/>
      <c r="CS62" s="32"/>
      <c r="CT62" s="32"/>
      <c r="CU62" s="32"/>
      <c r="CV62" s="32"/>
      <c r="CW62" s="32"/>
      <c r="CX62" s="32"/>
      <c r="CY62" s="32"/>
      <c r="CZ62" s="32"/>
      <c r="DA62" s="32"/>
      <c r="DB62" s="32"/>
      <c r="DC62" s="32"/>
      <c r="DD62" s="32"/>
      <c r="DE62" s="32"/>
      <c r="DF62" s="32"/>
      <c r="DG62" s="32"/>
      <c r="DH62" s="32"/>
      <c r="DI62" s="32"/>
      <c r="DJ62" s="32"/>
      <c r="DK62" s="32"/>
      <c r="DL62" s="32"/>
      <c r="DM62" s="32"/>
      <c r="DN62" s="32"/>
      <c r="DO62" s="32"/>
      <c r="DP62" s="32"/>
      <c r="DQ62" s="32"/>
      <c r="DR62" s="32"/>
      <c r="DS62" s="32"/>
      <c r="DT62" s="32"/>
      <c r="DU62" s="32"/>
      <c r="DV62" s="32"/>
      <c r="DW62" s="32"/>
      <c r="DX62" s="32"/>
      <c r="DY62" s="32"/>
      <c r="DZ62" s="32"/>
      <c r="EA62" s="32"/>
      <c r="EB62" s="32"/>
      <c r="EC62" s="32"/>
      <c r="ED62" s="32"/>
      <c r="EE62" s="32"/>
      <c r="EF62" s="32"/>
      <c r="EG62" s="32"/>
      <c r="EH62" s="32"/>
      <c r="EI62" s="32"/>
      <c r="EJ62" s="32"/>
      <c r="EK62" s="32"/>
      <c r="EL62" s="32"/>
      <c r="EM62" s="32"/>
      <c r="EN62" s="32"/>
      <c r="EO62" s="32"/>
      <c r="EP62" s="32"/>
      <c r="EQ62" s="32"/>
      <c r="ER62" s="32"/>
      <c r="ES62" s="32"/>
      <c r="ET62" s="32"/>
      <c r="EU62" s="32"/>
      <c r="EV62" s="32"/>
      <c r="EW62" s="32"/>
      <c r="EX62" s="32"/>
      <c r="EY62" s="32"/>
      <c r="EZ62" s="32"/>
      <c r="FA62" s="32"/>
      <c r="FB62" s="32"/>
      <c r="FC62" s="32"/>
      <c r="FD62" s="32"/>
      <c r="FE62" s="32"/>
      <c r="FF62" s="32"/>
      <c r="FG62" s="32"/>
      <c r="FH62" s="32"/>
      <c r="FI62" s="32"/>
      <c r="FJ62" s="32"/>
      <c r="FK62" s="32"/>
      <c r="FL62" s="32"/>
      <c r="FM62" s="32"/>
      <c r="FN62" s="32"/>
      <c r="FO62" s="32"/>
      <c r="FP62" s="32"/>
      <c r="FQ62" s="32"/>
      <c r="FR62" s="32"/>
      <c r="FS62" s="32"/>
      <c r="FT62" s="32"/>
      <c r="FU62" s="32"/>
      <c r="FV62" s="32"/>
      <c r="FW62" s="32"/>
      <c r="FX62" s="32"/>
      <c r="FY62" s="32"/>
      <c r="FZ62" s="32"/>
      <c r="GA62" s="32"/>
      <c r="GB62" s="32"/>
      <c r="GC62" s="32"/>
      <c r="GD62" s="32"/>
      <c r="GE62" s="32"/>
      <c r="GF62" s="32"/>
      <c r="GG62" s="32"/>
      <c r="GH62" s="32"/>
      <c r="GI62" s="32"/>
      <c r="GJ62" s="32"/>
      <c r="GK62" s="32"/>
      <c r="GL62" s="32"/>
      <c r="GM62" s="32"/>
      <c r="GN62" s="32"/>
      <c r="GO62" s="32"/>
      <c r="GP62" s="32"/>
      <c r="GQ62" s="32"/>
      <c r="GR62" s="32"/>
      <c r="GS62" s="32"/>
      <c r="GT62" s="32"/>
      <c r="GU62" s="32"/>
      <c r="GV62" s="32"/>
      <c r="GW62" s="32"/>
      <c r="GX62" s="32"/>
      <c r="GY62" s="32"/>
      <c r="GZ62" s="32"/>
      <c r="HA62" s="32"/>
      <c r="HB62" s="32"/>
      <c r="HC62" s="32"/>
      <c r="HD62" s="32"/>
      <c r="HE62" s="32"/>
      <c r="HF62" s="32"/>
      <c r="HG62" s="32"/>
      <c r="HH62" s="32"/>
      <c r="HI62" s="32"/>
      <c r="HJ62" s="32"/>
      <c r="HK62" s="32"/>
      <c r="HL62" s="32"/>
      <c r="HM62" s="32"/>
      <c r="HN62" s="32"/>
      <c r="HO62" s="32"/>
      <c r="HP62" s="32"/>
      <c r="HQ62" s="32"/>
      <c r="HR62" s="32"/>
      <c r="HS62" s="32"/>
      <c r="HT62" s="32"/>
      <c r="HU62" s="32"/>
      <c r="HV62" s="32"/>
      <c r="HW62" s="32"/>
      <c r="HX62" s="32"/>
      <c r="HY62" s="32"/>
      <c r="HZ62" s="32"/>
      <c r="IA62" s="32"/>
      <c r="IB62" s="32"/>
      <c r="IC62" s="32"/>
      <c r="ID62" s="32"/>
      <c r="IE62" s="32"/>
      <c r="IF62" s="32"/>
      <c r="IG62" s="32"/>
      <c r="IH62" s="32"/>
      <c r="II62" s="32"/>
      <c r="IJ62" s="32"/>
      <c r="IK62" s="32"/>
      <c r="IL62" s="32"/>
      <c r="IM62" s="32"/>
      <c r="IN62" s="32"/>
      <c r="IO62" s="32"/>
      <c r="IP62" s="32"/>
      <c r="IQ62" s="32"/>
      <c r="IR62" s="32"/>
    </row>
    <row r="63" spans="1:252" s="1" customFormat="1" ht="14.85" customHeight="1">
      <c r="A63" s="1534"/>
      <c r="B63" s="1580"/>
      <c r="C63" s="1534"/>
      <c r="D63" s="468">
        <v>56</v>
      </c>
      <c r="E63" s="82" t="s">
        <v>175</v>
      </c>
      <c r="F63" s="468"/>
      <c r="G63" s="468"/>
      <c r="H63" s="468"/>
      <c r="I63" s="468"/>
      <c r="J63" s="94"/>
      <c r="K63" s="94"/>
      <c r="L63" s="94"/>
      <c r="M63" s="94"/>
      <c r="N63" s="1660"/>
      <c r="O63" s="94"/>
      <c r="P63" s="468"/>
      <c r="Q63" s="1541"/>
      <c r="R63" s="1533"/>
      <c r="S63" s="1533"/>
      <c r="T63" s="1654"/>
      <c r="U63" s="1655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2"/>
      <c r="BP63" s="32"/>
      <c r="BQ63" s="32"/>
      <c r="BR63" s="32"/>
      <c r="BS63" s="32"/>
      <c r="BT63" s="32"/>
      <c r="BU63" s="32"/>
      <c r="BV63" s="32"/>
      <c r="BW63" s="32"/>
      <c r="BX63" s="32"/>
      <c r="BY63" s="32"/>
      <c r="BZ63" s="32"/>
      <c r="CA63" s="32"/>
      <c r="CB63" s="32"/>
      <c r="CC63" s="32"/>
      <c r="CD63" s="32"/>
      <c r="CE63" s="32"/>
      <c r="CF63" s="32"/>
      <c r="CG63" s="32"/>
      <c r="CH63" s="32"/>
      <c r="CI63" s="32"/>
      <c r="CJ63" s="32"/>
      <c r="CK63" s="32"/>
      <c r="CL63" s="32"/>
      <c r="CM63" s="32"/>
      <c r="CN63" s="32"/>
      <c r="CO63" s="32"/>
      <c r="CP63" s="32"/>
      <c r="CQ63" s="32"/>
      <c r="CR63" s="32"/>
      <c r="CS63" s="32"/>
      <c r="CT63" s="32"/>
      <c r="CU63" s="32"/>
      <c r="CV63" s="32"/>
      <c r="CW63" s="32"/>
      <c r="CX63" s="32"/>
      <c r="CY63" s="32"/>
      <c r="CZ63" s="32"/>
      <c r="DA63" s="32"/>
      <c r="DB63" s="32"/>
      <c r="DC63" s="32"/>
      <c r="DD63" s="32"/>
      <c r="DE63" s="32"/>
      <c r="DF63" s="32"/>
      <c r="DG63" s="32"/>
      <c r="DH63" s="32"/>
      <c r="DI63" s="32"/>
      <c r="DJ63" s="32"/>
      <c r="DK63" s="32"/>
      <c r="DL63" s="32"/>
      <c r="DM63" s="32"/>
      <c r="DN63" s="32"/>
      <c r="DO63" s="32"/>
      <c r="DP63" s="32"/>
      <c r="DQ63" s="32"/>
      <c r="DR63" s="32"/>
      <c r="DS63" s="32"/>
      <c r="DT63" s="32"/>
      <c r="DU63" s="32"/>
      <c r="DV63" s="32"/>
      <c r="DW63" s="32"/>
      <c r="DX63" s="32"/>
      <c r="DY63" s="32"/>
      <c r="DZ63" s="32"/>
      <c r="EA63" s="32"/>
      <c r="EB63" s="32"/>
      <c r="EC63" s="32"/>
      <c r="ED63" s="32"/>
      <c r="EE63" s="32"/>
      <c r="EF63" s="32"/>
      <c r="EG63" s="32"/>
      <c r="EH63" s="32"/>
      <c r="EI63" s="32"/>
      <c r="EJ63" s="32"/>
      <c r="EK63" s="32"/>
      <c r="EL63" s="32"/>
      <c r="EM63" s="32"/>
      <c r="EN63" s="32"/>
      <c r="EO63" s="32"/>
      <c r="EP63" s="32"/>
      <c r="EQ63" s="32"/>
      <c r="ER63" s="32"/>
      <c r="ES63" s="32"/>
      <c r="ET63" s="32"/>
      <c r="EU63" s="32"/>
      <c r="EV63" s="32"/>
      <c r="EW63" s="32"/>
      <c r="EX63" s="32"/>
      <c r="EY63" s="32"/>
      <c r="EZ63" s="32"/>
      <c r="FA63" s="32"/>
      <c r="FB63" s="32"/>
      <c r="FC63" s="32"/>
      <c r="FD63" s="32"/>
      <c r="FE63" s="32"/>
      <c r="FF63" s="32"/>
      <c r="FG63" s="32"/>
      <c r="FH63" s="32"/>
      <c r="FI63" s="32"/>
      <c r="FJ63" s="32"/>
      <c r="FK63" s="32"/>
      <c r="FL63" s="32"/>
      <c r="FM63" s="32"/>
      <c r="FN63" s="32"/>
      <c r="FO63" s="32"/>
      <c r="FP63" s="32"/>
      <c r="FQ63" s="32"/>
      <c r="FR63" s="32"/>
      <c r="FS63" s="32"/>
      <c r="FT63" s="32"/>
      <c r="FU63" s="32"/>
      <c r="FV63" s="32"/>
      <c r="FW63" s="32"/>
      <c r="FX63" s="32"/>
      <c r="FY63" s="32"/>
      <c r="FZ63" s="32"/>
      <c r="GA63" s="32"/>
      <c r="GB63" s="32"/>
      <c r="GC63" s="32"/>
      <c r="GD63" s="32"/>
      <c r="GE63" s="32"/>
      <c r="GF63" s="32"/>
      <c r="GG63" s="32"/>
      <c r="GH63" s="32"/>
      <c r="GI63" s="32"/>
      <c r="GJ63" s="32"/>
      <c r="GK63" s="32"/>
      <c r="GL63" s="32"/>
      <c r="GM63" s="32"/>
      <c r="GN63" s="32"/>
      <c r="GO63" s="32"/>
      <c r="GP63" s="32"/>
      <c r="GQ63" s="32"/>
      <c r="GR63" s="32"/>
      <c r="GS63" s="32"/>
      <c r="GT63" s="32"/>
      <c r="GU63" s="32"/>
      <c r="GV63" s="32"/>
      <c r="GW63" s="32"/>
      <c r="GX63" s="32"/>
      <c r="GY63" s="32"/>
      <c r="GZ63" s="32"/>
      <c r="HA63" s="32"/>
      <c r="HB63" s="32"/>
      <c r="HC63" s="32"/>
      <c r="HD63" s="32"/>
      <c r="HE63" s="32"/>
      <c r="HF63" s="32"/>
      <c r="HG63" s="32"/>
      <c r="HH63" s="32"/>
      <c r="HI63" s="32"/>
      <c r="HJ63" s="32"/>
      <c r="HK63" s="32"/>
      <c r="HL63" s="32"/>
      <c r="HM63" s="32"/>
      <c r="HN63" s="32"/>
      <c r="HO63" s="32"/>
      <c r="HP63" s="32"/>
      <c r="HQ63" s="32"/>
      <c r="HR63" s="32"/>
      <c r="HS63" s="32"/>
      <c r="HT63" s="32"/>
      <c r="HU63" s="32"/>
      <c r="HV63" s="32"/>
      <c r="HW63" s="32"/>
      <c r="HX63" s="32"/>
      <c r="HY63" s="32"/>
      <c r="HZ63" s="32"/>
      <c r="IA63" s="32"/>
      <c r="IB63" s="32"/>
      <c r="IC63" s="32"/>
      <c r="ID63" s="32"/>
      <c r="IE63" s="32"/>
      <c r="IF63" s="32"/>
      <c r="IG63" s="32"/>
      <c r="IH63" s="32"/>
      <c r="II63" s="32"/>
      <c r="IJ63" s="32"/>
      <c r="IK63" s="32"/>
      <c r="IL63" s="32"/>
      <c r="IM63" s="32"/>
      <c r="IN63" s="32"/>
      <c r="IO63" s="32"/>
      <c r="IP63" s="32"/>
      <c r="IQ63" s="32"/>
      <c r="IR63" s="32"/>
    </row>
    <row r="64" spans="1:252" s="1" customFormat="1" ht="14.85" customHeight="1">
      <c r="A64" s="1534"/>
      <c r="B64" s="1580"/>
      <c r="C64" s="1534"/>
      <c r="D64" s="468">
        <v>57</v>
      </c>
      <c r="E64" s="82" t="s">
        <v>176</v>
      </c>
      <c r="F64" s="468"/>
      <c r="G64" s="468"/>
      <c r="H64" s="468"/>
      <c r="I64" s="468"/>
      <c r="J64" s="94"/>
      <c r="K64" s="94"/>
      <c r="L64" s="94"/>
      <c r="M64" s="94"/>
      <c r="N64" s="1660"/>
      <c r="O64" s="94"/>
      <c r="P64" s="468"/>
      <c r="Q64" s="1541"/>
      <c r="R64" s="1533"/>
      <c r="S64" s="1533"/>
      <c r="T64" s="1654"/>
      <c r="U64" s="1655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2"/>
      <c r="BP64" s="32"/>
      <c r="BQ64" s="32"/>
      <c r="BR64" s="32"/>
      <c r="BS64" s="32"/>
      <c r="BT64" s="32"/>
      <c r="BU64" s="32"/>
      <c r="BV64" s="32"/>
      <c r="BW64" s="32"/>
      <c r="BX64" s="32"/>
      <c r="BY64" s="32"/>
      <c r="BZ64" s="32"/>
      <c r="CA64" s="32"/>
      <c r="CB64" s="32"/>
      <c r="CC64" s="32"/>
      <c r="CD64" s="32"/>
      <c r="CE64" s="32"/>
      <c r="CF64" s="32"/>
      <c r="CG64" s="32"/>
      <c r="CH64" s="32"/>
      <c r="CI64" s="32"/>
      <c r="CJ64" s="32"/>
      <c r="CK64" s="32"/>
      <c r="CL64" s="32"/>
      <c r="CM64" s="32"/>
      <c r="CN64" s="32"/>
      <c r="CO64" s="32"/>
      <c r="CP64" s="32"/>
      <c r="CQ64" s="32"/>
      <c r="CR64" s="32"/>
      <c r="CS64" s="32"/>
      <c r="CT64" s="32"/>
      <c r="CU64" s="32"/>
      <c r="CV64" s="32"/>
      <c r="CW64" s="32"/>
      <c r="CX64" s="32"/>
      <c r="CY64" s="32"/>
      <c r="CZ64" s="32"/>
      <c r="DA64" s="32"/>
      <c r="DB64" s="32"/>
      <c r="DC64" s="32"/>
      <c r="DD64" s="32"/>
      <c r="DE64" s="32"/>
      <c r="DF64" s="32"/>
      <c r="DG64" s="32"/>
      <c r="DH64" s="32"/>
      <c r="DI64" s="32"/>
      <c r="DJ64" s="32"/>
      <c r="DK64" s="32"/>
      <c r="DL64" s="32"/>
      <c r="DM64" s="32"/>
      <c r="DN64" s="32"/>
      <c r="DO64" s="32"/>
      <c r="DP64" s="32"/>
      <c r="DQ64" s="32"/>
      <c r="DR64" s="32"/>
      <c r="DS64" s="32"/>
      <c r="DT64" s="32"/>
      <c r="DU64" s="32"/>
      <c r="DV64" s="32"/>
      <c r="DW64" s="32"/>
      <c r="DX64" s="32"/>
      <c r="DY64" s="32"/>
      <c r="DZ64" s="32"/>
      <c r="EA64" s="32"/>
      <c r="EB64" s="32"/>
      <c r="EC64" s="32"/>
      <c r="ED64" s="32"/>
      <c r="EE64" s="32"/>
      <c r="EF64" s="32"/>
      <c r="EG64" s="32"/>
      <c r="EH64" s="32"/>
      <c r="EI64" s="32"/>
      <c r="EJ64" s="32"/>
      <c r="EK64" s="32"/>
      <c r="EL64" s="32"/>
      <c r="EM64" s="32"/>
      <c r="EN64" s="32"/>
      <c r="EO64" s="32"/>
      <c r="EP64" s="32"/>
      <c r="EQ64" s="32"/>
      <c r="ER64" s="32"/>
      <c r="ES64" s="32"/>
      <c r="ET64" s="32"/>
      <c r="EU64" s="32"/>
      <c r="EV64" s="32"/>
      <c r="EW64" s="32"/>
      <c r="EX64" s="32"/>
      <c r="EY64" s="32"/>
      <c r="EZ64" s="32"/>
      <c r="FA64" s="32"/>
      <c r="FB64" s="32"/>
      <c r="FC64" s="32"/>
      <c r="FD64" s="32"/>
      <c r="FE64" s="32"/>
      <c r="FF64" s="32"/>
      <c r="FG64" s="32"/>
      <c r="FH64" s="32"/>
      <c r="FI64" s="32"/>
      <c r="FJ64" s="32"/>
      <c r="FK64" s="32"/>
      <c r="FL64" s="32"/>
      <c r="FM64" s="32"/>
      <c r="FN64" s="32"/>
      <c r="FO64" s="32"/>
      <c r="FP64" s="32"/>
      <c r="FQ64" s="32"/>
      <c r="FR64" s="32"/>
      <c r="FS64" s="32"/>
      <c r="FT64" s="32"/>
      <c r="FU64" s="32"/>
      <c r="FV64" s="32"/>
      <c r="FW64" s="32"/>
      <c r="FX64" s="32"/>
      <c r="FY64" s="32"/>
      <c r="FZ64" s="32"/>
      <c r="GA64" s="32"/>
      <c r="GB64" s="32"/>
      <c r="GC64" s="32"/>
      <c r="GD64" s="32"/>
      <c r="GE64" s="32"/>
      <c r="GF64" s="32"/>
      <c r="GG64" s="32"/>
      <c r="GH64" s="32"/>
      <c r="GI64" s="32"/>
      <c r="GJ64" s="32"/>
      <c r="GK64" s="32"/>
      <c r="GL64" s="32"/>
      <c r="GM64" s="32"/>
      <c r="GN64" s="32"/>
      <c r="GO64" s="32"/>
      <c r="GP64" s="32"/>
      <c r="GQ64" s="32"/>
      <c r="GR64" s="32"/>
      <c r="GS64" s="32"/>
      <c r="GT64" s="32"/>
      <c r="GU64" s="32"/>
      <c r="GV64" s="32"/>
      <c r="GW64" s="32"/>
      <c r="GX64" s="32"/>
      <c r="GY64" s="32"/>
      <c r="GZ64" s="32"/>
      <c r="HA64" s="32"/>
      <c r="HB64" s="32"/>
      <c r="HC64" s="32"/>
      <c r="HD64" s="32"/>
      <c r="HE64" s="32"/>
      <c r="HF64" s="32"/>
      <c r="HG64" s="32"/>
      <c r="HH64" s="32"/>
      <c r="HI64" s="32"/>
      <c r="HJ64" s="32"/>
      <c r="HK64" s="32"/>
      <c r="HL64" s="32"/>
      <c r="HM64" s="32"/>
      <c r="HN64" s="32"/>
      <c r="HO64" s="32"/>
      <c r="HP64" s="32"/>
      <c r="HQ64" s="32"/>
      <c r="HR64" s="32"/>
      <c r="HS64" s="32"/>
      <c r="HT64" s="32"/>
      <c r="HU64" s="32"/>
      <c r="HV64" s="32"/>
      <c r="HW64" s="32"/>
      <c r="HX64" s="32"/>
      <c r="HY64" s="32"/>
      <c r="HZ64" s="32"/>
      <c r="IA64" s="32"/>
      <c r="IB64" s="32"/>
      <c r="IC64" s="32"/>
      <c r="ID64" s="32"/>
      <c r="IE64" s="32"/>
      <c r="IF64" s="32"/>
      <c r="IG64" s="32"/>
      <c r="IH64" s="32"/>
      <c r="II64" s="32"/>
      <c r="IJ64" s="32"/>
      <c r="IK64" s="32"/>
      <c r="IL64" s="32"/>
      <c r="IM64" s="32"/>
      <c r="IN64" s="32"/>
      <c r="IO64" s="32"/>
      <c r="IP64" s="32"/>
      <c r="IQ64" s="32"/>
      <c r="IR64" s="32"/>
    </row>
    <row r="65" spans="1:252" s="1" customFormat="1" ht="14.85" customHeight="1">
      <c r="A65" s="1534"/>
      <c r="B65" s="1580"/>
      <c r="C65" s="1534"/>
      <c r="D65" s="468">
        <v>58</v>
      </c>
      <c r="E65" s="82" t="s">
        <v>177</v>
      </c>
      <c r="F65" s="468"/>
      <c r="G65" s="468"/>
      <c r="H65" s="468"/>
      <c r="I65" s="468"/>
      <c r="J65" s="94"/>
      <c r="K65" s="94"/>
      <c r="L65" s="94"/>
      <c r="M65" s="94"/>
      <c r="N65" s="1660"/>
      <c r="O65" s="94"/>
      <c r="P65" s="468"/>
      <c r="Q65" s="1541"/>
      <c r="R65" s="1533"/>
      <c r="S65" s="1533"/>
      <c r="T65" s="1654"/>
      <c r="U65" s="1655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2"/>
      <c r="BP65" s="32"/>
      <c r="BQ65" s="32"/>
      <c r="BR65" s="32"/>
      <c r="BS65" s="32"/>
      <c r="BT65" s="32"/>
      <c r="BU65" s="32"/>
      <c r="BV65" s="32"/>
      <c r="BW65" s="32"/>
      <c r="BX65" s="32"/>
      <c r="BY65" s="32"/>
      <c r="BZ65" s="32"/>
      <c r="CA65" s="32"/>
      <c r="CB65" s="32"/>
      <c r="CC65" s="32"/>
      <c r="CD65" s="32"/>
      <c r="CE65" s="32"/>
      <c r="CF65" s="32"/>
      <c r="CG65" s="32"/>
      <c r="CH65" s="32"/>
      <c r="CI65" s="32"/>
      <c r="CJ65" s="32"/>
      <c r="CK65" s="32"/>
      <c r="CL65" s="32"/>
      <c r="CM65" s="32"/>
      <c r="CN65" s="32"/>
      <c r="CO65" s="32"/>
      <c r="CP65" s="32"/>
      <c r="CQ65" s="32"/>
      <c r="CR65" s="32"/>
      <c r="CS65" s="32"/>
      <c r="CT65" s="32"/>
      <c r="CU65" s="32"/>
      <c r="CV65" s="32"/>
      <c r="CW65" s="32"/>
      <c r="CX65" s="32"/>
      <c r="CY65" s="32"/>
      <c r="CZ65" s="32"/>
      <c r="DA65" s="32"/>
      <c r="DB65" s="32"/>
      <c r="DC65" s="32"/>
      <c r="DD65" s="32"/>
      <c r="DE65" s="32"/>
      <c r="DF65" s="32"/>
      <c r="DG65" s="32"/>
      <c r="DH65" s="32"/>
      <c r="DI65" s="32"/>
      <c r="DJ65" s="32"/>
      <c r="DK65" s="32"/>
      <c r="DL65" s="32"/>
      <c r="DM65" s="32"/>
      <c r="DN65" s="32"/>
      <c r="DO65" s="32"/>
      <c r="DP65" s="32"/>
      <c r="DQ65" s="32"/>
      <c r="DR65" s="32"/>
      <c r="DS65" s="32"/>
      <c r="DT65" s="32"/>
      <c r="DU65" s="32"/>
      <c r="DV65" s="32"/>
      <c r="DW65" s="32"/>
      <c r="DX65" s="32"/>
      <c r="DY65" s="32"/>
      <c r="DZ65" s="32"/>
      <c r="EA65" s="32"/>
      <c r="EB65" s="32"/>
      <c r="EC65" s="32"/>
      <c r="ED65" s="32"/>
      <c r="EE65" s="32"/>
      <c r="EF65" s="32"/>
      <c r="EG65" s="32"/>
      <c r="EH65" s="32"/>
      <c r="EI65" s="32"/>
      <c r="EJ65" s="32"/>
      <c r="EK65" s="32"/>
      <c r="EL65" s="32"/>
      <c r="EM65" s="32"/>
      <c r="EN65" s="32"/>
      <c r="EO65" s="32"/>
      <c r="EP65" s="32"/>
      <c r="EQ65" s="32"/>
      <c r="ER65" s="32"/>
      <c r="ES65" s="32"/>
      <c r="ET65" s="32"/>
      <c r="EU65" s="32"/>
      <c r="EV65" s="32"/>
      <c r="EW65" s="32"/>
      <c r="EX65" s="32"/>
      <c r="EY65" s="32"/>
      <c r="EZ65" s="32"/>
      <c r="FA65" s="32"/>
      <c r="FB65" s="32"/>
      <c r="FC65" s="32"/>
      <c r="FD65" s="32"/>
      <c r="FE65" s="32"/>
      <c r="FF65" s="32"/>
      <c r="FG65" s="32"/>
      <c r="FH65" s="32"/>
      <c r="FI65" s="32"/>
      <c r="FJ65" s="32"/>
      <c r="FK65" s="32"/>
      <c r="FL65" s="32"/>
      <c r="FM65" s="32"/>
      <c r="FN65" s="32"/>
      <c r="FO65" s="32"/>
      <c r="FP65" s="32"/>
      <c r="FQ65" s="32"/>
      <c r="FR65" s="32"/>
      <c r="FS65" s="32"/>
      <c r="FT65" s="32"/>
      <c r="FU65" s="32"/>
      <c r="FV65" s="32"/>
      <c r="FW65" s="32"/>
      <c r="FX65" s="32"/>
      <c r="FY65" s="32"/>
      <c r="FZ65" s="32"/>
      <c r="GA65" s="32"/>
      <c r="GB65" s="32"/>
      <c r="GC65" s="32"/>
      <c r="GD65" s="32"/>
      <c r="GE65" s="32"/>
      <c r="GF65" s="32"/>
      <c r="GG65" s="32"/>
      <c r="GH65" s="32"/>
      <c r="GI65" s="32"/>
      <c r="GJ65" s="32"/>
      <c r="GK65" s="32"/>
      <c r="GL65" s="32"/>
      <c r="GM65" s="32"/>
      <c r="GN65" s="32"/>
      <c r="GO65" s="32"/>
      <c r="GP65" s="32"/>
      <c r="GQ65" s="32"/>
      <c r="GR65" s="32"/>
      <c r="GS65" s="32"/>
      <c r="GT65" s="32"/>
      <c r="GU65" s="32"/>
      <c r="GV65" s="32"/>
      <c r="GW65" s="32"/>
      <c r="GX65" s="32"/>
      <c r="GY65" s="32"/>
      <c r="GZ65" s="32"/>
      <c r="HA65" s="32"/>
      <c r="HB65" s="32"/>
      <c r="HC65" s="32"/>
      <c r="HD65" s="32"/>
      <c r="HE65" s="32"/>
      <c r="HF65" s="32"/>
      <c r="HG65" s="32"/>
      <c r="HH65" s="32"/>
      <c r="HI65" s="32"/>
      <c r="HJ65" s="32"/>
      <c r="HK65" s="32"/>
      <c r="HL65" s="32"/>
      <c r="HM65" s="32"/>
      <c r="HN65" s="32"/>
      <c r="HO65" s="32"/>
      <c r="HP65" s="32"/>
      <c r="HQ65" s="32"/>
      <c r="HR65" s="32"/>
      <c r="HS65" s="32"/>
      <c r="HT65" s="32"/>
      <c r="HU65" s="32"/>
      <c r="HV65" s="32"/>
      <c r="HW65" s="32"/>
      <c r="HX65" s="32"/>
      <c r="HY65" s="32"/>
      <c r="HZ65" s="32"/>
      <c r="IA65" s="32"/>
      <c r="IB65" s="32"/>
      <c r="IC65" s="32"/>
      <c r="ID65" s="32"/>
      <c r="IE65" s="32"/>
      <c r="IF65" s="32"/>
      <c r="IG65" s="32"/>
      <c r="IH65" s="32"/>
      <c r="II65" s="32"/>
      <c r="IJ65" s="32"/>
      <c r="IK65" s="32"/>
      <c r="IL65" s="32"/>
      <c r="IM65" s="32"/>
      <c r="IN65" s="32"/>
      <c r="IO65" s="32"/>
      <c r="IP65" s="32"/>
      <c r="IQ65" s="32"/>
      <c r="IR65" s="32"/>
    </row>
    <row r="66" spans="1:252" s="1" customFormat="1" ht="14.85" customHeight="1">
      <c r="A66" s="1534"/>
      <c r="B66" s="1580"/>
      <c r="C66" s="1534"/>
      <c r="D66" s="468">
        <v>59</v>
      </c>
      <c r="E66" s="82" t="s">
        <v>178</v>
      </c>
      <c r="F66" s="468"/>
      <c r="G66" s="468"/>
      <c r="H66" s="468"/>
      <c r="I66" s="468"/>
      <c r="J66" s="94"/>
      <c r="K66" s="94"/>
      <c r="L66" s="94"/>
      <c r="M66" s="94"/>
      <c r="N66" s="1660"/>
      <c r="O66" s="94"/>
      <c r="P66" s="468"/>
      <c r="Q66" s="1541"/>
      <c r="R66" s="1533"/>
      <c r="S66" s="1533"/>
      <c r="T66" s="1654"/>
      <c r="U66" s="1655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2"/>
      <c r="BP66" s="32"/>
      <c r="BQ66" s="32"/>
      <c r="BR66" s="32"/>
      <c r="BS66" s="32"/>
      <c r="BT66" s="32"/>
      <c r="BU66" s="32"/>
      <c r="BV66" s="32"/>
      <c r="BW66" s="32"/>
      <c r="BX66" s="32"/>
      <c r="BY66" s="32"/>
      <c r="BZ66" s="32"/>
      <c r="CA66" s="32"/>
      <c r="CB66" s="32"/>
      <c r="CC66" s="32"/>
      <c r="CD66" s="32"/>
      <c r="CE66" s="32"/>
      <c r="CF66" s="32"/>
      <c r="CG66" s="32"/>
      <c r="CH66" s="32"/>
      <c r="CI66" s="32"/>
      <c r="CJ66" s="32"/>
      <c r="CK66" s="32"/>
      <c r="CL66" s="32"/>
      <c r="CM66" s="32"/>
      <c r="CN66" s="32"/>
      <c r="CO66" s="32"/>
      <c r="CP66" s="32"/>
      <c r="CQ66" s="32"/>
      <c r="CR66" s="32"/>
      <c r="CS66" s="32"/>
      <c r="CT66" s="32"/>
      <c r="CU66" s="32"/>
      <c r="CV66" s="32"/>
      <c r="CW66" s="32"/>
      <c r="CX66" s="32"/>
      <c r="CY66" s="32"/>
      <c r="CZ66" s="32"/>
      <c r="DA66" s="32"/>
      <c r="DB66" s="32"/>
      <c r="DC66" s="32"/>
      <c r="DD66" s="32"/>
      <c r="DE66" s="32"/>
      <c r="DF66" s="32"/>
      <c r="DG66" s="32"/>
      <c r="DH66" s="32"/>
      <c r="DI66" s="32"/>
      <c r="DJ66" s="32"/>
      <c r="DK66" s="32"/>
      <c r="DL66" s="32"/>
      <c r="DM66" s="32"/>
      <c r="DN66" s="32"/>
      <c r="DO66" s="32"/>
      <c r="DP66" s="32"/>
      <c r="DQ66" s="32"/>
      <c r="DR66" s="32"/>
      <c r="DS66" s="32"/>
      <c r="DT66" s="32"/>
      <c r="DU66" s="32"/>
      <c r="DV66" s="32"/>
      <c r="DW66" s="32"/>
      <c r="DX66" s="32"/>
      <c r="DY66" s="32"/>
      <c r="DZ66" s="32"/>
      <c r="EA66" s="32"/>
      <c r="EB66" s="32"/>
      <c r="EC66" s="32"/>
      <c r="ED66" s="32"/>
      <c r="EE66" s="32"/>
      <c r="EF66" s="32"/>
      <c r="EG66" s="32"/>
      <c r="EH66" s="32"/>
      <c r="EI66" s="32"/>
      <c r="EJ66" s="32"/>
      <c r="EK66" s="32"/>
      <c r="EL66" s="32"/>
      <c r="EM66" s="32"/>
      <c r="EN66" s="32"/>
      <c r="EO66" s="32"/>
      <c r="EP66" s="32"/>
      <c r="EQ66" s="32"/>
      <c r="ER66" s="32"/>
      <c r="ES66" s="32"/>
      <c r="ET66" s="32"/>
      <c r="EU66" s="32"/>
      <c r="EV66" s="32"/>
      <c r="EW66" s="32"/>
      <c r="EX66" s="32"/>
      <c r="EY66" s="32"/>
      <c r="EZ66" s="32"/>
      <c r="FA66" s="32"/>
      <c r="FB66" s="32"/>
      <c r="FC66" s="32"/>
      <c r="FD66" s="32"/>
      <c r="FE66" s="32"/>
      <c r="FF66" s="32"/>
      <c r="FG66" s="32"/>
      <c r="FH66" s="32"/>
      <c r="FI66" s="32"/>
      <c r="FJ66" s="32"/>
      <c r="FK66" s="32"/>
      <c r="FL66" s="32"/>
      <c r="FM66" s="32"/>
      <c r="FN66" s="32"/>
      <c r="FO66" s="32"/>
      <c r="FP66" s="32"/>
      <c r="FQ66" s="32"/>
      <c r="FR66" s="32"/>
      <c r="FS66" s="32"/>
      <c r="FT66" s="32"/>
      <c r="FU66" s="32"/>
      <c r="FV66" s="32"/>
      <c r="FW66" s="32"/>
      <c r="FX66" s="32"/>
      <c r="FY66" s="32"/>
      <c r="FZ66" s="32"/>
      <c r="GA66" s="32"/>
      <c r="GB66" s="32"/>
      <c r="GC66" s="32"/>
      <c r="GD66" s="32"/>
      <c r="GE66" s="32"/>
      <c r="GF66" s="32"/>
      <c r="GG66" s="32"/>
      <c r="GH66" s="32"/>
      <c r="GI66" s="32"/>
      <c r="GJ66" s="32"/>
      <c r="GK66" s="32"/>
      <c r="GL66" s="32"/>
      <c r="GM66" s="32"/>
      <c r="GN66" s="32"/>
      <c r="GO66" s="32"/>
      <c r="GP66" s="32"/>
      <c r="GQ66" s="32"/>
      <c r="GR66" s="32"/>
      <c r="GS66" s="32"/>
      <c r="GT66" s="32"/>
      <c r="GU66" s="32"/>
      <c r="GV66" s="32"/>
      <c r="GW66" s="32"/>
      <c r="GX66" s="32"/>
      <c r="GY66" s="32"/>
      <c r="GZ66" s="32"/>
      <c r="HA66" s="32"/>
      <c r="HB66" s="32"/>
      <c r="HC66" s="32"/>
      <c r="HD66" s="32"/>
      <c r="HE66" s="32"/>
      <c r="HF66" s="32"/>
      <c r="HG66" s="32"/>
      <c r="HH66" s="32"/>
      <c r="HI66" s="32"/>
      <c r="HJ66" s="32"/>
      <c r="HK66" s="32"/>
      <c r="HL66" s="32"/>
      <c r="HM66" s="32"/>
      <c r="HN66" s="32"/>
      <c r="HO66" s="32"/>
      <c r="HP66" s="32"/>
      <c r="HQ66" s="32"/>
      <c r="HR66" s="32"/>
      <c r="HS66" s="32"/>
      <c r="HT66" s="32"/>
      <c r="HU66" s="32"/>
      <c r="HV66" s="32"/>
      <c r="HW66" s="32"/>
      <c r="HX66" s="32"/>
      <c r="HY66" s="32"/>
      <c r="HZ66" s="32"/>
      <c r="IA66" s="32"/>
      <c r="IB66" s="32"/>
      <c r="IC66" s="32"/>
      <c r="ID66" s="32"/>
      <c r="IE66" s="32"/>
      <c r="IF66" s="32"/>
      <c r="IG66" s="32"/>
      <c r="IH66" s="32"/>
      <c r="II66" s="32"/>
      <c r="IJ66" s="32"/>
      <c r="IK66" s="32"/>
      <c r="IL66" s="32"/>
      <c r="IM66" s="32"/>
      <c r="IN66" s="32"/>
      <c r="IO66" s="32"/>
      <c r="IP66" s="32"/>
      <c r="IQ66" s="32"/>
      <c r="IR66" s="32"/>
    </row>
    <row r="67" spans="1:252" s="1" customFormat="1" ht="14.85" customHeight="1">
      <c r="A67" s="1534"/>
      <c r="B67" s="1580"/>
      <c r="C67" s="1534"/>
      <c r="D67" s="468">
        <v>60</v>
      </c>
      <c r="E67" s="82" t="s">
        <v>179</v>
      </c>
      <c r="F67" s="468"/>
      <c r="G67" s="468"/>
      <c r="H67" s="468"/>
      <c r="I67" s="468"/>
      <c r="J67" s="94"/>
      <c r="K67" s="94"/>
      <c r="L67" s="94"/>
      <c r="M67" s="94"/>
      <c r="N67" s="1660"/>
      <c r="O67" s="94"/>
      <c r="P67" s="468"/>
      <c r="Q67" s="1541"/>
      <c r="R67" s="1533"/>
      <c r="S67" s="1533"/>
      <c r="T67" s="1654"/>
      <c r="U67" s="1655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2"/>
      <c r="BP67" s="32"/>
      <c r="BQ67" s="32"/>
      <c r="BR67" s="32"/>
      <c r="BS67" s="32"/>
      <c r="BT67" s="32"/>
      <c r="BU67" s="32"/>
      <c r="BV67" s="32"/>
      <c r="BW67" s="32"/>
      <c r="BX67" s="32"/>
      <c r="BY67" s="32"/>
      <c r="BZ67" s="32"/>
      <c r="CA67" s="32"/>
      <c r="CB67" s="32"/>
      <c r="CC67" s="32"/>
      <c r="CD67" s="32"/>
      <c r="CE67" s="32"/>
      <c r="CF67" s="32"/>
      <c r="CG67" s="32"/>
      <c r="CH67" s="32"/>
      <c r="CI67" s="32"/>
      <c r="CJ67" s="32"/>
      <c r="CK67" s="32"/>
      <c r="CL67" s="32"/>
      <c r="CM67" s="32"/>
      <c r="CN67" s="32"/>
      <c r="CO67" s="32"/>
      <c r="CP67" s="32"/>
      <c r="CQ67" s="32"/>
      <c r="CR67" s="32"/>
      <c r="CS67" s="32"/>
      <c r="CT67" s="32"/>
      <c r="CU67" s="32"/>
      <c r="CV67" s="32"/>
      <c r="CW67" s="32"/>
      <c r="CX67" s="32"/>
      <c r="CY67" s="32"/>
      <c r="CZ67" s="32"/>
      <c r="DA67" s="32"/>
      <c r="DB67" s="32"/>
      <c r="DC67" s="32"/>
      <c r="DD67" s="32"/>
      <c r="DE67" s="32"/>
      <c r="DF67" s="32"/>
      <c r="DG67" s="32"/>
      <c r="DH67" s="32"/>
      <c r="DI67" s="32"/>
      <c r="DJ67" s="32"/>
      <c r="DK67" s="32"/>
      <c r="DL67" s="32"/>
      <c r="DM67" s="32"/>
      <c r="DN67" s="32"/>
      <c r="DO67" s="32"/>
      <c r="DP67" s="32"/>
      <c r="DQ67" s="32"/>
      <c r="DR67" s="32"/>
      <c r="DS67" s="32"/>
      <c r="DT67" s="32"/>
      <c r="DU67" s="32"/>
      <c r="DV67" s="32"/>
      <c r="DW67" s="32"/>
      <c r="DX67" s="32"/>
      <c r="DY67" s="32"/>
      <c r="DZ67" s="32"/>
      <c r="EA67" s="32"/>
      <c r="EB67" s="32"/>
      <c r="EC67" s="32"/>
      <c r="ED67" s="32"/>
      <c r="EE67" s="32"/>
      <c r="EF67" s="32"/>
      <c r="EG67" s="32"/>
      <c r="EH67" s="32"/>
      <c r="EI67" s="32"/>
      <c r="EJ67" s="32"/>
      <c r="EK67" s="32"/>
      <c r="EL67" s="32"/>
      <c r="EM67" s="32"/>
      <c r="EN67" s="32"/>
      <c r="EO67" s="32"/>
      <c r="EP67" s="32"/>
      <c r="EQ67" s="32"/>
      <c r="ER67" s="32"/>
      <c r="ES67" s="32"/>
      <c r="ET67" s="32"/>
      <c r="EU67" s="32"/>
      <c r="EV67" s="32"/>
      <c r="EW67" s="32"/>
      <c r="EX67" s="32"/>
      <c r="EY67" s="32"/>
      <c r="EZ67" s="32"/>
      <c r="FA67" s="32"/>
      <c r="FB67" s="32"/>
      <c r="FC67" s="32"/>
      <c r="FD67" s="32"/>
      <c r="FE67" s="32"/>
      <c r="FF67" s="32"/>
      <c r="FG67" s="32"/>
      <c r="FH67" s="32"/>
      <c r="FI67" s="32"/>
      <c r="FJ67" s="32"/>
      <c r="FK67" s="32"/>
      <c r="FL67" s="32"/>
      <c r="FM67" s="32"/>
      <c r="FN67" s="32"/>
      <c r="FO67" s="32"/>
      <c r="FP67" s="32"/>
      <c r="FQ67" s="32"/>
      <c r="FR67" s="32"/>
      <c r="FS67" s="32"/>
      <c r="FT67" s="32"/>
      <c r="FU67" s="32"/>
      <c r="FV67" s="32"/>
      <c r="FW67" s="32"/>
      <c r="FX67" s="32"/>
      <c r="FY67" s="32"/>
      <c r="FZ67" s="32"/>
      <c r="GA67" s="32"/>
      <c r="GB67" s="32"/>
      <c r="GC67" s="32"/>
      <c r="GD67" s="32"/>
      <c r="GE67" s="32"/>
      <c r="GF67" s="32"/>
      <c r="GG67" s="32"/>
      <c r="GH67" s="32"/>
      <c r="GI67" s="32"/>
      <c r="GJ67" s="32"/>
      <c r="GK67" s="32"/>
      <c r="GL67" s="32"/>
      <c r="GM67" s="32"/>
      <c r="GN67" s="32"/>
      <c r="GO67" s="32"/>
      <c r="GP67" s="32"/>
      <c r="GQ67" s="32"/>
      <c r="GR67" s="32"/>
      <c r="GS67" s="32"/>
      <c r="GT67" s="32"/>
      <c r="GU67" s="32"/>
      <c r="GV67" s="32"/>
      <c r="GW67" s="32"/>
      <c r="GX67" s="32"/>
      <c r="GY67" s="32"/>
      <c r="GZ67" s="32"/>
      <c r="HA67" s="32"/>
      <c r="HB67" s="32"/>
      <c r="HC67" s="32"/>
      <c r="HD67" s="32"/>
      <c r="HE67" s="32"/>
      <c r="HF67" s="32"/>
      <c r="HG67" s="32"/>
      <c r="HH67" s="32"/>
      <c r="HI67" s="32"/>
      <c r="HJ67" s="32"/>
      <c r="HK67" s="32"/>
      <c r="HL67" s="32"/>
      <c r="HM67" s="32"/>
      <c r="HN67" s="32"/>
      <c r="HO67" s="32"/>
      <c r="HP67" s="32"/>
      <c r="HQ67" s="32"/>
      <c r="HR67" s="32"/>
      <c r="HS67" s="32"/>
      <c r="HT67" s="32"/>
      <c r="HU67" s="32"/>
      <c r="HV67" s="32"/>
      <c r="HW67" s="32"/>
      <c r="HX67" s="32"/>
      <c r="HY67" s="32"/>
      <c r="HZ67" s="32"/>
      <c r="IA67" s="32"/>
      <c r="IB67" s="32"/>
      <c r="IC67" s="32"/>
      <c r="ID67" s="32"/>
      <c r="IE67" s="32"/>
      <c r="IF67" s="32"/>
      <c r="IG67" s="32"/>
      <c r="IH67" s="32"/>
      <c r="II67" s="32"/>
      <c r="IJ67" s="32"/>
      <c r="IK67" s="32"/>
      <c r="IL67" s="32"/>
      <c r="IM67" s="32"/>
      <c r="IN67" s="32"/>
      <c r="IO67" s="32"/>
      <c r="IP67" s="32"/>
      <c r="IQ67" s="32"/>
      <c r="IR67" s="32"/>
    </row>
    <row r="68" spans="1:252" s="1" customFormat="1" ht="14.85" customHeight="1">
      <c r="A68" s="1534"/>
      <c r="B68" s="1580"/>
      <c r="C68" s="1534"/>
      <c r="D68" s="468">
        <v>61</v>
      </c>
      <c r="E68" s="82" t="s">
        <v>180</v>
      </c>
      <c r="F68" s="468"/>
      <c r="G68" s="468"/>
      <c r="H68" s="468"/>
      <c r="I68" s="468"/>
      <c r="J68" s="94"/>
      <c r="K68" s="94"/>
      <c r="L68" s="94"/>
      <c r="M68" s="94"/>
      <c r="N68" s="1660"/>
      <c r="O68" s="94"/>
      <c r="P68" s="468"/>
      <c r="Q68" s="1541"/>
      <c r="R68" s="1533"/>
      <c r="S68" s="1533"/>
      <c r="T68" s="1654"/>
      <c r="U68" s="1655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2"/>
      <c r="BP68" s="32"/>
      <c r="BQ68" s="32"/>
      <c r="BR68" s="32"/>
      <c r="BS68" s="32"/>
      <c r="BT68" s="32"/>
      <c r="BU68" s="32"/>
      <c r="BV68" s="32"/>
      <c r="BW68" s="32"/>
      <c r="BX68" s="32"/>
      <c r="BY68" s="32"/>
      <c r="BZ68" s="32"/>
      <c r="CA68" s="32"/>
      <c r="CB68" s="32"/>
      <c r="CC68" s="32"/>
      <c r="CD68" s="32"/>
      <c r="CE68" s="32"/>
      <c r="CF68" s="32"/>
      <c r="CG68" s="32"/>
      <c r="CH68" s="32"/>
      <c r="CI68" s="32"/>
      <c r="CJ68" s="32"/>
      <c r="CK68" s="32"/>
      <c r="CL68" s="32"/>
      <c r="CM68" s="32"/>
      <c r="CN68" s="32"/>
      <c r="CO68" s="32"/>
      <c r="CP68" s="32"/>
      <c r="CQ68" s="32"/>
      <c r="CR68" s="32"/>
      <c r="CS68" s="32"/>
      <c r="CT68" s="32"/>
      <c r="CU68" s="32"/>
      <c r="CV68" s="32"/>
      <c r="CW68" s="32"/>
      <c r="CX68" s="32"/>
      <c r="CY68" s="32"/>
      <c r="CZ68" s="32"/>
      <c r="DA68" s="32"/>
      <c r="DB68" s="32"/>
      <c r="DC68" s="32"/>
      <c r="DD68" s="32"/>
      <c r="DE68" s="32"/>
      <c r="DF68" s="32"/>
      <c r="DG68" s="32"/>
      <c r="DH68" s="32"/>
      <c r="DI68" s="32"/>
      <c r="DJ68" s="32"/>
      <c r="DK68" s="32"/>
      <c r="DL68" s="32"/>
      <c r="DM68" s="32"/>
      <c r="DN68" s="32"/>
      <c r="DO68" s="32"/>
      <c r="DP68" s="32"/>
      <c r="DQ68" s="32"/>
      <c r="DR68" s="32"/>
      <c r="DS68" s="32"/>
      <c r="DT68" s="32"/>
      <c r="DU68" s="32"/>
      <c r="DV68" s="32"/>
      <c r="DW68" s="32"/>
      <c r="DX68" s="32"/>
      <c r="DY68" s="32"/>
      <c r="DZ68" s="32"/>
      <c r="EA68" s="32"/>
      <c r="EB68" s="32"/>
      <c r="EC68" s="32"/>
      <c r="ED68" s="32"/>
      <c r="EE68" s="32"/>
      <c r="EF68" s="32"/>
      <c r="EG68" s="32"/>
      <c r="EH68" s="32"/>
      <c r="EI68" s="32"/>
      <c r="EJ68" s="32"/>
      <c r="EK68" s="32"/>
      <c r="EL68" s="32"/>
      <c r="EM68" s="32"/>
      <c r="EN68" s="32"/>
      <c r="EO68" s="32"/>
      <c r="EP68" s="32"/>
      <c r="EQ68" s="32"/>
      <c r="ER68" s="32"/>
      <c r="ES68" s="32"/>
      <c r="ET68" s="32"/>
      <c r="EU68" s="32"/>
      <c r="EV68" s="32"/>
      <c r="EW68" s="32"/>
      <c r="EX68" s="32"/>
      <c r="EY68" s="32"/>
      <c r="EZ68" s="32"/>
      <c r="FA68" s="32"/>
      <c r="FB68" s="32"/>
      <c r="FC68" s="32"/>
      <c r="FD68" s="32"/>
      <c r="FE68" s="32"/>
      <c r="FF68" s="32"/>
      <c r="FG68" s="32"/>
      <c r="FH68" s="32"/>
      <c r="FI68" s="32"/>
      <c r="FJ68" s="32"/>
      <c r="FK68" s="32"/>
      <c r="FL68" s="32"/>
      <c r="FM68" s="32"/>
      <c r="FN68" s="32"/>
      <c r="FO68" s="32"/>
      <c r="FP68" s="32"/>
      <c r="FQ68" s="32"/>
      <c r="FR68" s="32"/>
      <c r="FS68" s="32"/>
      <c r="FT68" s="32"/>
      <c r="FU68" s="32"/>
      <c r="FV68" s="32"/>
      <c r="FW68" s="32"/>
      <c r="FX68" s="32"/>
      <c r="FY68" s="32"/>
      <c r="FZ68" s="32"/>
      <c r="GA68" s="32"/>
      <c r="GB68" s="32"/>
      <c r="GC68" s="32"/>
      <c r="GD68" s="32"/>
      <c r="GE68" s="32"/>
      <c r="GF68" s="32"/>
      <c r="GG68" s="32"/>
      <c r="GH68" s="32"/>
      <c r="GI68" s="32"/>
      <c r="GJ68" s="32"/>
      <c r="GK68" s="32"/>
      <c r="GL68" s="32"/>
      <c r="GM68" s="32"/>
      <c r="GN68" s="32"/>
      <c r="GO68" s="32"/>
      <c r="GP68" s="32"/>
      <c r="GQ68" s="32"/>
      <c r="GR68" s="32"/>
      <c r="GS68" s="32"/>
      <c r="GT68" s="32"/>
      <c r="GU68" s="32"/>
      <c r="GV68" s="32"/>
      <c r="GW68" s="32"/>
      <c r="GX68" s="32"/>
      <c r="GY68" s="32"/>
      <c r="GZ68" s="32"/>
      <c r="HA68" s="32"/>
      <c r="HB68" s="32"/>
      <c r="HC68" s="32"/>
      <c r="HD68" s="32"/>
      <c r="HE68" s="32"/>
      <c r="HF68" s="32"/>
      <c r="HG68" s="32"/>
      <c r="HH68" s="32"/>
      <c r="HI68" s="32"/>
      <c r="HJ68" s="32"/>
      <c r="HK68" s="32"/>
      <c r="HL68" s="32"/>
      <c r="HM68" s="32"/>
      <c r="HN68" s="32"/>
      <c r="HO68" s="32"/>
      <c r="HP68" s="32"/>
      <c r="HQ68" s="32"/>
      <c r="HR68" s="32"/>
      <c r="HS68" s="32"/>
      <c r="HT68" s="32"/>
      <c r="HU68" s="32"/>
      <c r="HV68" s="32"/>
      <c r="HW68" s="32"/>
      <c r="HX68" s="32"/>
      <c r="HY68" s="32"/>
      <c r="HZ68" s="32"/>
      <c r="IA68" s="32"/>
      <c r="IB68" s="32"/>
      <c r="IC68" s="32"/>
      <c r="ID68" s="32"/>
      <c r="IE68" s="32"/>
      <c r="IF68" s="32"/>
      <c r="IG68" s="32"/>
      <c r="IH68" s="32"/>
      <c r="II68" s="32"/>
      <c r="IJ68" s="32"/>
      <c r="IK68" s="32"/>
      <c r="IL68" s="32"/>
      <c r="IM68" s="32"/>
      <c r="IN68" s="32"/>
      <c r="IO68" s="32"/>
      <c r="IP68" s="32"/>
      <c r="IQ68" s="32"/>
      <c r="IR68" s="32"/>
    </row>
    <row r="69" spans="1:252" s="1" customFormat="1" ht="14.85" customHeight="1">
      <c r="A69" s="1534"/>
      <c r="B69" s="1580"/>
      <c r="C69" s="1534"/>
      <c r="D69" s="468">
        <v>62</v>
      </c>
      <c r="E69" s="82" t="s">
        <v>181</v>
      </c>
      <c r="F69" s="468"/>
      <c r="G69" s="468"/>
      <c r="H69" s="468"/>
      <c r="I69" s="468"/>
      <c r="J69" s="94"/>
      <c r="K69" s="94"/>
      <c r="L69" s="94"/>
      <c r="M69" s="94"/>
      <c r="N69" s="1660"/>
      <c r="O69" s="94"/>
      <c r="P69" s="468"/>
      <c r="Q69" s="1541"/>
      <c r="R69" s="1533"/>
      <c r="S69" s="1533"/>
      <c r="T69" s="1654"/>
      <c r="U69" s="1655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2"/>
      <c r="BP69" s="32"/>
      <c r="BQ69" s="32"/>
      <c r="BR69" s="32"/>
      <c r="BS69" s="32"/>
      <c r="BT69" s="32"/>
      <c r="BU69" s="32"/>
      <c r="BV69" s="32"/>
      <c r="BW69" s="32"/>
      <c r="BX69" s="32"/>
      <c r="BY69" s="32"/>
      <c r="BZ69" s="32"/>
      <c r="CA69" s="32"/>
      <c r="CB69" s="32"/>
      <c r="CC69" s="32"/>
      <c r="CD69" s="32"/>
      <c r="CE69" s="32"/>
      <c r="CF69" s="32"/>
      <c r="CG69" s="32"/>
      <c r="CH69" s="32"/>
      <c r="CI69" s="32"/>
      <c r="CJ69" s="32"/>
      <c r="CK69" s="32"/>
      <c r="CL69" s="32"/>
      <c r="CM69" s="32"/>
      <c r="CN69" s="32"/>
      <c r="CO69" s="32"/>
      <c r="CP69" s="32"/>
      <c r="CQ69" s="32"/>
      <c r="CR69" s="32"/>
      <c r="CS69" s="32"/>
      <c r="CT69" s="32"/>
      <c r="CU69" s="32"/>
      <c r="CV69" s="32"/>
      <c r="CW69" s="32"/>
      <c r="CX69" s="32"/>
      <c r="CY69" s="32"/>
      <c r="CZ69" s="32"/>
      <c r="DA69" s="32"/>
      <c r="DB69" s="32"/>
      <c r="DC69" s="32"/>
      <c r="DD69" s="32"/>
      <c r="DE69" s="32"/>
      <c r="DF69" s="32"/>
      <c r="DG69" s="32"/>
      <c r="DH69" s="32"/>
      <c r="DI69" s="32"/>
      <c r="DJ69" s="32"/>
      <c r="DK69" s="32"/>
      <c r="DL69" s="32"/>
      <c r="DM69" s="32"/>
      <c r="DN69" s="32"/>
      <c r="DO69" s="32"/>
      <c r="DP69" s="32"/>
      <c r="DQ69" s="32"/>
      <c r="DR69" s="32"/>
      <c r="DS69" s="32"/>
      <c r="DT69" s="32"/>
      <c r="DU69" s="32"/>
      <c r="DV69" s="32"/>
      <c r="DW69" s="32"/>
      <c r="DX69" s="32"/>
      <c r="DY69" s="32"/>
      <c r="DZ69" s="32"/>
      <c r="EA69" s="32"/>
      <c r="EB69" s="32"/>
      <c r="EC69" s="32"/>
      <c r="ED69" s="32"/>
      <c r="EE69" s="32"/>
      <c r="EF69" s="32"/>
      <c r="EG69" s="32"/>
      <c r="EH69" s="32"/>
      <c r="EI69" s="32"/>
      <c r="EJ69" s="32"/>
      <c r="EK69" s="32"/>
      <c r="EL69" s="32"/>
      <c r="EM69" s="32"/>
      <c r="EN69" s="32"/>
      <c r="EO69" s="32"/>
      <c r="EP69" s="32"/>
      <c r="EQ69" s="32"/>
      <c r="ER69" s="32"/>
      <c r="ES69" s="32"/>
      <c r="ET69" s="32"/>
      <c r="EU69" s="32"/>
      <c r="EV69" s="32"/>
      <c r="EW69" s="32"/>
      <c r="EX69" s="32"/>
      <c r="EY69" s="32"/>
      <c r="EZ69" s="32"/>
      <c r="FA69" s="32"/>
      <c r="FB69" s="32"/>
      <c r="FC69" s="32"/>
      <c r="FD69" s="32"/>
      <c r="FE69" s="32"/>
      <c r="FF69" s="32"/>
      <c r="FG69" s="32"/>
      <c r="FH69" s="32"/>
      <c r="FI69" s="32"/>
      <c r="FJ69" s="32"/>
      <c r="FK69" s="32"/>
      <c r="FL69" s="32"/>
      <c r="FM69" s="32"/>
      <c r="FN69" s="32"/>
      <c r="FO69" s="32"/>
      <c r="FP69" s="32"/>
      <c r="FQ69" s="32"/>
      <c r="FR69" s="32"/>
      <c r="FS69" s="32"/>
      <c r="FT69" s="32"/>
      <c r="FU69" s="32"/>
      <c r="FV69" s="32"/>
      <c r="FW69" s="32"/>
      <c r="FX69" s="32"/>
      <c r="FY69" s="32"/>
      <c r="FZ69" s="32"/>
      <c r="GA69" s="32"/>
      <c r="GB69" s="32"/>
      <c r="GC69" s="32"/>
      <c r="GD69" s="32"/>
      <c r="GE69" s="32"/>
      <c r="GF69" s="32"/>
      <c r="GG69" s="32"/>
      <c r="GH69" s="32"/>
      <c r="GI69" s="32"/>
      <c r="GJ69" s="32"/>
      <c r="GK69" s="32"/>
      <c r="GL69" s="32"/>
      <c r="GM69" s="32"/>
      <c r="GN69" s="32"/>
      <c r="GO69" s="32"/>
      <c r="GP69" s="32"/>
      <c r="GQ69" s="32"/>
      <c r="GR69" s="32"/>
      <c r="GS69" s="32"/>
      <c r="GT69" s="32"/>
      <c r="GU69" s="32"/>
      <c r="GV69" s="32"/>
      <c r="GW69" s="32"/>
      <c r="GX69" s="32"/>
      <c r="GY69" s="32"/>
      <c r="GZ69" s="32"/>
      <c r="HA69" s="32"/>
      <c r="HB69" s="32"/>
      <c r="HC69" s="32"/>
      <c r="HD69" s="32"/>
      <c r="HE69" s="32"/>
      <c r="HF69" s="32"/>
      <c r="HG69" s="32"/>
      <c r="HH69" s="32"/>
      <c r="HI69" s="32"/>
      <c r="HJ69" s="32"/>
      <c r="HK69" s="32"/>
      <c r="HL69" s="32"/>
      <c r="HM69" s="32"/>
      <c r="HN69" s="32"/>
      <c r="HO69" s="32"/>
      <c r="HP69" s="32"/>
      <c r="HQ69" s="32"/>
      <c r="HR69" s="32"/>
      <c r="HS69" s="32"/>
      <c r="HT69" s="32"/>
      <c r="HU69" s="32"/>
      <c r="HV69" s="32"/>
      <c r="HW69" s="32"/>
      <c r="HX69" s="32"/>
      <c r="HY69" s="32"/>
      <c r="HZ69" s="32"/>
      <c r="IA69" s="32"/>
      <c r="IB69" s="32"/>
      <c r="IC69" s="32"/>
      <c r="ID69" s="32"/>
      <c r="IE69" s="32"/>
      <c r="IF69" s="32"/>
      <c r="IG69" s="32"/>
      <c r="IH69" s="32"/>
      <c r="II69" s="32"/>
      <c r="IJ69" s="32"/>
      <c r="IK69" s="32"/>
      <c r="IL69" s="32"/>
      <c r="IM69" s="32"/>
      <c r="IN69" s="32"/>
      <c r="IO69" s="32"/>
      <c r="IP69" s="32"/>
      <c r="IQ69" s="32"/>
      <c r="IR69" s="32"/>
    </row>
    <row r="70" spans="1:252" s="1" customFormat="1" ht="14.85" customHeight="1">
      <c r="A70" s="1534"/>
      <c r="B70" s="1580"/>
      <c r="C70" s="1534"/>
      <c r="D70" s="468">
        <v>63</v>
      </c>
      <c r="E70" s="82" t="s">
        <v>182</v>
      </c>
      <c r="F70" s="468"/>
      <c r="G70" s="468"/>
      <c r="H70" s="468"/>
      <c r="I70" s="468"/>
      <c r="J70" s="94"/>
      <c r="K70" s="94"/>
      <c r="L70" s="94"/>
      <c r="M70" s="94"/>
      <c r="N70" s="1660"/>
      <c r="O70" s="94"/>
      <c r="P70" s="468"/>
      <c r="Q70" s="1541"/>
      <c r="R70" s="1533"/>
      <c r="S70" s="1533"/>
      <c r="T70" s="1654"/>
      <c r="U70" s="1655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2"/>
      <c r="BP70" s="32"/>
      <c r="BQ70" s="32"/>
      <c r="BR70" s="32"/>
      <c r="BS70" s="32"/>
      <c r="BT70" s="32"/>
      <c r="BU70" s="32"/>
      <c r="BV70" s="32"/>
      <c r="BW70" s="32"/>
      <c r="BX70" s="32"/>
      <c r="BY70" s="32"/>
      <c r="BZ70" s="32"/>
      <c r="CA70" s="32"/>
      <c r="CB70" s="32"/>
      <c r="CC70" s="32"/>
      <c r="CD70" s="32"/>
      <c r="CE70" s="32"/>
      <c r="CF70" s="32"/>
      <c r="CG70" s="32"/>
      <c r="CH70" s="32"/>
      <c r="CI70" s="32"/>
      <c r="CJ70" s="32"/>
      <c r="CK70" s="32"/>
      <c r="CL70" s="32"/>
      <c r="CM70" s="32"/>
      <c r="CN70" s="32"/>
      <c r="CO70" s="32"/>
      <c r="CP70" s="32"/>
      <c r="CQ70" s="32"/>
      <c r="CR70" s="32"/>
      <c r="CS70" s="32"/>
      <c r="CT70" s="32"/>
      <c r="CU70" s="32"/>
      <c r="CV70" s="32"/>
      <c r="CW70" s="32"/>
      <c r="CX70" s="32"/>
      <c r="CY70" s="32"/>
      <c r="CZ70" s="32"/>
      <c r="DA70" s="32"/>
      <c r="DB70" s="32"/>
      <c r="DC70" s="32"/>
      <c r="DD70" s="32"/>
      <c r="DE70" s="32"/>
      <c r="DF70" s="32"/>
      <c r="DG70" s="32"/>
      <c r="DH70" s="32"/>
      <c r="DI70" s="32"/>
      <c r="DJ70" s="32"/>
      <c r="DK70" s="32"/>
      <c r="DL70" s="32"/>
      <c r="DM70" s="32"/>
      <c r="DN70" s="32"/>
      <c r="DO70" s="32"/>
      <c r="DP70" s="32"/>
      <c r="DQ70" s="32"/>
      <c r="DR70" s="32"/>
      <c r="DS70" s="32"/>
      <c r="DT70" s="32"/>
      <c r="DU70" s="32"/>
      <c r="DV70" s="32"/>
      <c r="DW70" s="32"/>
      <c r="DX70" s="32"/>
      <c r="DY70" s="32"/>
      <c r="DZ70" s="32"/>
      <c r="EA70" s="32"/>
      <c r="EB70" s="32"/>
      <c r="EC70" s="32"/>
      <c r="ED70" s="32"/>
      <c r="EE70" s="32"/>
      <c r="EF70" s="32"/>
      <c r="EG70" s="32"/>
      <c r="EH70" s="32"/>
      <c r="EI70" s="32"/>
      <c r="EJ70" s="32"/>
      <c r="EK70" s="32"/>
      <c r="EL70" s="32"/>
      <c r="EM70" s="32"/>
      <c r="EN70" s="32"/>
      <c r="EO70" s="32"/>
      <c r="EP70" s="32"/>
      <c r="EQ70" s="32"/>
      <c r="ER70" s="32"/>
      <c r="ES70" s="32"/>
      <c r="ET70" s="32"/>
      <c r="EU70" s="32"/>
      <c r="EV70" s="32"/>
      <c r="EW70" s="32"/>
      <c r="EX70" s="32"/>
      <c r="EY70" s="32"/>
      <c r="EZ70" s="32"/>
      <c r="FA70" s="32"/>
      <c r="FB70" s="32"/>
      <c r="FC70" s="32"/>
      <c r="FD70" s="32"/>
      <c r="FE70" s="32"/>
      <c r="FF70" s="32"/>
      <c r="FG70" s="32"/>
      <c r="FH70" s="32"/>
      <c r="FI70" s="32"/>
      <c r="FJ70" s="32"/>
      <c r="FK70" s="32"/>
      <c r="FL70" s="32"/>
      <c r="FM70" s="32"/>
      <c r="FN70" s="32"/>
      <c r="FO70" s="32"/>
      <c r="FP70" s="32"/>
      <c r="FQ70" s="32"/>
      <c r="FR70" s="32"/>
      <c r="FS70" s="32"/>
      <c r="FT70" s="32"/>
      <c r="FU70" s="32"/>
      <c r="FV70" s="32"/>
      <c r="FW70" s="32"/>
      <c r="FX70" s="32"/>
      <c r="FY70" s="32"/>
      <c r="FZ70" s="32"/>
      <c r="GA70" s="32"/>
      <c r="GB70" s="32"/>
      <c r="GC70" s="32"/>
      <c r="GD70" s="32"/>
      <c r="GE70" s="32"/>
      <c r="GF70" s="32"/>
      <c r="GG70" s="32"/>
      <c r="GH70" s="32"/>
      <c r="GI70" s="32"/>
      <c r="GJ70" s="32"/>
      <c r="GK70" s="32"/>
      <c r="GL70" s="32"/>
      <c r="GM70" s="32"/>
      <c r="GN70" s="32"/>
      <c r="GO70" s="32"/>
      <c r="GP70" s="32"/>
      <c r="GQ70" s="32"/>
      <c r="GR70" s="32"/>
      <c r="GS70" s="32"/>
      <c r="GT70" s="32"/>
      <c r="GU70" s="32"/>
      <c r="GV70" s="32"/>
      <c r="GW70" s="32"/>
      <c r="GX70" s="32"/>
      <c r="GY70" s="32"/>
      <c r="GZ70" s="32"/>
      <c r="HA70" s="32"/>
      <c r="HB70" s="32"/>
      <c r="HC70" s="32"/>
      <c r="HD70" s="32"/>
      <c r="HE70" s="32"/>
      <c r="HF70" s="32"/>
      <c r="HG70" s="32"/>
      <c r="HH70" s="32"/>
      <c r="HI70" s="32"/>
      <c r="HJ70" s="32"/>
      <c r="HK70" s="32"/>
      <c r="HL70" s="32"/>
      <c r="HM70" s="32"/>
      <c r="HN70" s="32"/>
      <c r="HO70" s="32"/>
      <c r="HP70" s="32"/>
      <c r="HQ70" s="32"/>
      <c r="HR70" s="32"/>
      <c r="HS70" s="32"/>
      <c r="HT70" s="32"/>
      <c r="HU70" s="32"/>
      <c r="HV70" s="32"/>
      <c r="HW70" s="32"/>
      <c r="HX70" s="32"/>
      <c r="HY70" s="32"/>
      <c r="HZ70" s="32"/>
      <c r="IA70" s="32"/>
      <c r="IB70" s="32"/>
      <c r="IC70" s="32"/>
      <c r="ID70" s="32"/>
      <c r="IE70" s="32"/>
      <c r="IF70" s="32"/>
      <c r="IG70" s="32"/>
      <c r="IH70" s="32"/>
      <c r="II70" s="32"/>
      <c r="IJ70" s="32"/>
      <c r="IK70" s="32"/>
      <c r="IL70" s="32"/>
      <c r="IM70" s="32"/>
      <c r="IN70" s="32"/>
      <c r="IO70" s="32"/>
      <c r="IP70" s="32"/>
      <c r="IQ70" s="32"/>
      <c r="IR70" s="32"/>
    </row>
    <row r="71" spans="1:252" s="1" customFormat="1" ht="14.85" customHeight="1">
      <c r="A71" s="1534"/>
      <c r="B71" s="1580"/>
      <c r="C71" s="1534"/>
      <c r="D71" s="468">
        <v>64</v>
      </c>
      <c r="E71" s="82" t="s">
        <v>183</v>
      </c>
      <c r="F71" s="468"/>
      <c r="G71" s="468"/>
      <c r="H71" s="468"/>
      <c r="I71" s="468"/>
      <c r="J71" s="94"/>
      <c r="K71" s="94"/>
      <c r="L71" s="94"/>
      <c r="M71" s="94"/>
      <c r="N71" s="1660"/>
      <c r="O71" s="94"/>
      <c r="P71" s="468"/>
      <c r="Q71" s="1541"/>
      <c r="R71" s="1533"/>
      <c r="S71" s="1533"/>
      <c r="T71" s="1654"/>
      <c r="U71" s="1655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2"/>
      <c r="BP71" s="32"/>
      <c r="BQ71" s="32"/>
      <c r="BR71" s="32"/>
      <c r="BS71" s="32"/>
      <c r="BT71" s="32"/>
      <c r="BU71" s="32"/>
      <c r="BV71" s="32"/>
      <c r="BW71" s="32"/>
      <c r="BX71" s="32"/>
      <c r="BY71" s="32"/>
      <c r="BZ71" s="32"/>
      <c r="CA71" s="32"/>
      <c r="CB71" s="32"/>
      <c r="CC71" s="32"/>
      <c r="CD71" s="32"/>
      <c r="CE71" s="32"/>
      <c r="CF71" s="32"/>
      <c r="CG71" s="32"/>
      <c r="CH71" s="32"/>
      <c r="CI71" s="32"/>
      <c r="CJ71" s="32"/>
      <c r="CK71" s="32"/>
      <c r="CL71" s="32"/>
      <c r="CM71" s="32"/>
      <c r="CN71" s="32"/>
      <c r="CO71" s="32"/>
      <c r="CP71" s="32"/>
      <c r="CQ71" s="32"/>
      <c r="CR71" s="32"/>
      <c r="CS71" s="32"/>
      <c r="CT71" s="32"/>
      <c r="CU71" s="32"/>
      <c r="CV71" s="32"/>
      <c r="CW71" s="32"/>
      <c r="CX71" s="32"/>
      <c r="CY71" s="32"/>
      <c r="CZ71" s="32"/>
      <c r="DA71" s="32"/>
      <c r="DB71" s="32"/>
      <c r="DC71" s="32"/>
      <c r="DD71" s="32"/>
      <c r="DE71" s="32"/>
      <c r="DF71" s="32"/>
      <c r="DG71" s="32"/>
      <c r="DH71" s="32"/>
      <c r="DI71" s="32"/>
      <c r="DJ71" s="32"/>
      <c r="DK71" s="32"/>
      <c r="DL71" s="32"/>
      <c r="DM71" s="32"/>
      <c r="DN71" s="32"/>
      <c r="DO71" s="32"/>
      <c r="DP71" s="32"/>
      <c r="DQ71" s="32"/>
      <c r="DR71" s="32"/>
      <c r="DS71" s="32"/>
      <c r="DT71" s="32"/>
      <c r="DU71" s="32"/>
      <c r="DV71" s="32"/>
      <c r="DW71" s="32"/>
      <c r="DX71" s="32"/>
      <c r="DY71" s="32"/>
      <c r="DZ71" s="32"/>
      <c r="EA71" s="32"/>
      <c r="EB71" s="32"/>
      <c r="EC71" s="32"/>
      <c r="ED71" s="32"/>
      <c r="EE71" s="32"/>
      <c r="EF71" s="32"/>
      <c r="EG71" s="32"/>
      <c r="EH71" s="32"/>
      <c r="EI71" s="32"/>
      <c r="EJ71" s="32"/>
      <c r="EK71" s="32"/>
      <c r="EL71" s="32"/>
      <c r="EM71" s="32"/>
      <c r="EN71" s="32"/>
      <c r="EO71" s="32"/>
      <c r="EP71" s="32"/>
      <c r="EQ71" s="32"/>
      <c r="ER71" s="32"/>
      <c r="ES71" s="32"/>
      <c r="ET71" s="32"/>
      <c r="EU71" s="32"/>
      <c r="EV71" s="32"/>
      <c r="EW71" s="32"/>
      <c r="EX71" s="32"/>
      <c r="EY71" s="32"/>
      <c r="EZ71" s="32"/>
      <c r="FA71" s="32"/>
      <c r="FB71" s="32"/>
      <c r="FC71" s="32"/>
      <c r="FD71" s="32"/>
      <c r="FE71" s="32"/>
      <c r="FF71" s="32"/>
      <c r="FG71" s="32"/>
      <c r="FH71" s="32"/>
      <c r="FI71" s="32"/>
      <c r="FJ71" s="32"/>
      <c r="FK71" s="32"/>
      <c r="FL71" s="32"/>
      <c r="FM71" s="32"/>
      <c r="FN71" s="32"/>
      <c r="FO71" s="32"/>
      <c r="FP71" s="32"/>
      <c r="FQ71" s="32"/>
      <c r="FR71" s="32"/>
      <c r="FS71" s="32"/>
      <c r="FT71" s="32"/>
      <c r="FU71" s="32"/>
      <c r="FV71" s="32"/>
      <c r="FW71" s="32"/>
      <c r="FX71" s="32"/>
      <c r="FY71" s="32"/>
      <c r="FZ71" s="32"/>
      <c r="GA71" s="32"/>
      <c r="GB71" s="32"/>
      <c r="GC71" s="32"/>
      <c r="GD71" s="32"/>
      <c r="GE71" s="32"/>
      <c r="GF71" s="32"/>
      <c r="GG71" s="32"/>
      <c r="GH71" s="32"/>
      <c r="GI71" s="32"/>
      <c r="GJ71" s="32"/>
      <c r="GK71" s="32"/>
      <c r="GL71" s="32"/>
      <c r="GM71" s="32"/>
      <c r="GN71" s="32"/>
      <c r="GO71" s="32"/>
      <c r="GP71" s="32"/>
      <c r="GQ71" s="32"/>
      <c r="GR71" s="32"/>
      <c r="GS71" s="32"/>
      <c r="GT71" s="32"/>
      <c r="GU71" s="32"/>
      <c r="GV71" s="32"/>
      <c r="GW71" s="32"/>
      <c r="GX71" s="32"/>
      <c r="GY71" s="32"/>
      <c r="GZ71" s="32"/>
      <c r="HA71" s="32"/>
      <c r="HB71" s="32"/>
      <c r="HC71" s="32"/>
      <c r="HD71" s="32"/>
      <c r="HE71" s="32"/>
      <c r="HF71" s="32"/>
      <c r="HG71" s="32"/>
      <c r="HH71" s="32"/>
      <c r="HI71" s="32"/>
      <c r="HJ71" s="32"/>
      <c r="HK71" s="32"/>
      <c r="HL71" s="32"/>
      <c r="HM71" s="32"/>
      <c r="HN71" s="32"/>
      <c r="HO71" s="32"/>
      <c r="HP71" s="32"/>
      <c r="HQ71" s="32"/>
      <c r="HR71" s="32"/>
      <c r="HS71" s="32"/>
      <c r="HT71" s="32"/>
      <c r="HU71" s="32"/>
      <c r="HV71" s="32"/>
      <c r="HW71" s="32"/>
      <c r="HX71" s="32"/>
      <c r="HY71" s="32"/>
      <c r="HZ71" s="32"/>
      <c r="IA71" s="32"/>
      <c r="IB71" s="32"/>
      <c r="IC71" s="32"/>
      <c r="ID71" s="32"/>
      <c r="IE71" s="32"/>
      <c r="IF71" s="32"/>
      <c r="IG71" s="32"/>
      <c r="IH71" s="32"/>
      <c r="II71" s="32"/>
      <c r="IJ71" s="32"/>
      <c r="IK71" s="32"/>
      <c r="IL71" s="32"/>
      <c r="IM71" s="32"/>
      <c r="IN71" s="32"/>
      <c r="IO71" s="32"/>
      <c r="IP71" s="32"/>
      <c r="IQ71" s="32"/>
      <c r="IR71" s="32"/>
    </row>
    <row r="72" spans="1:252" s="1" customFormat="1" ht="14.85" customHeight="1">
      <c r="A72" s="1534"/>
      <c r="B72" s="1580"/>
      <c r="C72" s="1534"/>
      <c r="D72" s="468">
        <v>65</v>
      </c>
      <c r="E72" s="82" t="s">
        <v>184</v>
      </c>
      <c r="F72" s="468"/>
      <c r="G72" s="468"/>
      <c r="H72" s="468"/>
      <c r="I72" s="468"/>
      <c r="J72" s="94"/>
      <c r="K72" s="94"/>
      <c r="L72" s="94"/>
      <c r="M72" s="94"/>
      <c r="N72" s="1660"/>
      <c r="O72" s="94"/>
      <c r="P72" s="468"/>
      <c r="Q72" s="1541"/>
      <c r="R72" s="1533"/>
      <c r="S72" s="1533"/>
      <c r="T72" s="1654"/>
      <c r="U72" s="1655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2"/>
      <c r="BP72" s="32"/>
      <c r="BQ72" s="32"/>
      <c r="BR72" s="32"/>
      <c r="BS72" s="32"/>
      <c r="BT72" s="32"/>
      <c r="BU72" s="32"/>
      <c r="BV72" s="32"/>
      <c r="BW72" s="32"/>
      <c r="BX72" s="32"/>
      <c r="BY72" s="32"/>
      <c r="BZ72" s="32"/>
      <c r="CA72" s="32"/>
      <c r="CB72" s="32"/>
      <c r="CC72" s="32"/>
      <c r="CD72" s="32"/>
      <c r="CE72" s="32"/>
      <c r="CF72" s="32"/>
      <c r="CG72" s="32"/>
      <c r="CH72" s="32"/>
      <c r="CI72" s="32"/>
      <c r="CJ72" s="32"/>
      <c r="CK72" s="32"/>
      <c r="CL72" s="32"/>
      <c r="CM72" s="32"/>
      <c r="CN72" s="32"/>
      <c r="CO72" s="32"/>
      <c r="CP72" s="32"/>
      <c r="CQ72" s="32"/>
      <c r="CR72" s="32"/>
      <c r="CS72" s="32"/>
      <c r="CT72" s="32"/>
      <c r="CU72" s="32"/>
      <c r="CV72" s="32"/>
      <c r="CW72" s="32"/>
      <c r="CX72" s="32"/>
      <c r="CY72" s="32"/>
      <c r="CZ72" s="32"/>
      <c r="DA72" s="32"/>
      <c r="DB72" s="32"/>
      <c r="DC72" s="32"/>
      <c r="DD72" s="32"/>
      <c r="DE72" s="32"/>
      <c r="DF72" s="32"/>
      <c r="DG72" s="32"/>
      <c r="DH72" s="32"/>
      <c r="DI72" s="32"/>
      <c r="DJ72" s="32"/>
      <c r="DK72" s="32"/>
      <c r="DL72" s="32"/>
      <c r="DM72" s="32"/>
      <c r="DN72" s="32"/>
      <c r="DO72" s="32"/>
      <c r="DP72" s="32"/>
      <c r="DQ72" s="32"/>
      <c r="DR72" s="32"/>
      <c r="DS72" s="32"/>
      <c r="DT72" s="32"/>
      <c r="DU72" s="32"/>
      <c r="DV72" s="32"/>
      <c r="DW72" s="32"/>
      <c r="DX72" s="32"/>
      <c r="DY72" s="32"/>
      <c r="DZ72" s="32"/>
      <c r="EA72" s="32"/>
      <c r="EB72" s="32"/>
      <c r="EC72" s="32"/>
      <c r="ED72" s="32"/>
      <c r="EE72" s="32"/>
      <c r="EF72" s="32"/>
      <c r="EG72" s="32"/>
      <c r="EH72" s="32"/>
      <c r="EI72" s="32"/>
      <c r="EJ72" s="32"/>
      <c r="EK72" s="32"/>
      <c r="EL72" s="32"/>
      <c r="EM72" s="32"/>
      <c r="EN72" s="32"/>
      <c r="EO72" s="32"/>
      <c r="EP72" s="32"/>
      <c r="EQ72" s="32"/>
      <c r="ER72" s="32"/>
      <c r="ES72" s="32"/>
      <c r="ET72" s="32"/>
      <c r="EU72" s="32"/>
      <c r="EV72" s="32"/>
      <c r="EW72" s="32"/>
      <c r="EX72" s="32"/>
      <c r="EY72" s="32"/>
      <c r="EZ72" s="32"/>
      <c r="FA72" s="32"/>
      <c r="FB72" s="32"/>
      <c r="FC72" s="32"/>
      <c r="FD72" s="32"/>
      <c r="FE72" s="32"/>
      <c r="FF72" s="32"/>
      <c r="FG72" s="32"/>
      <c r="FH72" s="32"/>
      <c r="FI72" s="32"/>
      <c r="FJ72" s="32"/>
      <c r="FK72" s="32"/>
      <c r="FL72" s="32"/>
      <c r="FM72" s="32"/>
      <c r="FN72" s="32"/>
      <c r="FO72" s="32"/>
      <c r="FP72" s="32"/>
      <c r="FQ72" s="32"/>
      <c r="FR72" s="32"/>
      <c r="FS72" s="32"/>
      <c r="FT72" s="32"/>
      <c r="FU72" s="32"/>
      <c r="FV72" s="32"/>
      <c r="FW72" s="32"/>
      <c r="FX72" s="32"/>
      <c r="FY72" s="32"/>
      <c r="FZ72" s="32"/>
      <c r="GA72" s="32"/>
      <c r="GB72" s="32"/>
      <c r="GC72" s="32"/>
      <c r="GD72" s="32"/>
      <c r="GE72" s="32"/>
      <c r="GF72" s="32"/>
      <c r="GG72" s="32"/>
      <c r="GH72" s="32"/>
      <c r="GI72" s="32"/>
      <c r="GJ72" s="32"/>
      <c r="GK72" s="32"/>
      <c r="GL72" s="32"/>
      <c r="GM72" s="32"/>
      <c r="GN72" s="32"/>
      <c r="GO72" s="32"/>
      <c r="GP72" s="32"/>
      <c r="GQ72" s="32"/>
      <c r="GR72" s="32"/>
      <c r="GS72" s="32"/>
      <c r="GT72" s="32"/>
      <c r="GU72" s="32"/>
      <c r="GV72" s="32"/>
      <c r="GW72" s="32"/>
      <c r="GX72" s="32"/>
      <c r="GY72" s="32"/>
      <c r="GZ72" s="32"/>
      <c r="HA72" s="32"/>
      <c r="HB72" s="32"/>
      <c r="HC72" s="32"/>
      <c r="HD72" s="32"/>
      <c r="HE72" s="32"/>
      <c r="HF72" s="32"/>
      <c r="HG72" s="32"/>
      <c r="HH72" s="32"/>
      <c r="HI72" s="32"/>
      <c r="HJ72" s="32"/>
      <c r="HK72" s="32"/>
      <c r="HL72" s="32"/>
      <c r="HM72" s="32"/>
      <c r="HN72" s="32"/>
      <c r="HO72" s="32"/>
      <c r="HP72" s="32"/>
      <c r="HQ72" s="32"/>
      <c r="HR72" s="32"/>
      <c r="HS72" s="32"/>
      <c r="HT72" s="32"/>
      <c r="HU72" s="32"/>
      <c r="HV72" s="32"/>
      <c r="HW72" s="32"/>
      <c r="HX72" s="32"/>
      <c r="HY72" s="32"/>
      <c r="HZ72" s="32"/>
      <c r="IA72" s="32"/>
      <c r="IB72" s="32"/>
      <c r="IC72" s="32"/>
      <c r="ID72" s="32"/>
      <c r="IE72" s="32"/>
      <c r="IF72" s="32"/>
      <c r="IG72" s="32"/>
      <c r="IH72" s="32"/>
      <c r="II72" s="32"/>
      <c r="IJ72" s="32"/>
      <c r="IK72" s="32"/>
      <c r="IL72" s="32"/>
      <c r="IM72" s="32"/>
      <c r="IN72" s="32"/>
      <c r="IO72" s="32"/>
      <c r="IP72" s="32"/>
      <c r="IQ72" s="32"/>
      <c r="IR72" s="32"/>
    </row>
    <row r="73" spans="1:252" s="1" customFormat="1" ht="14.85" customHeight="1">
      <c r="A73" s="1534"/>
      <c r="B73" s="1580"/>
      <c r="C73" s="1534"/>
      <c r="D73" s="468">
        <v>66</v>
      </c>
      <c r="E73" s="95" t="s">
        <v>185</v>
      </c>
      <c r="F73" s="468"/>
      <c r="G73" s="468"/>
      <c r="H73" s="468"/>
      <c r="I73" s="468"/>
      <c r="J73" s="94"/>
      <c r="K73" s="94"/>
      <c r="L73" s="94"/>
      <c r="M73" s="94"/>
      <c r="N73" s="1660"/>
      <c r="O73" s="94"/>
      <c r="P73" s="468"/>
      <c r="Q73" s="1541"/>
      <c r="R73" s="1533"/>
      <c r="S73" s="1533"/>
      <c r="T73" s="1654"/>
      <c r="U73" s="1655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2"/>
      <c r="BP73" s="32"/>
      <c r="BQ73" s="32"/>
      <c r="BR73" s="32"/>
      <c r="BS73" s="32"/>
      <c r="BT73" s="32"/>
      <c r="BU73" s="32"/>
      <c r="BV73" s="32"/>
      <c r="BW73" s="32"/>
      <c r="BX73" s="32"/>
      <c r="BY73" s="32"/>
      <c r="BZ73" s="32"/>
      <c r="CA73" s="32"/>
      <c r="CB73" s="32"/>
      <c r="CC73" s="32"/>
      <c r="CD73" s="32"/>
      <c r="CE73" s="32"/>
      <c r="CF73" s="32"/>
      <c r="CG73" s="32"/>
      <c r="CH73" s="32"/>
      <c r="CI73" s="32"/>
      <c r="CJ73" s="32"/>
      <c r="CK73" s="32"/>
      <c r="CL73" s="32"/>
      <c r="CM73" s="32"/>
      <c r="CN73" s="32"/>
      <c r="CO73" s="32"/>
      <c r="CP73" s="32"/>
      <c r="CQ73" s="32"/>
      <c r="CR73" s="32"/>
      <c r="CS73" s="32"/>
      <c r="CT73" s="32"/>
      <c r="CU73" s="32"/>
      <c r="CV73" s="32"/>
      <c r="CW73" s="32"/>
      <c r="CX73" s="32"/>
      <c r="CY73" s="32"/>
      <c r="CZ73" s="32"/>
      <c r="DA73" s="32"/>
      <c r="DB73" s="32"/>
      <c r="DC73" s="32"/>
      <c r="DD73" s="32"/>
      <c r="DE73" s="32"/>
      <c r="DF73" s="32"/>
      <c r="DG73" s="32"/>
      <c r="DH73" s="32"/>
      <c r="DI73" s="32"/>
      <c r="DJ73" s="32"/>
      <c r="DK73" s="32"/>
      <c r="DL73" s="32"/>
      <c r="DM73" s="32"/>
      <c r="DN73" s="32"/>
      <c r="DO73" s="32"/>
      <c r="DP73" s="32"/>
      <c r="DQ73" s="32"/>
      <c r="DR73" s="32"/>
      <c r="DS73" s="32"/>
      <c r="DT73" s="32"/>
      <c r="DU73" s="32"/>
      <c r="DV73" s="32"/>
      <c r="DW73" s="32"/>
      <c r="DX73" s="32"/>
      <c r="DY73" s="32"/>
      <c r="DZ73" s="32"/>
      <c r="EA73" s="32"/>
      <c r="EB73" s="32"/>
      <c r="EC73" s="32"/>
      <c r="ED73" s="32"/>
      <c r="EE73" s="32"/>
      <c r="EF73" s="32"/>
      <c r="EG73" s="32"/>
      <c r="EH73" s="32"/>
      <c r="EI73" s="32"/>
      <c r="EJ73" s="32"/>
      <c r="EK73" s="32"/>
      <c r="EL73" s="32"/>
      <c r="EM73" s="32"/>
      <c r="EN73" s="32"/>
      <c r="EO73" s="32"/>
      <c r="EP73" s="32"/>
      <c r="EQ73" s="32"/>
      <c r="ER73" s="32"/>
      <c r="ES73" s="32"/>
      <c r="ET73" s="32"/>
      <c r="EU73" s="32"/>
      <c r="EV73" s="32"/>
      <c r="EW73" s="32"/>
      <c r="EX73" s="32"/>
      <c r="EY73" s="32"/>
      <c r="EZ73" s="32"/>
      <c r="FA73" s="32"/>
      <c r="FB73" s="32"/>
      <c r="FC73" s="32"/>
      <c r="FD73" s="32"/>
      <c r="FE73" s="32"/>
      <c r="FF73" s="32"/>
      <c r="FG73" s="32"/>
      <c r="FH73" s="32"/>
      <c r="FI73" s="32"/>
      <c r="FJ73" s="32"/>
      <c r="FK73" s="32"/>
      <c r="FL73" s="32"/>
      <c r="FM73" s="32"/>
      <c r="FN73" s="32"/>
      <c r="FO73" s="32"/>
      <c r="FP73" s="32"/>
      <c r="FQ73" s="32"/>
      <c r="FR73" s="32"/>
      <c r="FS73" s="32"/>
      <c r="FT73" s="32"/>
      <c r="FU73" s="32"/>
      <c r="FV73" s="32"/>
      <c r="FW73" s="32"/>
      <c r="FX73" s="32"/>
      <c r="FY73" s="32"/>
      <c r="FZ73" s="32"/>
      <c r="GA73" s="32"/>
      <c r="GB73" s="32"/>
      <c r="GC73" s="32"/>
      <c r="GD73" s="32"/>
      <c r="GE73" s="32"/>
      <c r="GF73" s="32"/>
      <c r="GG73" s="32"/>
      <c r="GH73" s="32"/>
      <c r="GI73" s="32"/>
      <c r="GJ73" s="32"/>
      <c r="GK73" s="32"/>
      <c r="GL73" s="32"/>
      <c r="GM73" s="32"/>
      <c r="GN73" s="32"/>
      <c r="GO73" s="32"/>
      <c r="GP73" s="32"/>
      <c r="GQ73" s="32"/>
      <c r="GR73" s="32"/>
      <c r="GS73" s="32"/>
      <c r="GT73" s="32"/>
      <c r="GU73" s="32"/>
      <c r="GV73" s="32"/>
      <c r="GW73" s="32"/>
      <c r="GX73" s="32"/>
      <c r="GY73" s="32"/>
      <c r="GZ73" s="32"/>
      <c r="HA73" s="32"/>
      <c r="HB73" s="32"/>
      <c r="HC73" s="32"/>
      <c r="HD73" s="32"/>
      <c r="HE73" s="32"/>
      <c r="HF73" s="32"/>
      <c r="HG73" s="32"/>
      <c r="HH73" s="32"/>
      <c r="HI73" s="32"/>
      <c r="HJ73" s="32"/>
      <c r="HK73" s="32"/>
      <c r="HL73" s="32"/>
      <c r="HM73" s="32"/>
      <c r="HN73" s="32"/>
      <c r="HO73" s="32"/>
      <c r="HP73" s="32"/>
      <c r="HQ73" s="32"/>
      <c r="HR73" s="32"/>
      <c r="HS73" s="32"/>
      <c r="HT73" s="32"/>
      <c r="HU73" s="32"/>
      <c r="HV73" s="32"/>
      <c r="HW73" s="32"/>
      <c r="HX73" s="32"/>
      <c r="HY73" s="32"/>
      <c r="HZ73" s="32"/>
      <c r="IA73" s="32"/>
      <c r="IB73" s="32"/>
      <c r="IC73" s="32"/>
      <c r="ID73" s="32"/>
      <c r="IE73" s="32"/>
      <c r="IF73" s="32"/>
      <c r="IG73" s="32"/>
      <c r="IH73" s="32"/>
      <c r="II73" s="32"/>
      <c r="IJ73" s="32"/>
      <c r="IK73" s="32"/>
      <c r="IL73" s="32"/>
      <c r="IM73" s="32"/>
      <c r="IN73" s="32"/>
      <c r="IO73" s="32"/>
      <c r="IP73" s="32"/>
      <c r="IQ73" s="32"/>
      <c r="IR73" s="32"/>
    </row>
    <row r="74" spans="1:252" s="1" customFormat="1" ht="14.85" customHeight="1">
      <c r="A74" s="1534"/>
      <c r="B74" s="1580"/>
      <c r="C74" s="1534"/>
      <c r="D74" s="468">
        <v>67</v>
      </c>
      <c r="E74" s="82" t="s">
        <v>186</v>
      </c>
      <c r="F74" s="468"/>
      <c r="G74" s="468"/>
      <c r="H74" s="468"/>
      <c r="I74" s="468"/>
      <c r="J74" s="94"/>
      <c r="K74" s="94"/>
      <c r="L74" s="94"/>
      <c r="M74" s="94"/>
      <c r="N74" s="1660"/>
      <c r="O74" s="94"/>
      <c r="P74" s="468"/>
      <c r="Q74" s="1541"/>
      <c r="R74" s="1533"/>
      <c r="S74" s="1533"/>
      <c r="T74" s="1654"/>
      <c r="U74" s="1655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2"/>
      <c r="BP74" s="32"/>
      <c r="BQ74" s="32"/>
      <c r="BR74" s="32"/>
      <c r="BS74" s="32"/>
      <c r="BT74" s="32"/>
      <c r="BU74" s="32"/>
      <c r="BV74" s="32"/>
      <c r="BW74" s="32"/>
      <c r="BX74" s="32"/>
      <c r="BY74" s="32"/>
      <c r="BZ74" s="32"/>
      <c r="CA74" s="32"/>
      <c r="CB74" s="32"/>
      <c r="CC74" s="32"/>
      <c r="CD74" s="32"/>
      <c r="CE74" s="32"/>
      <c r="CF74" s="32"/>
      <c r="CG74" s="32"/>
      <c r="CH74" s="32"/>
      <c r="CI74" s="32"/>
      <c r="CJ74" s="32"/>
      <c r="CK74" s="32"/>
      <c r="CL74" s="32"/>
      <c r="CM74" s="32"/>
      <c r="CN74" s="32"/>
      <c r="CO74" s="32"/>
      <c r="CP74" s="32"/>
      <c r="CQ74" s="32"/>
      <c r="CR74" s="32"/>
      <c r="CS74" s="32"/>
      <c r="CT74" s="32"/>
      <c r="CU74" s="32"/>
      <c r="CV74" s="32"/>
      <c r="CW74" s="32"/>
      <c r="CX74" s="32"/>
      <c r="CY74" s="32"/>
      <c r="CZ74" s="32"/>
      <c r="DA74" s="32"/>
      <c r="DB74" s="32"/>
      <c r="DC74" s="32"/>
      <c r="DD74" s="32"/>
      <c r="DE74" s="32"/>
      <c r="DF74" s="32"/>
      <c r="DG74" s="32"/>
      <c r="DH74" s="32"/>
      <c r="DI74" s="32"/>
      <c r="DJ74" s="32"/>
      <c r="DK74" s="32"/>
      <c r="DL74" s="32"/>
      <c r="DM74" s="32"/>
      <c r="DN74" s="32"/>
      <c r="DO74" s="32"/>
      <c r="DP74" s="32"/>
      <c r="DQ74" s="32"/>
      <c r="DR74" s="32"/>
      <c r="DS74" s="32"/>
      <c r="DT74" s="32"/>
      <c r="DU74" s="32"/>
      <c r="DV74" s="32"/>
      <c r="DW74" s="32"/>
      <c r="DX74" s="32"/>
      <c r="DY74" s="32"/>
      <c r="DZ74" s="32"/>
      <c r="EA74" s="32"/>
      <c r="EB74" s="32"/>
      <c r="EC74" s="32"/>
      <c r="ED74" s="32"/>
      <c r="EE74" s="32"/>
      <c r="EF74" s="32"/>
      <c r="EG74" s="32"/>
      <c r="EH74" s="32"/>
      <c r="EI74" s="32"/>
      <c r="EJ74" s="32"/>
      <c r="EK74" s="32"/>
      <c r="EL74" s="32"/>
      <c r="EM74" s="32"/>
      <c r="EN74" s="32"/>
      <c r="EO74" s="32"/>
      <c r="EP74" s="32"/>
      <c r="EQ74" s="32"/>
      <c r="ER74" s="32"/>
      <c r="ES74" s="32"/>
      <c r="ET74" s="32"/>
      <c r="EU74" s="32"/>
      <c r="EV74" s="32"/>
      <c r="EW74" s="32"/>
      <c r="EX74" s="32"/>
      <c r="EY74" s="32"/>
      <c r="EZ74" s="32"/>
      <c r="FA74" s="32"/>
      <c r="FB74" s="32"/>
      <c r="FC74" s="32"/>
      <c r="FD74" s="32"/>
      <c r="FE74" s="32"/>
      <c r="FF74" s="32"/>
      <c r="FG74" s="32"/>
      <c r="FH74" s="32"/>
      <c r="FI74" s="32"/>
      <c r="FJ74" s="32"/>
      <c r="FK74" s="32"/>
      <c r="FL74" s="32"/>
      <c r="FM74" s="32"/>
      <c r="FN74" s="32"/>
      <c r="FO74" s="32"/>
      <c r="FP74" s="32"/>
      <c r="FQ74" s="32"/>
      <c r="FR74" s="32"/>
      <c r="FS74" s="32"/>
      <c r="FT74" s="32"/>
      <c r="FU74" s="32"/>
      <c r="FV74" s="32"/>
      <c r="FW74" s="32"/>
      <c r="FX74" s="32"/>
      <c r="FY74" s="32"/>
      <c r="FZ74" s="32"/>
      <c r="GA74" s="32"/>
      <c r="GB74" s="32"/>
      <c r="GC74" s="32"/>
      <c r="GD74" s="32"/>
      <c r="GE74" s="32"/>
      <c r="GF74" s="32"/>
      <c r="GG74" s="32"/>
      <c r="GH74" s="32"/>
      <c r="GI74" s="32"/>
      <c r="GJ74" s="32"/>
      <c r="GK74" s="32"/>
      <c r="GL74" s="32"/>
      <c r="GM74" s="32"/>
      <c r="GN74" s="32"/>
      <c r="GO74" s="32"/>
      <c r="GP74" s="32"/>
      <c r="GQ74" s="32"/>
      <c r="GR74" s="32"/>
      <c r="GS74" s="32"/>
      <c r="GT74" s="32"/>
      <c r="GU74" s="32"/>
      <c r="GV74" s="32"/>
      <c r="GW74" s="32"/>
      <c r="GX74" s="32"/>
      <c r="GY74" s="32"/>
      <c r="GZ74" s="32"/>
      <c r="HA74" s="32"/>
      <c r="HB74" s="32"/>
      <c r="HC74" s="32"/>
      <c r="HD74" s="32"/>
      <c r="HE74" s="32"/>
      <c r="HF74" s="32"/>
      <c r="HG74" s="32"/>
      <c r="HH74" s="32"/>
      <c r="HI74" s="32"/>
      <c r="HJ74" s="32"/>
      <c r="HK74" s="32"/>
      <c r="HL74" s="32"/>
      <c r="HM74" s="32"/>
      <c r="HN74" s="32"/>
      <c r="HO74" s="32"/>
      <c r="HP74" s="32"/>
      <c r="HQ74" s="32"/>
      <c r="HR74" s="32"/>
      <c r="HS74" s="32"/>
      <c r="HT74" s="32"/>
      <c r="HU74" s="32"/>
      <c r="HV74" s="32"/>
      <c r="HW74" s="32"/>
      <c r="HX74" s="32"/>
      <c r="HY74" s="32"/>
      <c r="HZ74" s="32"/>
      <c r="IA74" s="32"/>
      <c r="IB74" s="32"/>
      <c r="IC74" s="32"/>
      <c r="ID74" s="32"/>
      <c r="IE74" s="32"/>
      <c r="IF74" s="32"/>
      <c r="IG74" s="32"/>
      <c r="IH74" s="32"/>
      <c r="II74" s="32"/>
      <c r="IJ74" s="32"/>
      <c r="IK74" s="32"/>
      <c r="IL74" s="32"/>
      <c r="IM74" s="32"/>
      <c r="IN74" s="32"/>
      <c r="IO74" s="32"/>
      <c r="IP74" s="32"/>
      <c r="IQ74" s="32"/>
      <c r="IR74" s="32"/>
    </row>
    <row r="75" spans="1:252" s="1" customFormat="1" ht="14.85" customHeight="1">
      <c r="A75" s="1534"/>
      <c r="B75" s="1580"/>
      <c r="C75" s="1534"/>
      <c r="D75" s="468">
        <v>68</v>
      </c>
      <c r="E75" s="82" t="s">
        <v>187</v>
      </c>
      <c r="F75" s="468"/>
      <c r="G75" s="468"/>
      <c r="H75" s="468"/>
      <c r="I75" s="468"/>
      <c r="J75" s="94"/>
      <c r="K75" s="94"/>
      <c r="L75" s="94"/>
      <c r="M75" s="94"/>
      <c r="N75" s="1660"/>
      <c r="O75" s="94"/>
      <c r="P75" s="468"/>
      <c r="Q75" s="1541"/>
      <c r="R75" s="1533"/>
      <c r="S75" s="1533"/>
      <c r="T75" s="1654"/>
      <c r="U75" s="1655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2"/>
      <c r="BP75" s="32"/>
      <c r="BQ75" s="32"/>
      <c r="BR75" s="32"/>
      <c r="BS75" s="32"/>
      <c r="BT75" s="32"/>
      <c r="BU75" s="32"/>
      <c r="BV75" s="32"/>
      <c r="BW75" s="32"/>
      <c r="BX75" s="32"/>
      <c r="BY75" s="32"/>
      <c r="BZ75" s="32"/>
      <c r="CA75" s="32"/>
      <c r="CB75" s="32"/>
      <c r="CC75" s="32"/>
      <c r="CD75" s="32"/>
      <c r="CE75" s="32"/>
      <c r="CF75" s="32"/>
      <c r="CG75" s="32"/>
      <c r="CH75" s="32"/>
      <c r="CI75" s="32"/>
      <c r="CJ75" s="32"/>
      <c r="CK75" s="32"/>
      <c r="CL75" s="32"/>
      <c r="CM75" s="32"/>
      <c r="CN75" s="32"/>
      <c r="CO75" s="32"/>
      <c r="CP75" s="32"/>
      <c r="CQ75" s="32"/>
      <c r="CR75" s="32"/>
      <c r="CS75" s="32"/>
      <c r="CT75" s="32"/>
      <c r="CU75" s="32"/>
      <c r="CV75" s="32"/>
      <c r="CW75" s="32"/>
      <c r="CX75" s="32"/>
      <c r="CY75" s="32"/>
      <c r="CZ75" s="32"/>
      <c r="DA75" s="32"/>
      <c r="DB75" s="32"/>
      <c r="DC75" s="32"/>
      <c r="DD75" s="32"/>
      <c r="DE75" s="32"/>
      <c r="DF75" s="32"/>
      <c r="DG75" s="32"/>
      <c r="DH75" s="32"/>
      <c r="DI75" s="32"/>
      <c r="DJ75" s="32"/>
      <c r="DK75" s="32"/>
      <c r="DL75" s="32"/>
      <c r="DM75" s="32"/>
      <c r="DN75" s="32"/>
      <c r="DO75" s="32"/>
      <c r="DP75" s="32"/>
      <c r="DQ75" s="32"/>
      <c r="DR75" s="32"/>
      <c r="DS75" s="32"/>
      <c r="DT75" s="32"/>
      <c r="DU75" s="32"/>
      <c r="DV75" s="32"/>
      <c r="DW75" s="32"/>
      <c r="DX75" s="32"/>
      <c r="DY75" s="32"/>
      <c r="DZ75" s="32"/>
      <c r="EA75" s="32"/>
      <c r="EB75" s="32"/>
      <c r="EC75" s="32"/>
      <c r="ED75" s="32"/>
      <c r="EE75" s="32"/>
      <c r="EF75" s="32"/>
      <c r="EG75" s="32"/>
      <c r="EH75" s="32"/>
      <c r="EI75" s="32"/>
      <c r="EJ75" s="32"/>
      <c r="EK75" s="32"/>
      <c r="EL75" s="32"/>
      <c r="EM75" s="32"/>
      <c r="EN75" s="32"/>
      <c r="EO75" s="32"/>
      <c r="EP75" s="32"/>
      <c r="EQ75" s="32"/>
      <c r="ER75" s="32"/>
      <c r="ES75" s="32"/>
      <c r="ET75" s="32"/>
      <c r="EU75" s="32"/>
      <c r="EV75" s="32"/>
      <c r="EW75" s="32"/>
      <c r="EX75" s="32"/>
      <c r="EY75" s="32"/>
      <c r="EZ75" s="32"/>
      <c r="FA75" s="32"/>
      <c r="FB75" s="32"/>
      <c r="FC75" s="32"/>
      <c r="FD75" s="32"/>
      <c r="FE75" s="32"/>
      <c r="FF75" s="32"/>
      <c r="FG75" s="32"/>
      <c r="FH75" s="32"/>
      <c r="FI75" s="32"/>
      <c r="FJ75" s="32"/>
      <c r="FK75" s="32"/>
      <c r="FL75" s="32"/>
      <c r="FM75" s="32"/>
      <c r="FN75" s="32"/>
      <c r="FO75" s="32"/>
      <c r="FP75" s="32"/>
      <c r="FQ75" s="32"/>
      <c r="FR75" s="32"/>
      <c r="FS75" s="32"/>
      <c r="FT75" s="32"/>
      <c r="FU75" s="32"/>
      <c r="FV75" s="32"/>
      <c r="FW75" s="32"/>
      <c r="FX75" s="32"/>
      <c r="FY75" s="32"/>
      <c r="FZ75" s="32"/>
      <c r="GA75" s="32"/>
      <c r="GB75" s="32"/>
      <c r="GC75" s="32"/>
      <c r="GD75" s="32"/>
      <c r="GE75" s="32"/>
      <c r="GF75" s="32"/>
      <c r="GG75" s="32"/>
      <c r="GH75" s="32"/>
      <c r="GI75" s="32"/>
      <c r="GJ75" s="32"/>
      <c r="GK75" s="32"/>
      <c r="GL75" s="32"/>
      <c r="GM75" s="32"/>
      <c r="GN75" s="32"/>
      <c r="GO75" s="32"/>
      <c r="GP75" s="32"/>
      <c r="GQ75" s="32"/>
      <c r="GR75" s="32"/>
      <c r="GS75" s="32"/>
      <c r="GT75" s="32"/>
      <c r="GU75" s="32"/>
      <c r="GV75" s="32"/>
      <c r="GW75" s="32"/>
      <c r="GX75" s="32"/>
      <c r="GY75" s="32"/>
      <c r="GZ75" s="32"/>
      <c r="HA75" s="32"/>
      <c r="HB75" s="32"/>
      <c r="HC75" s="32"/>
      <c r="HD75" s="32"/>
      <c r="HE75" s="32"/>
      <c r="HF75" s="32"/>
      <c r="HG75" s="32"/>
      <c r="HH75" s="32"/>
      <c r="HI75" s="32"/>
      <c r="HJ75" s="32"/>
      <c r="HK75" s="32"/>
      <c r="HL75" s="32"/>
      <c r="HM75" s="32"/>
      <c r="HN75" s="32"/>
      <c r="HO75" s="32"/>
      <c r="HP75" s="32"/>
      <c r="HQ75" s="32"/>
      <c r="HR75" s="32"/>
      <c r="HS75" s="32"/>
      <c r="HT75" s="32"/>
      <c r="HU75" s="32"/>
      <c r="HV75" s="32"/>
      <c r="HW75" s="32"/>
      <c r="HX75" s="32"/>
      <c r="HY75" s="32"/>
      <c r="HZ75" s="32"/>
      <c r="IA75" s="32"/>
      <c r="IB75" s="32"/>
      <c r="IC75" s="32"/>
      <c r="ID75" s="32"/>
      <c r="IE75" s="32"/>
      <c r="IF75" s="32"/>
      <c r="IG75" s="32"/>
      <c r="IH75" s="32"/>
      <c r="II75" s="32"/>
      <c r="IJ75" s="32"/>
      <c r="IK75" s="32"/>
      <c r="IL75" s="32"/>
      <c r="IM75" s="32"/>
      <c r="IN75" s="32"/>
      <c r="IO75" s="32"/>
      <c r="IP75" s="32"/>
      <c r="IQ75" s="32"/>
      <c r="IR75" s="32"/>
    </row>
    <row r="76" spans="1:252" s="1" customFormat="1" ht="14.85" customHeight="1">
      <c r="A76" s="1534"/>
      <c r="B76" s="1580"/>
      <c r="C76" s="1534"/>
      <c r="D76" s="468">
        <v>69</v>
      </c>
      <c r="E76" s="82" t="s">
        <v>188</v>
      </c>
      <c r="F76" s="468"/>
      <c r="G76" s="468"/>
      <c r="H76" s="468"/>
      <c r="I76" s="468"/>
      <c r="J76" s="94"/>
      <c r="K76" s="94"/>
      <c r="L76" s="94"/>
      <c r="M76" s="94"/>
      <c r="N76" s="1660"/>
      <c r="O76" s="94"/>
      <c r="P76" s="468"/>
      <c r="Q76" s="1541"/>
      <c r="R76" s="1533"/>
      <c r="S76" s="1533"/>
      <c r="T76" s="1654"/>
      <c r="U76" s="1655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2"/>
      <c r="BP76" s="32"/>
      <c r="BQ76" s="32"/>
      <c r="BR76" s="32"/>
      <c r="BS76" s="32"/>
      <c r="BT76" s="32"/>
      <c r="BU76" s="32"/>
      <c r="BV76" s="32"/>
      <c r="BW76" s="32"/>
      <c r="BX76" s="32"/>
      <c r="BY76" s="32"/>
      <c r="BZ76" s="32"/>
      <c r="CA76" s="32"/>
      <c r="CB76" s="32"/>
      <c r="CC76" s="32"/>
      <c r="CD76" s="32"/>
      <c r="CE76" s="32"/>
      <c r="CF76" s="32"/>
      <c r="CG76" s="32"/>
      <c r="CH76" s="32"/>
      <c r="CI76" s="32"/>
      <c r="CJ76" s="32"/>
      <c r="CK76" s="32"/>
      <c r="CL76" s="32"/>
      <c r="CM76" s="32"/>
      <c r="CN76" s="32"/>
      <c r="CO76" s="32"/>
      <c r="CP76" s="32"/>
      <c r="CQ76" s="32"/>
      <c r="CR76" s="32"/>
      <c r="CS76" s="32"/>
      <c r="CT76" s="32"/>
      <c r="CU76" s="32"/>
      <c r="CV76" s="32"/>
      <c r="CW76" s="32"/>
      <c r="CX76" s="32"/>
      <c r="CY76" s="32"/>
      <c r="CZ76" s="32"/>
      <c r="DA76" s="32"/>
      <c r="DB76" s="32"/>
      <c r="DC76" s="32"/>
      <c r="DD76" s="32"/>
      <c r="DE76" s="32"/>
      <c r="DF76" s="32"/>
      <c r="DG76" s="32"/>
      <c r="DH76" s="32"/>
      <c r="DI76" s="32"/>
      <c r="DJ76" s="32"/>
      <c r="DK76" s="32"/>
      <c r="DL76" s="32"/>
      <c r="DM76" s="32"/>
      <c r="DN76" s="32"/>
      <c r="DO76" s="32"/>
      <c r="DP76" s="32"/>
      <c r="DQ76" s="32"/>
      <c r="DR76" s="32"/>
      <c r="DS76" s="32"/>
      <c r="DT76" s="32"/>
      <c r="DU76" s="32"/>
      <c r="DV76" s="32"/>
      <c r="DW76" s="32"/>
      <c r="DX76" s="32"/>
      <c r="DY76" s="32"/>
      <c r="DZ76" s="32"/>
      <c r="EA76" s="32"/>
      <c r="EB76" s="32"/>
      <c r="EC76" s="32"/>
      <c r="ED76" s="32"/>
      <c r="EE76" s="32"/>
      <c r="EF76" s="32"/>
      <c r="EG76" s="32"/>
      <c r="EH76" s="32"/>
      <c r="EI76" s="32"/>
      <c r="EJ76" s="32"/>
      <c r="EK76" s="32"/>
      <c r="EL76" s="32"/>
      <c r="EM76" s="32"/>
      <c r="EN76" s="32"/>
      <c r="EO76" s="32"/>
      <c r="EP76" s="32"/>
      <c r="EQ76" s="32"/>
      <c r="ER76" s="32"/>
      <c r="ES76" s="32"/>
      <c r="ET76" s="32"/>
      <c r="EU76" s="32"/>
      <c r="EV76" s="32"/>
      <c r="EW76" s="32"/>
      <c r="EX76" s="32"/>
      <c r="EY76" s="32"/>
      <c r="EZ76" s="32"/>
      <c r="FA76" s="32"/>
      <c r="FB76" s="32"/>
      <c r="FC76" s="32"/>
      <c r="FD76" s="32"/>
      <c r="FE76" s="32"/>
      <c r="FF76" s="32"/>
      <c r="FG76" s="32"/>
      <c r="FH76" s="32"/>
      <c r="FI76" s="32"/>
      <c r="FJ76" s="32"/>
      <c r="FK76" s="32"/>
      <c r="FL76" s="32"/>
      <c r="FM76" s="32"/>
      <c r="FN76" s="32"/>
      <c r="FO76" s="32"/>
      <c r="FP76" s="32"/>
      <c r="FQ76" s="32"/>
      <c r="FR76" s="32"/>
      <c r="FS76" s="32"/>
      <c r="FT76" s="32"/>
      <c r="FU76" s="32"/>
      <c r="FV76" s="32"/>
      <c r="FW76" s="32"/>
      <c r="FX76" s="32"/>
      <c r="FY76" s="32"/>
      <c r="FZ76" s="32"/>
      <c r="GA76" s="32"/>
      <c r="GB76" s="32"/>
      <c r="GC76" s="32"/>
      <c r="GD76" s="32"/>
      <c r="GE76" s="32"/>
      <c r="GF76" s="32"/>
      <c r="GG76" s="32"/>
      <c r="GH76" s="32"/>
      <c r="GI76" s="32"/>
      <c r="GJ76" s="32"/>
      <c r="GK76" s="32"/>
      <c r="GL76" s="32"/>
      <c r="GM76" s="32"/>
      <c r="GN76" s="32"/>
      <c r="GO76" s="32"/>
      <c r="GP76" s="32"/>
      <c r="GQ76" s="32"/>
      <c r="GR76" s="32"/>
      <c r="GS76" s="32"/>
      <c r="GT76" s="32"/>
      <c r="GU76" s="32"/>
      <c r="GV76" s="32"/>
      <c r="GW76" s="32"/>
      <c r="GX76" s="32"/>
      <c r="GY76" s="32"/>
      <c r="GZ76" s="32"/>
      <c r="HA76" s="32"/>
      <c r="HB76" s="32"/>
      <c r="HC76" s="32"/>
      <c r="HD76" s="32"/>
      <c r="HE76" s="32"/>
      <c r="HF76" s="32"/>
      <c r="HG76" s="32"/>
      <c r="HH76" s="32"/>
      <c r="HI76" s="32"/>
      <c r="HJ76" s="32"/>
      <c r="HK76" s="32"/>
      <c r="HL76" s="32"/>
      <c r="HM76" s="32"/>
      <c r="HN76" s="32"/>
      <c r="HO76" s="32"/>
      <c r="HP76" s="32"/>
      <c r="HQ76" s="32"/>
      <c r="HR76" s="32"/>
      <c r="HS76" s="32"/>
      <c r="HT76" s="32"/>
      <c r="HU76" s="32"/>
      <c r="HV76" s="32"/>
      <c r="HW76" s="32"/>
      <c r="HX76" s="32"/>
      <c r="HY76" s="32"/>
      <c r="HZ76" s="32"/>
      <c r="IA76" s="32"/>
      <c r="IB76" s="32"/>
      <c r="IC76" s="32"/>
      <c r="ID76" s="32"/>
      <c r="IE76" s="32"/>
      <c r="IF76" s="32"/>
      <c r="IG76" s="32"/>
      <c r="IH76" s="32"/>
      <c r="II76" s="32"/>
      <c r="IJ76" s="32"/>
      <c r="IK76" s="32"/>
      <c r="IL76" s="32"/>
      <c r="IM76" s="32"/>
      <c r="IN76" s="32"/>
      <c r="IO76" s="32"/>
      <c r="IP76" s="32"/>
      <c r="IQ76" s="32"/>
      <c r="IR76" s="32"/>
    </row>
    <row r="77" spans="1:252" s="1" customFormat="1" ht="14.85" customHeight="1">
      <c r="A77" s="1534"/>
      <c r="B77" s="1580"/>
      <c r="C77" s="1534"/>
      <c r="D77" s="468">
        <v>70</v>
      </c>
      <c r="E77" s="82" t="s">
        <v>189</v>
      </c>
      <c r="F77" s="468"/>
      <c r="G77" s="468"/>
      <c r="H77" s="468"/>
      <c r="I77" s="468"/>
      <c r="J77" s="94"/>
      <c r="K77" s="94"/>
      <c r="L77" s="94"/>
      <c r="M77" s="94"/>
      <c r="N77" s="1660"/>
      <c r="O77" s="94"/>
      <c r="P77" s="468"/>
      <c r="Q77" s="1541"/>
      <c r="R77" s="1533"/>
      <c r="S77" s="1533"/>
      <c r="T77" s="1654"/>
      <c r="U77" s="1655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2"/>
      <c r="BP77" s="32"/>
      <c r="BQ77" s="32"/>
      <c r="BR77" s="32"/>
      <c r="BS77" s="32"/>
      <c r="BT77" s="32"/>
      <c r="BU77" s="32"/>
      <c r="BV77" s="32"/>
      <c r="BW77" s="32"/>
      <c r="BX77" s="32"/>
      <c r="BY77" s="32"/>
      <c r="BZ77" s="32"/>
      <c r="CA77" s="32"/>
      <c r="CB77" s="32"/>
      <c r="CC77" s="32"/>
      <c r="CD77" s="32"/>
      <c r="CE77" s="32"/>
      <c r="CF77" s="32"/>
      <c r="CG77" s="32"/>
      <c r="CH77" s="32"/>
      <c r="CI77" s="32"/>
      <c r="CJ77" s="32"/>
      <c r="CK77" s="32"/>
      <c r="CL77" s="32"/>
      <c r="CM77" s="32"/>
      <c r="CN77" s="32"/>
      <c r="CO77" s="32"/>
      <c r="CP77" s="32"/>
      <c r="CQ77" s="32"/>
      <c r="CR77" s="32"/>
      <c r="CS77" s="32"/>
      <c r="CT77" s="32"/>
      <c r="CU77" s="32"/>
      <c r="CV77" s="32"/>
      <c r="CW77" s="32"/>
      <c r="CX77" s="32"/>
      <c r="CY77" s="32"/>
      <c r="CZ77" s="32"/>
      <c r="DA77" s="32"/>
      <c r="DB77" s="32"/>
      <c r="DC77" s="32"/>
      <c r="DD77" s="32"/>
      <c r="DE77" s="32"/>
      <c r="DF77" s="32"/>
      <c r="DG77" s="32"/>
      <c r="DH77" s="32"/>
      <c r="DI77" s="32"/>
      <c r="DJ77" s="32"/>
      <c r="DK77" s="32"/>
      <c r="DL77" s="32"/>
      <c r="DM77" s="32"/>
      <c r="DN77" s="32"/>
      <c r="DO77" s="32"/>
      <c r="DP77" s="32"/>
      <c r="DQ77" s="32"/>
      <c r="DR77" s="32"/>
      <c r="DS77" s="32"/>
      <c r="DT77" s="32"/>
      <c r="DU77" s="32"/>
      <c r="DV77" s="32"/>
      <c r="DW77" s="32"/>
      <c r="DX77" s="32"/>
      <c r="DY77" s="32"/>
      <c r="DZ77" s="32"/>
      <c r="EA77" s="32"/>
      <c r="EB77" s="32"/>
      <c r="EC77" s="32"/>
      <c r="ED77" s="32"/>
      <c r="EE77" s="32"/>
      <c r="EF77" s="32"/>
      <c r="EG77" s="32"/>
      <c r="EH77" s="32"/>
      <c r="EI77" s="32"/>
      <c r="EJ77" s="32"/>
      <c r="EK77" s="32"/>
      <c r="EL77" s="32"/>
      <c r="EM77" s="32"/>
      <c r="EN77" s="32"/>
      <c r="EO77" s="32"/>
      <c r="EP77" s="32"/>
      <c r="EQ77" s="32"/>
      <c r="ER77" s="32"/>
      <c r="ES77" s="32"/>
      <c r="ET77" s="32"/>
      <c r="EU77" s="32"/>
      <c r="EV77" s="32"/>
      <c r="EW77" s="32"/>
      <c r="EX77" s="32"/>
      <c r="EY77" s="32"/>
      <c r="EZ77" s="32"/>
      <c r="FA77" s="32"/>
      <c r="FB77" s="32"/>
      <c r="FC77" s="32"/>
      <c r="FD77" s="32"/>
      <c r="FE77" s="32"/>
      <c r="FF77" s="32"/>
      <c r="FG77" s="32"/>
      <c r="FH77" s="32"/>
      <c r="FI77" s="32"/>
      <c r="FJ77" s="32"/>
      <c r="FK77" s="32"/>
      <c r="FL77" s="32"/>
      <c r="FM77" s="32"/>
      <c r="FN77" s="32"/>
      <c r="FO77" s="32"/>
      <c r="FP77" s="32"/>
      <c r="FQ77" s="32"/>
      <c r="FR77" s="32"/>
      <c r="FS77" s="32"/>
      <c r="FT77" s="32"/>
      <c r="FU77" s="32"/>
      <c r="FV77" s="32"/>
      <c r="FW77" s="32"/>
      <c r="FX77" s="32"/>
      <c r="FY77" s="32"/>
      <c r="FZ77" s="32"/>
      <c r="GA77" s="32"/>
      <c r="GB77" s="32"/>
      <c r="GC77" s="32"/>
      <c r="GD77" s="32"/>
      <c r="GE77" s="32"/>
      <c r="GF77" s="32"/>
      <c r="GG77" s="32"/>
      <c r="GH77" s="32"/>
      <c r="GI77" s="32"/>
      <c r="GJ77" s="32"/>
      <c r="GK77" s="32"/>
      <c r="GL77" s="32"/>
      <c r="GM77" s="32"/>
      <c r="GN77" s="32"/>
      <c r="GO77" s="32"/>
      <c r="GP77" s="32"/>
      <c r="GQ77" s="32"/>
      <c r="GR77" s="32"/>
      <c r="GS77" s="32"/>
      <c r="GT77" s="32"/>
      <c r="GU77" s="32"/>
      <c r="GV77" s="32"/>
      <c r="GW77" s="32"/>
      <c r="GX77" s="32"/>
      <c r="GY77" s="32"/>
      <c r="GZ77" s="32"/>
      <c r="HA77" s="32"/>
      <c r="HB77" s="32"/>
      <c r="HC77" s="32"/>
      <c r="HD77" s="32"/>
      <c r="HE77" s="32"/>
      <c r="HF77" s="32"/>
      <c r="HG77" s="32"/>
      <c r="HH77" s="32"/>
      <c r="HI77" s="32"/>
      <c r="HJ77" s="32"/>
      <c r="HK77" s="32"/>
      <c r="HL77" s="32"/>
      <c r="HM77" s="32"/>
      <c r="HN77" s="32"/>
      <c r="HO77" s="32"/>
      <c r="HP77" s="32"/>
      <c r="HQ77" s="32"/>
      <c r="HR77" s="32"/>
      <c r="HS77" s="32"/>
      <c r="HT77" s="32"/>
      <c r="HU77" s="32"/>
      <c r="HV77" s="32"/>
      <c r="HW77" s="32"/>
      <c r="HX77" s="32"/>
      <c r="HY77" s="32"/>
      <c r="HZ77" s="32"/>
      <c r="IA77" s="32"/>
      <c r="IB77" s="32"/>
      <c r="IC77" s="32"/>
      <c r="ID77" s="32"/>
      <c r="IE77" s="32"/>
      <c r="IF77" s="32"/>
      <c r="IG77" s="32"/>
      <c r="IH77" s="32"/>
      <c r="II77" s="32"/>
      <c r="IJ77" s="32"/>
      <c r="IK77" s="32"/>
      <c r="IL77" s="32"/>
      <c r="IM77" s="32"/>
      <c r="IN77" s="32"/>
      <c r="IO77" s="32"/>
      <c r="IP77" s="32"/>
      <c r="IQ77" s="32"/>
      <c r="IR77" s="32"/>
    </row>
    <row r="78" spans="1:252" s="1" customFormat="1" ht="14.85" customHeight="1">
      <c r="A78" s="1534"/>
      <c r="B78" s="1580"/>
      <c r="C78" s="1534"/>
      <c r="D78" s="468">
        <v>71</v>
      </c>
      <c r="E78" s="82" t="s">
        <v>190</v>
      </c>
      <c r="F78" s="468"/>
      <c r="G78" s="468"/>
      <c r="H78" s="468"/>
      <c r="I78" s="468"/>
      <c r="J78" s="94"/>
      <c r="K78" s="94"/>
      <c r="L78" s="94"/>
      <c r="M78" s="94"/>
      <c r="N78" s="1660"/>
      <c r="O78" s="94"/>
      <c r="P78" s="468"/>
      <c r="Q78" s="1541"/>
      <c r="R78" s="1533"/>
      <c r="S78" s="1533"/>
      <c r="T78" s="1654"/>
      <c r="U78" s="1655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2"/>
      <c r="BP78" s="32"/>
      <c r="BQ78" s="32"/>
      <c r="BR78" s="32"/>
      <c r="BS78" s="32"/>
      <c r="BT78" s="32"/>
      <c r="BU78" s="32"/>
      <c r="BV78" s="32"/>
      <c r="BW78" s="32"/>
      <c r="BX78" s="32"/>
      <c r="BY78" s="32"/>
      <c r="BZ78" s="32"/>
      <c r="CA78" s="32"/>
      <c r="CB78" s="32"/>
      <c r="CC78" s="32"/>
      <c r="CD78" s="32"/>
      <c r="CE78" s="32"/>
      <c r="CF78" s="32"/>
      <c r="CG78" s="32"/>
      <c r="CH78" s="32"/>
      <c r="CI78" s="32"/>
      <c r="CJ78" s="32"/>
      <c r="CK78" s="32"/>
      <c r="CL78" s="32"/>
      <c r="CM78" s="32"/>
      <c r="CN78" s="32"/>
      <c r="CO78" s="32"/>
      <c r="CP78" s="32"/>
      <c r="CQ78" s="32"/>
      <c r="CR78" s="32"/>
      <c r="CS78" s="32"/>
      <c r="CT78" s="32"/>
      <c r="CU78" s="32"/>
      <c r="CV78" s="32"/>
      <c r="CW78" s="32"/>
      <c r="CX78" s="32"/>
      <c r="CY78" s="32"/>
      <c r="CZ78" s="32"/>
      <c r="DA78" s="32"/>
      <c r="DB78" s="32"/>
      <c r="DC78" s="32"/>
      <c r="DD78" s="32"/>
      <c r="DE78" s="32"/>
      <c r="DF78" s="32"/>
      <c r="DG78" s="32"/>
      <c r="DH78" s="32"/>
      <c r="DI78" s="32"/>
      <c r="DJ78" s="32"/>
      <c r="DK78" s="32"/>
      <c r="DL78" s="32"/>
      <c r="DM78" s="32"/>
      <c r="DN78" s="32"/>
      <c r="DO78" s="32"/>
      <c r="DP78" s="32"/>
      <c r="DQ78" s="32"/>
      <c r="DR78" s="32"/>
      <c r="DS78" s="32"/>
      <c r="DT78" s="32"/>
      <c r="DU78" s="32"/>
      <c r="DV78" s="32"/>
      <c r="DW78" s="32"/>
      <c r="DX78" s="32"/>
      <c r="DY78" s="32"/>
      <c r="DZ78" s="32"/>
      <c r="EA78" s="32"/>
      <c r="EB78" s="32"/>
      <c r="EC78" s="32"/>
      <c r="ED78" s="32"/>
      <c r="EE78" s="32"/>
      <c r="EF78" s="32"/>
      <c r="EG78" s="32"/>
      <c r="EH78" s="32"/>
      <c r="EI78" s="32"/>
      <c r="EJ78" s="32"/>
      <c r="EK78" s="32"/>
      <c r="EL78" s="32"/>
      <c r="EM78" s="32"/>
      <c r="EN78" s="32"/>
      <c r="EO78" s="32"/>
      <c r="EP78" s="32"/>
      <c r="EQ78" s="32"/>
      <c r="ER78" s="32"/>
      <c r="ES78" s="32"/>
      <c r="ET78" s="32"/>
      <c r="EU78" s="32"/>
      <c r="EV78" s="32"/>
      <c r="EW78" s="32"/>
      <c r="EX78" s="32"/>
      <c r="EY78" s="32"/>
      <c r="EZ78" s="32"/>
      <c r="FA78" s="32"/>
      <c r="FB78" s="32"/>
      <c r="FC78" s="32"/>
      <c r="FD78" s="32"/>
      <c r="FE78" s="32"/>
      <c r="FF78" s="32"/>
      <c r="FG78" s="32"/>
      <c r="FH78" s="32"/>
      <c r="FI78" s="32"/>
      <c r="FJ78" s="32"/>
      <c r="FK78" s="32"/>
      <c r="FL78" s="32"/>
      <c r="FM78" s="32"/>
      <c r="FN78" s="32"/>
      <c r="FO78" s="32"/>
      <c r="FP78" s="32"/>
      <c r="FQ78" s="32"/>
      <c r="FR78" s="32"/>
      <c r="FS78" s="32"/>
      <c r="FT78" s="32"/>
      <c r="FU78" s="32"/>
      <c r="FV78" s="32"/>
      <c r="FW78" s="32"/>
      <c r="FX78" s="32"/>
      <c r="FY78" s="32"/>
      <c r="FZ78" s="32"/>
      <c r="GA78" s="32"/>
      <c r="GB78" s="32"/>
      <c r="GC78" s="32"/>
      <c r="GD78" s="32"/>
      <c r="GE78" s="32"/>
      <c r="GF78" s="32"/>
      <c r="GG78" s="32"/>
      <c r="GH78" s="32"/>
      <c r="GI78" s="32"/>
      <c r="GJ78" s="32"/>
      <c r="GK78" s="32"/>
      <c r="GL78" s="32"/>
      <c r="GM78" s="32"/>
      <c r="GN78" s="32"/>
      <c r="GO78" s="32"/>
      <c r="GP78" s="32"/>
      <c r="GQ78" s="32"/>
      <c r="GR78" s="32"/>
      <c r="GS78" s="32"/>
      <c r="GT78" s="32"/>
      <c r="GU78" s="32"/>
      <c r="GV78" s="32"/>
      <c r="GW78" s="32"/>
      <c r="GX78" s="32"/>
      <c r="GY78" s="32"/>
      <c r="GZ78" s="32"/>
      <c r="HA78" s="32"/>
      <c r="HB78" s="32"/>
      <c r="HC78" s="32"/>
      <c r="HD78" s="32"/>
      <c r="HE78" s="32"/>
      <c r="HF78" s="32"/>
      <c r="HG78" s="32"/>
      <c r="HH78" s="32"/>
      <c r="HI78" s="32"/>
      <c r="HJ78" s="32"/>
      <c r="HK78" s="32"/>
      <c r="HL78" s="32"/>
      <c r="HM78" s="32"/>
      <c r="HN78" s="32"/>
      <c r="HO78" s="32"/>
      <c r="HP78" s="32"/>
      <c r="HQ78" s="32"/>
      <c r="HR78" s="32"/>
      <c r="HS78" s="32"/>
      <c r="HT78" s="32"/>
      <c r="HU78" s="32"/>
      <c r="HV78" s="32"/>
      <c r="HW78" s="32"/>
      <c r="HX78" s="32"/>
      <c r="HY78" s="32"/>
      <c r="HZ78" s="32"/>
      <c r="IA78" s="32"/>
      <c r="IB78" s="32"/>
      <c r="IC78" s="32"/>
      <c r="ID78" s="32"/>
      <c r="IE78" s="32"/>
      <c r="IF78" s="32"/>
      <c r="IG78" s="32"/>
      <c r="IH78" s="32"/>
      <c r="II78" s="32"/>
      <c r="IJ78" s="32"/>
      <c r="IK78" s="32"/>
      <c r="IL78" s="32"/>
      <c r="IM78" s="32"/>
      <c r="IN78" s="32"/>
      <c r="IO78" s="32"/>
      <c r="IP78" s="32"/>
      <c r="IQ78" s="32"/>
      <c r="IR78" s="32"/>
    </row>
    <row r="79" spans="1:252" s="1" customFormat="1" ht="14.85" customHeight="1">
      <c r="A79" s="1534"/>
      <c r="B79" s="1581"/>
      <c r="C79" s="1534"/>
      <c r="D79" s="468">
        <v>72</v>
      </c>
      <c r="E79" s="82" t="s">
        <v>191</v>
      </c>
      <c r="F79" s="468"/>
      <c r="G79" s="468"/>
      <c r="H79" s="468"/>
      <c r="I79" s="468"/>
      <c r="J79" s="94"/>
      <c r="K79" s="94"/>
      <c r="L79" s="94"/>
      <c r="M79" s="94"/>
      <c r="N79" s="1660"/>
      <c r="O79" s="94"/>
      <c r="P79" s="468"/>
      <c r="Q79" s="1541"/>
      <c r="R79" s="1533"/>
      <c r="S79" s="1533"/>
      <c r="T79" s="1654"/>
      <c r="U79" s="1655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2"/>
      <c r="BP79" s="32"/>
      <c r="BQ79" s="32"/>
      <c r="BR79" s="32"/>
      <c r="BS79" s="32"/>
      <c r="BT79" s="32"/>
      <c r="BU79" s="32"/>
      <c r="BV79" s="32"/>
      <c r="BW79" s="32"/>
      <c r="BX79" s="32"/>
      <c r="BY79" s="32"/>
      <c r="BZ79" s="32"/>
      <c r="CA79" s="32"/>
      <c r="CB79" s="32"/>
      <c r="CC79" s="32"/>
      <c r="CD79" s="32"/>
      <c r="CE79" s="32"/>
      <c r="CF79" s="32"/>
      <c r="CG79" s="32"/>
      <c r="CH79" s="32"/>
      <c r="CI79" s="32"/>
      <c r="CJ79" s="32"/>
      <c r="CK79" s="32"/>
      <c r="CL79" s="32"/>
      <c r="CM79" s="32"/>
      <c r="CN79" s="32"/>
      <c r="CO79" s="32"/>
      <c r="CP79" s="32"/>
      <c r="CQ79" s="32"/>
      <c r="CR79" s="32"/>
      <c r="CS79" s="32"/>
      <c r="CT79" s="32"/>
      <c r="CU79" s="32"/>
      <c r="CV79" s="32"/>
      <c r="CW79" s="32"/>
      <c r="CX79" s="32"/>
      <c r="CY79" s="32"/>
      <c r="CZ79" s="32"/>
      <c r="DA79" s="32"/>
      <c r="DB79" s="32"/>
      <c r="DC79" s="32"/>
      <c r="DD79" s="32"/>
      <c r="DE79" s="32"/>
      <c r="DF79" s="32"/>
      <c r="DG79" s="32"/>
      <c r="DH79" s="32"/>
      <c r="DI79" s="32"/>
      <c r="DJ79" s="32"/>
      <c r="DK79" s="32"/>
      <c r="DL79" s="32"/>
      <c r="DM79" s="32"/>
      <c r="DN79" s="32"/>
      <c r="DO79" s="32"/>
      <c r="DP79" s="32"/>
      <c r="DQ79" s="32"/>
      <c r="DR79" s="32"/>
      <c r="DS79" s="32"/>
      <c r="DT79" s="32"/>
      <c r="DU79" s="32"/>
      <c r="DV79" s="32"/>
      <c r="DW79" s="32"/>
      <c r="DX79" s="32"/>
      <c r="DY79" s="32"/>
      <c r="DZ79" s="32"/>
      <c r="EA79" s="32"/>
      <c r="EB79" s="32"/>
      <c r="EC79" s="32"/>
      <c r="ED79" s="32"/>
      <c r="EE79" s="32"/>
      <c r="EF79" s="32"/>
      <c r="EG79" s="32"/>
      <c r="EH79" s="32"/>
      <c r="EI79" s="32"/>
      <c r="EJ79" s="32"/>
      <c r="EK79" s="32"/>
      <c r="EL79" s="32"/>
      <c r="EM79" s="32"/>
      <c r="EN79" s="32"/>
      <c r="EO79" s="32"/>
      <c r="EP79" s="32"/>
      <c r="EQ79" s="32"/>
      <c r="ER79" s="32"/>
      <c r="ES79" s="32"/>
      <c r="ET79" s="32"/>
      <c r="EU79" s="32"/>
      <c r="EV79" s="32"/>
      <c r="EW79" s="32"/>
      <c r="EX79" s="32"/>
      <c r="EY79" s="32"/>
      <c r="EZ79" s="32"/>
      <c r="FA79" s="32"/>
      <c r="FB79" s="32"/>
      <c r="FC79" s="32"/>
      <c r="FD79" s="32"/>
      <c r="FE79" s="32"/>
      <c r="FF79" s="32"/>
      <c r="FG79" s="32"/>
      <c r="FH79" s="32"/>
      <c r="FI79" s="32"/>
      <c r="FJ79" s="32"/>
      <c r="FK79" s="32"/>
      <c r="FL79" s="32"/>
      <c r="FM79" s="32"/>
      <c r="FN79" s="32"/>
      <c r="FO79" s="32"/>
      <c r="FP79" s="32"/>
      <c r="FQ79" s="32"/>
      <c r="FR79" s="32"/>
      <c r="FS79" s="32"/>
      <c r="FT79" s="32"/>
      <c r="FU79" s="32"/>
      <c r="FV79" s="32"/>
      <c r="FW79" s="32"/>
      <c r="FX79" s="32"/>
      <c r="FY79" s="32"/>
      <c r="FZ79" s="32"/>
      <c r="GA79" s="32"/>
      <c r="GB79" s="32"/>
      <c r="GC79" s="32"/>
      <c r="GD79" s="32"/>
      <c r="GE79" s="32"/>
      <c r="GF79" s="32"/>
      <c r="GG79" s="32"/>
      <c r="GH79" s="32"/>
      <c r="GI79" s="32"/>
      <c r="GJ79" s="32"/>
      <c r="GK79" s="32"/>
      <c r="GL79" s="32"/>
      <c r="GM79" s="32"/>
      <c r="GN79" s="32"/>
      <c r="GO79" s="32"/>
      <c r="GP79" s="32"/>
      <c r="GQ79" s="32"/>
      <c r="GR79" s="32"/>
      <c r="GS79" s="32"/>
      <c r="GT79" s="32"/>
      <c r="GU79" s="32"/>
      <c r="GV79" s="32"/>
      <c r="GW79" s="32"/>
      <c r="GX79" s="32"/>
      <c r="GY79" s="32"/>
      <c r="GZ79" s="32"/>
      <c r="HA79" s="32"/>
      <c r="HB79" s="32"/>
      <c r="HC79" s="32"/>
      <c r="HD79" s="32"/>
      <c r="HE79" s="32"/>
      <c r="HF79" s="32"/>
      <c r="HG79" s="32"/>
      <c r="HH79" s="32"/>
      <c r="HI79" s="32"/>
      <c r="HJ79" s="32"/>
      <c r="HK79" s="32"/>
      <c r="HL79" s="32"/>
      <c r="HM79" s="32"/>
      <c r="HN79" s="32"/>
      <c r="HO79" s="32"/>
      <c r="HP79" s="32"/>
      <c r="HQ79" s="32"/>
      <c r="HR79" s="32"/>
      <c r="HS79" s="32"/>
      <c r="HT79" s="32"/>
      <c r="HU79" s="32"/>
      <c r="HV79" s="32"/>
      <c r="HW79" s="32"/>
      <c r="HX79" s="32"/>
      <c r="HY79" s="32"/>
      <c r="HZ79" s="32"/>
      <c r="IA79" s="32"/>
      <c r="IB79" s="32"/>
      <c r="IC79" s="32"/>
      <c r="ID79" s="32"/>
      <c r="IE79" s="32"/>
      <c r="IF79" s="32"/>
      <c r="IG79" s="32"/>
      <c r="IH79" s="32"/>
      <c r="II79" s="32"/>
      <c r="IJ79" s="32"/>
      <c r="IK79" s="32"/>
      <c r="IL79" s="32"/>
      <c r="IM79" s="32"/>
      <c r="IN79" s="32"/>
      <c r="IO79" s="32"/>
      <c r="IP79" s="32"/>
      <c r="IQ79" s="32"/>
      <c r="IR79" s="32"/>
    </row>
    <row r="80" spans="1:252" s="1" customFormat="1" ht="14.85" customHeight="1">
      <c r="A80" s="1555" t="s">
        <v>108</v>
      </c>
      <c r="B80" s="1555"/>
      <c r="C80" s="1555"/>
      <c r="D80" s="1555"/>
      <c r="E80" s="1555"/>
      <c r="F80" s="468">
        <f t="shared" ref="F80:N80" si="4">SUM(F6:F79)</f>
        <v>26</v>
      </c>
      <c r="G80" s="468">
        <f t="shared" si="4"/>
        <v>26</v>
      </c>
      <c r="H80" s="468">
        <f t="shared" si="4"/>
        <v>22</v>
      </c>
      <c r="I80" s="468">
        <f t="shared" si="4"/>
        <v>22</v>
      </c>
      <c r="J80" s="468">
        <f t="shared" si="4"/>
        <v>25</v>
      </c>
      <c r="K80" s="468">
        <f t="shared" si="4"/>
        <v>24</v>
      </c>
      <c r="L80" s="468">
        <f t="shared" si="4"/>
        <v>22</v>
      </c>
      <c r="M80" s="468">
        <f t="shared" si="4"/>
        <v>26</v>
      </c>
      <c r="N80" s="468">
        <f t="shared" si="4"/>
        <v>22</v>
      </c>
      <c r="O80" s="468"/>
      <c r="P80" s="468"/>
      <c r="Q80" s="468"/>
      <c r="R80" s="96">
        <f>SUM(R6:R79)</f>
        <v>4216</v>
      </c>
      <c r="S80" s="96">
        <f>SUM(S6:S79)</f>
        <v>241</v>
      </c>
      <c r="T80" s="97">
        <f>SUM(T6:T79)</f>
        <v>1.0000000000000002</v>
      </c>
      <c r="U80" s="97">
        <f>SUM(U6:U79)</f>
        <v>1</v>
      </c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2"/>
      <c r="BP80" s="32"/>
      <c r="BQ80" s="32"/>
      <c r="BR80" s="32"/>
      <c r="BS80" s="32"/>
      <c r="BT80" s="32"/>
      <c r="BU80" s="32"/>
      <c r="BV80" s="32"/>
      <c r="BW80" s="32"/>
      <c r="BX80" s="32"/>
      <c r="BY80" s="32"/>
      <c r="BZ80" s="32"/>
      <c r="CA80" s="32"/>
      <c r="CB80" s="32"/>
      <c r="CC80" s="32"/>
      <c r="CD80" s="32"/>
      <c r="CE80" s="32"/>
      <c r="CF80" s="32"/>
      <c r="CG80" s="32"/>
      <c r="CH80" s="32"/>
      <c r="CI80" s="32"/>
      <c r="CJ80" s="32"/>
      <c r="CK80" s="32"/>
      <c r="CL80" s="32"/>
      <c r="CM80" s="32"/>
      <c r="CN80" s="32"/>
      <c r="CO80" s="32"/>
      <c r="CP80" s="32"/>
      <c r="CQ80" s="32"/>
      <c r="CR80" s="32"/>
      <c r="CS80" s="32"/>
      <c r="CT80" s="32"/>
      <c r="CU80" s="32"/>
      <c r="CV80" s="32"/>
      <c r="CW80" s="32"/>
      <c r="CX80" s="32"/>
      <c r="CY80" s="32"/>
      <c r="CZ80" s="32"/>
      <c r="DA80" s="32"/>
      <c r="DB80" s="32"/>
      <c r="DC80" s="32"/>
      <c r="DD80" s="32"/>
      <c r="DE80" s="32"/>
      <c r="DF80" s="32"/>
      <c r="DG80" s="32"/>
      <c r="DH80" s="32"/>
      <c r="DI80" s="32"/>
      <c r="DJ80" s="32"/>
      <c r="DK80" s="32"/>
      <c r="DL80" s="32"/>
      <c r="DM80" s="32"/>
      <c r="DN80" s="32"/>
      <c r="DO80" s="32"/>
      <c r="DP80" s="32"/>
      <c r="DQ80" s="32"/>
      <c r="DR80" s="32"/>
      <c r="DS80" s="32"/>
      <c r="DT80" s="32"/>
      <c r="DU80" s="32"/>
      <c r="DV80" s="32"/>
      <c r="DW80" s="32"/>
      <c r="DX80" s="32"/>
      <c r="DY80" s="32"/>
      <c r="DZ80" s="32"/>
      <c r="EA80" s="32"/>
      <c r="EB80" s="32"/>
      <c r="EC80" s="32"/>
      <c r="ED80" s="32"/>
      <c r="EE80" s="32"/>
      <c r="EF80" s="32"/>
      <c r="EG80" s="32"/>
      <c r="EH80" s="32"/>
      <c r="EI80" s="32"/>
      <c r="EJ80" s="32"/>
      <c r="EK80" s="32"/>
      <c r="EL80" s="32"/>
      <c r="EM80" s="32"/>
      <c r="EN80" s="32"/>
      <c r="EO80" s="32"/>
      <c r="EP80" s="32"/>
      <c r="EQ80" s="32"/>
      <c r="ER80" s="32"/>
      <c r="ES80" s="32"/>
      <c r="ET80" s="32"/>
      <c r="EU80" s="32"/>
      <c r="EV80" s="32"/>
      <c r="EW80" s="32"/>
      <c r="EX80" s="32"/>
      <c r="EY80" s="32"/>
      <c r="EZ80" s="32"/>
      <c r="FA80" s="32"/>
      <c r="FB80" s="32"/>
      <c r="FC80" s="32"/>
      <c r="FD80" s="32"/>
      <c r="FE80" s="32"/>
      <c r="FF80" s="32"/>
      <c r="FG80" s="32"/>
      <c r="FH80" s="32"/>
      <c r="FI80" s="32"/>
      <c r="FJ80" s="32"/>
      <c r="FK80" s="32"/>
      <c r="FL80" s="32"/>
      <c r="FM80" s="32"/>
      <c r="FN80" s="32"/>
      <c r="FO80" s="32"/>
      <c r="FP80" s="32"/>
      <c r="FQ80" s="32"/>
      <c r="FR80" s="32"/>
      <c r="FS80" s="32"/>
      <c r="FT80" s="32"/>
      <c r="FU80" s="32"/>
      <c r="FV80" s="32"/>
      <c r="FW80" s="32"/>
      <c r="FX80" s="32"/>
      <c r="FY80" s="32"/>
      <c r="FZ80" s="32"/>
      <c r="GA80" s="32"/>
      <c r="GB80" s="32"/>
      <c r="GC80" s="32"/>
      <c r="GD80" s="32"/>
      <c r="GE80" s="32"/>
      <c r="GF80" s="32"/>
      <c r="GG80" s="32"/>
      <c r="GH80" s="32"/>
      <c r="GI80" s="32"/>
      <c r="GJ80" s="32"/>
      <c r="GK80" s="32"/>
      <c r="GL80" s="32"/>
      <c r="GM80" s="32"/>
      <c r="GN80" s="32"/>
      <c r="GO80" s="32"/>
      <c r="GP80" s="32"/>
      <c r="GQ80" s="32"/>
      <c r="GR80" s="32"/>
      <c r="GS80" s="32"/>
      <c r="GT80" s="32"/>
      <c r="GU80" s="32"/>
      <c r="GV80" s="32"/>
      <c r="GW80" s="32"/>
      <c r="GX80" s="32"/>
      <c r="GY80" s="32"/>
      <c r="GZ80" s="32"/>
      <c r="HA80" s="32"/>
      <c r="HB80" s="32"/>
      <c r="HC80" s="32"/>
      <c r="HD80" s="32"/>
      <c r="HE80" s="32"/>
      <c r="HF80" s="32"/>
      <c r="HG80" s="32"/>
      <c r="HH80" s="32"/>
      <c r="HI80" s="32"/>
      <c r="HJ80" s="32"/>
      <c r="HK80" s="32"/>
      <c r="HL80" s="32"/>
      <c r="HM80" s="32"/>
      <c r="HN80" s="32"/>
      <c r="HO80" s="32"/>
      <c r="HP80" s="32"/>
      <c r="HQ80" s="32"/>
      <c r="HR80" s="32"/>
      <c r="HS80" s="32"/>
      <c r="HT80" s="32"/>
      <c r="HU80" s="32"/>
      <c r="HV80" s="32"/>
      <c r="HW80" s="32"/>
      <c r="HX80" s="32"/>
      <c r="HY80" s="32"/>
      <c r="HZ80" s="32"/>
      <c r="IA80" s="32"/>
      <c r="IB80" s="32"/>
      <c r="IC80" s="32"/>
      <c r="ID80" s="32"/>
      <c r="IE80" s="32"/>
      <c r="IF80" s="32"/>
      <c r="IG80" s="32"/>
      <c r="IH80" s="32"/>
      <c r="II80" s="32"/>
      <c r="IJ80" s="32"/>
      <c r="IK80" s="32"/>
      <c r="IL80" s="32"/>
      <c r="IM80" s="32"/>
      <c r="IN80" s="32"/>
      <c r="IO80" s="32"/>
      <c r="IP80" s="32"/>
      <c r="IQ80" s="32"/>
      <c r="IR80" s="32"/>
    </row>
  </sheetData>
  <mergeCells count="51">
    <mergeCell ref="A1:U1"/>
    <mergeCell ref="A2:U2"/>
    <mergeCell ref="F3:G3"/>
    <mergeCell ref="H3:I3"/>
    <mergeCell ref="J3:K3"/>
    <mergeCell ref="L3:M3"/>
    <mergeCell ref="N3:O3"/>
    <mergeCell ref="P3:Q3"/>
    <mergeCell ref="D3:D5"/>
    <mergeCell ref="E3:E5"/>
    <mergeCell ref="Q4:Q5"/>
    <mergeCell ref="T3:T5"/>
    <mergeCell ref="A3:C5"/>
    <mergeCell ref="A80:E80"/>
    <mergeCell ref="A6:A26"/>
    <mergeCell ref="A27:A35"/>
    <mergeCell ref="A36:A79"/>
    <mergeCell ref="B6:B26"/>
    <mergeCell ref="B27:B35"/>
    <mergeCell ref="B36:B45"/>
    <mergeCell ref="B46:B79"/>
    <mergeCell ref="C6:C21"/>
    <mergeCell ref="C22:C26"/>
    <mergeCell ref="C27:C29"/>
    <mergeCell ref="C30:C35"/>
    <mergeCell ref="C36:C45"/>
    <mergeCell ref="C46:C48"/>
    <mergeCell ref="C49:C51"/>
    <mergeCell ref="C52:C79"/>
    <mergeCell ref="M46:M48"/>
    <mergeCell ref="N46:N48"/>
    <mergeCell ref="N49:N79"/>
    <mergeCell ref="P4:P5"/>
    <mergeCell ref="P46:P48"/>
    <mergeCell ref="Q49:Q79"/>
    <mergeCell ref="R3:R5"/>
    <mergeCell ref="R46:R48"/>
    <mergeCell ref="R49:R79"/>
    <mergeCell ref="S3:S5"/>
    <mergeCell ref="S46:S48"/>
    <mergeCell ref="S49:S79"/>
    <mergeCell ref="T46:T48"/>
    <mergeCell ref="T49:T79"/>
    <mergeCell ref="U3:U5"/>
    <mergeCell ref="U6:U26"/>
    <mergeCell ref="U27:U79"/>
    <mergeCell ref="T6:T21"/>
    <mergeCell ref="T22:T26"/>
    <mergeCell ref="T27:T29"/>
    <mergeCell ref="T30:T35"/>
    <mergeCell ref="T36:T45"/>
  </mergeCells>
  <phoneticPr fontId="64" type="noConversion"/>
  <pageMargins left="0.39370078740157499" right="0.39370078740157499" top="0.98425196850393704" bottom="0.98425196850393704" header="0.511811023622047" footer="0.511811023622047"/>
  <pageSetup paperSize="9" orientation="portrait" r:id="rId1"/>
  <headerFooter scaleWithDoc="0" alignWithMargins="0">
    <oddFooter>&amp;C&amp;10第 &amp;P 页，共 &amp;N 页&amp;R&amp;10&amp;A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0"/>
  <sheetViews>
    <sheetView zoomScale="120" zoomScaleNormal="120"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1.25"/>
  <cols>
    <col min="1" max="1" width="3" style="364" customWidth="1"/>
    <col min="2" max="2" width="2.875" style="364" customWidth="1"/>
    <col min="3" max="3" width="2.75" style="364" customWidth="1"/>
    <col min="4" max="4" width="3" style="364" customWidth="1"/>
    <col min="5" max="5" width="18.125" style="364" customWidth="1"/>
    <col min="6" max="21" width="5.625" style="364" customWidth="1"/>
    <col min="22" max="16384" width="9" style="364"/>
  </cols>
  <sheetData>
    <row r="1" spans="1:21" ht="20.25" customHeight="1">
      <c r="A1" s="1666" t="s">
        <v>465</v>
      </c>
      <c r="B1" s="1667"/>
      <c r="C1" s="1667"/>
      <c r="D1" s="1667"/>
      <c r="E1" s="1667"/>
      <c r="F1" s="1667"/>
      <c r="G1" s="1667"/>
      <c r="H1" s="1667"/>
      <c r="I1" s="1667"/>
      <c r="J1" s="1667"/>
      <c r="K1" s="1667"/>
      <c r="L1" s="1667"/>
      <c r="M1" s="1667"/>
      <c r="N1" s="1667"/>
      <c r="O1" s="1667"/>
      <c r="P1" s="1667"/>
      <c r="Q1" s="1667"/>
      <c r="R1" s="1667"/>
      <c r="S1" s="1667"/>
      <c r="T1" s="1667"/>
      <c r="U1" s="1667"/>
    </row>
    <row r="2" spans="1:21" ht="15" customHeight="1">
      <c r="A2" s="1559" t="s">
        <v>1102</v>
      </c>
      <c r="B2" s="1559"/>
      <c r="C2" s="1559"/>
      <c r="D2" s="1559"/>
      <c r="E2" s="1559"/>
      <c r="F2" s="1559"/>
      <c r="G2" s="1559"/>
      <c r="H2" s="1559"/>
      <c r="I2" s="1559"/>
      <c r="J2" s="1559"/>
      <c r="K2" s="1559"/>
      <c r="L2" s="1559"/>
      <c r="M2" s="1559"/>
      <c r="N2" s="1559"/>
      <c r="O2" s="1559"/>
      <c r="P2" s="1559"/>
      <c r="Q2" s="1559"/>
      <c r="R2" s="1559"/>
      <c r="S2" s="1559"/>
      <c r="T2" s="1559"/>
      <c r="U2" s="1559"/>
    </row>
    <row r="3" spans="1:21" ht="15" customHeight="1">
      <c r="A3" s="1556" t="s">
        <v>1</v>
      </c>
      <c r="B3" s="1556"/>
      <c r="C3" s="1556"/>
      <c r="D3" s="1556" t="s">
        <v>2</v>
      </c>
      <c r="E3" s="1556" t="s">
        <v>3</v>
      </c>
      <c r="F3" s="1556" t="s">
        <v>4</v>
      </c>
      <c r="G3" s="1556"/>
      <c r="H3" s="1556" t="s">
        <v>5</v>
      </c>
      <c r="I3" s="1556"/>
      <c r="J3" s="1556" t="s">
        <v>6</v>
      </c>
      <c r="K3" s="1556"/>
      <c r="L3" s="1556" t="s">
        <v>230</v>
      </c>
      <c r="M3" s="1556"/>
      <c r="N3" s="1556" t="s">
        <v>231</v>
      </c>
      <c r="O3" s="1556"/>
      <c r="P3" s="1556" t="s">
        <v>109</v>
      </c>
      <c r="Q3" s="1556"/>
      <c r="R3" s="1556" t="s">
        <v>8</v>
      </c>
      <c r="S3" s="1556" t="s">
        <v>9</v>
      </c>
      <c r="T3" s="1556" t="s">
        <v>10</v>
      </c>
      <c r="U3" s="1556" t="s">
        <v>11</v>
      </c>
    </row>
    <row r="4" spans="1:21" ht="15" customHeight="1">
      <c r="A4" s="1556"/>
      <c r="B4" s="1556"/>
      <c r="C4" s="1556"/>
      <c r="D4" s="1556"/>
      <c r="E4" s="1556"/>
      <c r="F4" s="470">
        <v>1</v>
      </c>
      <c r="G4" s="470">
        <v>2</v>
      </c>
      <c r="H4" s="470">
        <v>3</v>
      </c>
      <c r="I4" s="470">
        <v>4</v>
      </c>
      <c r="J4" s="470">
        <v>5</v>
      </c>
      <c r="K4" s="470">
        <v>6</v>
      </c>
      <c r="L4" s="470">
        <v>7</v>
      </c>
      <c r="M4" s="470">
        <v>8</v>
      </c>
      <c r="N4" s="470">
        <v>9</v>
      </c>
      <c r="O4" s="470">
        <v>10</v>
      </c>
      <c r="P4" s="1556" t="s">
        <v>12</v>
      </c>
      <c r="Q4" s="1556" t="s">
        <v>13</v>
      </c>
      <c r="R4" s="1556"/>
      <c r="S4" s="1556"/>
      <c r="T4" s="1556"/>
      <c r="U4" s="1556"/>
    </row>
    <row r="5" spans="1:21">
      <c r="A5" s="1556"/>
      <c r="B5" s="1556"/>
      <c r="C5" s="1556"/>
      <c r="D5" s="1556"/>
      <c r="E5" s="1556"/>
      <c r="F5" s="470" t="s">
        <v>110</v>
      </c>
      <c r="G5" s="470" t="s">
        <v>110</v>
      </c>
      <c r="H5" s="470" t="s">
        <v>110</v>
      </c>
      <c r="I5" s="470" t="s">
        <v>110</v>
      </c>
      <c r="J5" s="470" t="s">
        <v>110</v>
      </c>
      <c r="K5" s="470" t="s">
        <v>110</v>
      </c>
      <c r="L5" s="470" t="s">
        <v>110</v>
      </c>
      <c r="M5" s="470" t="s">
        <v>110</v>
      </c>
      <c r="N5" s="470" t="s">
        <v>110</v>
      </c>
      <c r="O5" s="470" t="s">
        <v>111</v>
      </c>
      <c r="P5" s="1556"/>
      <c r="Q5" s="1556"/>
      <c r="R5" s="1556"/>
      <c r="S5" s="1556"/>
      <c r="T5" s="1556"/>
      <c r="U5" s="1556"/>
    </row>
    <row r="6" spans="1:21" ht="15" customHeight="1">
      <c r="A6" s="1556" t="s">
        <v>16</v>
      </c>
      <c r="B6" s="1556" t="s">
        <v>17</v>
      </c>
      <c r="C6" s="1556" t="s">
        <v>196</v>
      </c>
      <c r="D6" s="470">
        <v>1</v>
      </c>
      <c r="E6" s="365" t="s">
        <v>952</v>
      </c>
      <c r="F6" s="470">
        <v>2</v>
      </c>
      <c r="G6" s="470">
        <v>2</v>
      </c>
      <c r="H6" s="470"/>
      <c r="I6" s="470"/>
      <c r="J6" s="470"/>
      <c r="K6" s="470"/>
      <c r="L6" s="470"/>
      <c r="M6" s="470"/>
      <c r="N6" s="470"/>
      <c r="O6" s="470"/>
      <c r="P6" s="470" t="s">
        <v>197</v>
      </c>
      <c r="Q6" s="470"/>
      <c r="R6" s="470">
        <v>64</v>
      </c>
      <c r="S6" s="470">
        <v>4</v>
      </c>
      <c r="T6" s="1557">
        <v>0.221</v>
      </c>
      <c r="U6" s="1557">
        <v>0.27450000000000002</v>
      </c>
    </row>
    <row r="7" spans="1:21" ht="15" customHeight="1">
      <c r="A7" s="1556"/>
      <c r="B7" s="1556"/>
      <c r="C7" s="1556"/>
      <c r="D7" s="979">
        <v>2</v>
      </c>
      <c r="E7" s="365" t="s">
        <v>267</v>
      </c>
      <c r="F7" s="470"/>
      <c r="G7" s="470"/>
      <c r="H7" s="470">
        <v>2</v>
      </c>
      <c r="I7" s="470">
        <v>2</v>
      </c>
      <c r="J7" s="470"/>
      <c r="K7" s="470"/>
      <c r="L7" s="470"/>
      <c r="M7" s="470"/>
      <c r="N7" s="470"/>
      <c r="O7" s="470"/>
      <c r="P7" s="470" t="s">
        <v>197</v>
      </c>
      <c r="Q7" s="470"/>
      <c r="R7" s="470">
        <v>64</v>
      </c>
      <c r="S7" s="470">
        <v>4</v>
      </c>
      <c r="T7" s="1557"/>
      <c r="U7" s="1557"/>
    </row>
    <row r="8" spans="1:21" ht="15" customHeight="1">
      <c r="A8" s="1556"/>
      <c r="B8" s="1556"/>
      <c r="C8" s="1556"/>
      <c r="D8" s="470">
        <v>3</v>
      </c>
      <c r="E8" s="365" t="s">
        <v>19</v>
      </c>
      <c r="F8" s="470"/>
      <c r="G8" s="470"/>
      <c r="H8" s="470"/>
      <c r="I8" s="470"/>
      <c r="J8" s="470">
        <v>2</v>
      </c>
      <c r="K8" s="470">
        <v>2</v>
      </c>
      <c r="L8" s="470"/>
      <c r="M8" s="470"/>
      <c r="N8" s="470"/>
      <c r="O8" s="470"/>
      <c r="P8" s="470" t="s">
        <v>197</v>
      </c>
      <c r="Q8" s="470"/>
      <c r="R8" s="470">
        <v>64</v>
      </c>
      <c r="S8" s="470">
        <v>4</v>
      </c>
      <c r="T8" s="1557"/>
      <c r="U8" s="1557"/>
    </row>
    <row r="9" spans="1:21" ht="15" customHeight="1">
      <c r="A9" s="1556"/>
      <c r="B9" s="1556"/>
      <c r="C9" s="1556"/>
      <c r="D9" s="470">
        <v>4</v>
      </c>
      <c r="E9" s="365" t="s">
        <v>20</v>
      </c>
      <c r="F9" s="470"/>
      <c r="G9" s="470"/>
      <c r="H9" s="470"/>
      <c r="I9" s="470"/>
      <c r="J9" s="470"/>
      <c r="K9" s="470"/>
      <c r="L9" s="470">
        <v>2</v>
      </c>
      <c r="M9" s="470">
        <v>2</v>
      </c>
      <c r="N9" s="470"/>
      <c r="O9" s="470"/>
      <c r="P9" s="470" t="s">
        <v>197</v>
      </c>
      <c r="Q9" s="470"/>
      <c r="R9" s="470">
        <v>64</v>
      </c>
      <c r="S9" s="470">
        <v>4</v>
      </c>
      <c r="T9" s="1557"/>
      <c r="U9" s="1557"/>
    </row>
    <row r="10" spans="1:21" ht="15" customHeight="1">
      <c r="A10" s="1556"/>
      <c r="B10" s="1556"/>
      <c r="C10" s="1556"/>
      <c r="D10" s="470">
        <v>5</v>
      </c>
      <c r="E10" s="365" t="s">
        <v>240</v>
      </c>
      <c r="F10" s="470">
        <v>2</v>
      </c>
      <c r="G10" s="470">
        <v>2</v>
      </c>
      <c r="H10" s="470">
        <v>2</v>
      </c>
      <c r="I10" s="470">
        <v>2</v>
      </c>
      <c r="J10" s="470"/>
      <c r="K10" s="470"/>
      <c r="L10" s="470"/>
      <c r="M10" s="470"/>
      <c r="N10" s="470"/>
      <c r="O10" s="470"/>
      <c r="P10" s="470" t="s">
        <v>197</v>
      </c>
      <c r="Q10" s="470"/>
      <c r="R10" s="470">
        <v>64</v>
      </c>
      <c r="S10" s="470">
        <v>4</v>
      </c>
      <c r="T10" s="1557"/>
      <c r="U10" s="1557"/>
    </row>
    <row r="11" spans="1:21" ht="15" customHeight="1">
      <c r="A11" s="1556"/>
      <c r="B11" s="1556"/>
      <c r="C11" s="1556"/>
      <c r="D11" s="470">
        <v>6</v>
      </c>
      <c r="E11" s="365" t="s">
        <v>1103</v>
      </c>
      <c r="F11" s="470">
        <v>4</v>
      </c>
      <c r="G11" s="470">
        <v>4</v>
      </c>
      <c r="H11" s="470"/>
      <c r="I11" s="470"/>
      <c r="J11" s="470"/>
      <c r="K11" s="470"/>
      <c r="L11" s="470"/>
      <c r="M11" s="470"/>
      <c r="N11" s="470"/>
      <c r="O11" s="470"/>
      <c r="P11" s="470" t="s">
        <v>197</v>
      </c>
      <c r="Q11" s="470"/>
      <c r="R11" s="470">
        <v>64</v>
      </c>
      <c r="S11" s="470">
        <v>4</v>
      </c>
      <c r="T11" s="1557"/>
      <c r="U11" s="1557"/>
    </row>
    <row r="12" spans="1:21" ht="15" customHeight="1">
      <c r="A12" s="1556"/>
      <c r="B12" s="1556"/>
      <c r="C12" s="1556"/>
      <c r="D12" s="470">
        <v>7</v>
      </c>
      <c r="E12" s="365" t="s">
        <v>243</v>
      </c>
      <c r="F12" s="470">
        <v>0</v>
      </c>
      <c r="G12" s="470">
        <v>0</v>
      </c>
      <c r="H12" s="470"/>
      <c r="I12" s="470"/>
      <c r="J12" s="470"/>
      <c r="K12" s="470"/>
      <c r="L12" s="470"/>
      <c r="M12" s="470"/>
      <c r="N12" s="470"/>
      <c r="O12" s="470"/>
      <c r="P12" s="470" t="s">
        <v>197</v>
      </c>
      <c r="Q12" s="470"/>
      <c r="R12" s="470">
        <v>64</v>
      </c>
      <c r="S12" s="470">
        <v>4</v>
      </c>
      <c r="T12" s="1557"/>
      <c r="U12" s="1557"/>
    </row>
    <row r="13" spans="1:21" ht="15" customHeight="1">
      <c r="A13" s="1556"/>
      <c r="B13" s="1556"/>
      <c r="C13" s="1556"/>
      <c r="D13" s="470">
        <v>8</v>
      </c>
      <c r="E13" s="365" t="s">
        <v>244</v>
      </c>
      <c r="F13" s="470">
        <v>2</v>
      </c>
      <c r="G13" s="470">
        <v>2</v>
      </c>
      <c r="H13" s="470">
        <v>2</v>
      </c>
      <c r="I13" s="470">
        <v>2</v>
      </c>
      <c r="J13" s="470"/>
      <c r="K13" s="470"/>
      <c r="L13" s="470"/>
      <c r="M13" s="470"/>
      <c r="N13" s="470"/>
      <c r="O13" s="470"/>
      <c r="P13" s="470" t="s">
        <v>197</v>
      </c>
      <c r="Q13" s="470"/>
      <c r="R13" s="470">
        <v>128</v>
      </c>
      <c r="S13" s="470">
        <v>8</v>
      </c>
      <c r="T13" s="1557"/>
      <c r="U13" s="1557"/>
    </row>
    <row r="14" spans="1:21" ht="15" customHeight="1">
      <c r="A14" s="1556"/>
      <c r="B14" s="1556"/>
      <c r="C14" s="1556"/>
      <c r="D14" s="470">
        <v>9</v>
      </c>
      <c r="E14" s="365" t="s">
        <v>309</v>
      </c>
      <c r="F14" s="470"/>
      <c r="G14" s="470"/>
      <c r="H14" s="470"/>
      <c r="I14" s="470"/>
      <c r="J14" s="470">
        <v>2</v>
      </c>
      <c r="K14" s="470">
        <v>2</v>
      </c>
      <c r="L14" s="470"/>
      <c r="M14" s="470"/>
      <c r="N14" s="470"/>
      <c r="O14" s="470"/>
      <c r="P14" s="470" t="s">
        <v>197</v>
      </c>
      <c r="Q14" s="470"/>
      <c r="R14" s="470">
        <v>64</v>
      </c>
      <c r="S14" s="470">
        <v>4</v>
      </c>
      <c r="T14" s="1557"/>
      <c r="U14" s="1557"/>
    </row>
    <row r="15" spans="1:21" ht="15" customHeight="1">
      <c r="A15" s="1556"/>
      <c r="B15" s="1556"/>
      <c r="C15" s="1556"/>
      <c r="D15" s="470">
        <v>10</v>
      </c>
      <c r="E15" s="365" t="s">
        <v>310</v>
      </c>
      <c r="F15" s="470"/>
      <c r="G15" s="470"/>
      <c r="H15" s="470"/>
      <c r="I15" s="470"/>
      <c r="J15" s="470"/>
      <c r="K15" s="470"/>
      <c r="L15" s="470">
        <v>2</v>
      </c>
      <c r="M15" s="470">
        <v>2</v>
      </c>
      <c r="N15" s="470"/>
      <c r="O15" s="470"/>
      <c r="P15" s="470" t="s">
        <v>197</v>
      </c>
      <c r="Q15" s="470"/>
      <c r="R15" s="470">
        <v>64</v>
      </c>
      <c r="S15" s="470">
        <v>4</v>
      </c>
      <c r="T15" s="1557"/>
      <c r="U15" s="1557"/>
    </row>
    <row r="16" spans="1:21" ht="15" customHeight="1">
      <c r="A16" s="1556"/>
      <c r="B16" s="1556"/>
      <c r="C16" s="1556"/>
      <c r="D16" s="470">
        <v>11</v>
      </c>
      <c r="E16" s="365" t="s">
        <v>21</v>
      </c>
      <c r="F16" s="470"/>
      <c r="G16" s="470"/>
      <c r="H16" s="470"/>
      <c r="I16" s="470"/>
      <c r="J16" s="470">
        <v>2</v>
      </c>
      <c r="K16" s="470">
        <v>2</v>
      </c>
      <c r="L16" s="470"/>
      <c r="M16" s="470"/>
      <c r="N16" s="470"/>
      <c r="O16" s="470"/>
      <c r="P16" s="470" t="s">
        <v>197</v>
      </c>
      <c r="Q16" s="470"/>
      <c r="R16" s="470">
        <v>64</v>
      </c>
      <c r="S16" s="470">
        <v>4</v>
      </c>
      <c r="T16" s="1557"/>
      <c r="U16" s="1557"/>
    </row>
    <row r="17" spans="1:21" ht="15" customHeight="1">
      <c r="A17" s="1556"/>
      <c r="B17" s="1556"/>
      <c r="C17" s="1556"/>
      <c r="D17" s="470">
        <v>12</v>
      </c>
      <c r="E17" s="365" t="s">
        <v>22</v>
      </c>
      <c r="F17" s="470"/>
      <c r="G17" s="470"/>
      <c r="H17" s="470"/>
      <c r="I17" s="470"/>
      <c r="J17" s="470"/>
      <c r="K17" s="470"/>
      <c r="L17" s="470"/>
      <c r="M17" s="470"/>
      <c r="N17" s="470">
        <v>2</v>
      </c>
      <c r="O17" s="470"/>
      <c r="P17" s="470" t="s">
        <v>197</v>
      </c>
      <c r="Q17" s="470"/>
      <c r="R17" s="470">
        <v>32</v>
      </c>
      <c r="S17" s="470">
        <v>2</v>
      </c>
      <c r="T17" s="1557"/>
      <c r="U17" s="1557"/>
    </row>
    <row r="18" spans="1:21" ht="15" customHeight="1">
      <c r="A18" s="1556"/>
      <c r="B18" s="1556"/>
      <c r="C18" s="1556"/>
      <c r="D18" s="470">
        <v>13</v>
      </c>
      <c r="E18" s="365" t="s">
        <v>23</v>
      </c>
      <c r="F18" s="470"/>
      <c r="G18" s="470"/>
      <c r="H18" s="470"/>
      <c r="I18" s="470"/>
      <c r="J18" s="470"/>
      <c r="K18" s="470"/>
      <c r="L18" s="470">
        <v>2</v>
      </c>
      <c r="M18" s="470">
        <v>2</v>
      </c>
      <c r="N18" s="470"/>
      <c r="O18" s="470"/>
      <c r="P18" s="470" t="s">
        <v>197</v>
      </c>
      <c r="Q18" s="470"/>
      <c r="R18" s="470">
        <v>64</v>
      </c>
      <c r="S18" s="470">
        <v>4</v>
      </c>
      <c r="T18" s="1557"/>
      <c r="U18" s="1557"/>
    </row>
    <row r="19" spans="1:21" ht="15" customHeight="1">
      <c r="A19" s="1556"/>
      <c r="B19" s="1556"/>
      <c r="C19" s="1556"/>
      <c r="D19" s="470">
        <v>14</v>
      </c>
      <c r="E19" s="365" t="s">
        <v>24</v>
      </c>
      <c r="F19" s="366"/>
      <c r="G19" s="366"/>
      <c r="H19" s="366"/>
      <c r="I19" s="366"/>
      <c r="J19" s="470" t="s">
        <v>25</v>
      </c>
      <c r="K19" s="470" t="s">
        <v>25</v>
      </c>
      <c r="L19" s="470" t="s">
        <v>25</v>
      </c>
      <c r="M19" s="470" t="s">
        <v>25</v>
      </c>
      <c r="N19" s="470" t="s">
        <v>25</v>
      </c>
      <c r="O19" s="470"/>
      <c r="P19" s="470"/>
      <c r="Q19" s="470" t="s">
        <v>197</v>
      </c>
      <c r="R19" s="470">
        <v>20</v>
      </c>
      <c r="S19" s="470">
        <v>1</v>
      </c>
      <c r="T19" s="1557"/>
      <c r="U19" s="1557"/>
    </row>
    <row r="20" spans="1:21" ht="15" customHeight="1">
      <c r="A20" s="1556"/>
      <c r="B20" s="1556"/>
      <c r="C20" s="1556"/>
      <c r="D20" s="470">
        <v>15</v>
      </c>
      <c r="E20" s="365" t="s">
        <v>27</v>
      </c>
      <c r="F20" s="366"/>
      <c r="G20" s="366"/>
      <c r="H20" s="366"/>
      <c r="I20" s="366"/>
      <c r="J20" s="470" t="s">
        <v>28</v>
      </c>
      <c r="K20" s="470" t="s">
        <v>28</v>
      </c>
      <c r="L20" s="470" t="s">
        <v>28</v>
      </c>
      <c r="M20" s="470" t="s">
        <v>28</v>
      </c>
      <c r="N20" s="470"/>
      <c r="O20" s="470"/>
      <c r="P20" s="470"/>
      <c r="Q20" s="470" t="s">
        <v>197</v>
      </c>
      <c r="R20" s="470">
        <v>24</v>
      </c>
      <c r="S20" s="470">
        <v>1</v>
      </c>
      <c r="T20" s="1557"/>
      <c r="U20" s="1557"/>
    </row>
    <row r="21" spans="1:21" ht="15" customHeight="1">
      <c r="A21" s="1556"/>
      <c r="B21" s="1556"/>
      <c r="C21" s="1556"/>
      <c r="D21" s="470">
        <v>16</v>
      </c>
      <c r="E21" s="365" t="s">
        <v>29</v>
      </c>
      <c r="F21" s="470" t="s">
        <v>30</v>
      </c>
      <c r="G21" s="366"/>
      <c r="H21" s="366"/>
      <c r="I21" s="366"/>
      <c r="J21" s="470"/>
      <c r="K21" s="470"/>
      <c r="L21" s="470"/>
      <c r="M21" s="470"/>
      <c r="N21" s="470" t="s">
        <v>25</v>
      </c>
      <c r="O21" s="470"/>
      <c r="P21" s="470"/>
      <c r="Q21" s="470" t="s">
        <v>197</v>
      </c>
      <c r="R21" s="470">
        <v>12</v>
      </c>
      <c r="S21" s="470">
        <v>1</v>
      </c>
      <c r="T21" s="1557"/>
      <c r="U21" s="1557"/>
    </row>
    <row r="22" spans="1:21" ht="15" customHeight="1">
      <c r="A22" s="1556"/>
      <c r="B22" s="1556"/>
      <c r="C22" s="1556" t="s">
        <v>332</v>
      </c>
      <c r="D22" s="470">
        <v>17</v>
      </c>
      <c r="E22" s="365" t="s">
        <v>466</v>
      </c>
      <c r="F22" s="470">
        <v>2</v>
      </c>
      <c r="G22" s="470">
        <v>2</v>
      </c>
      <c r="H22" s="470"/>
      <c r="I22" s="470"/>
      <c r="J22" s="470"/>
      <c r="K22" s="470"/>
      <c r="L22" s="470"/>
      <c r="M22" s="470"/>
      <c r="N22" s="470"/>
      <c r="O22" s="470"/>
      <c r="P22" s="470" t="s">
        <v>197</v>
      </c>
      <c r="Q22" s="470"/>
      <c r="R22" s="470">
        <v>64</v>
      </c>
      <c r="S22" s="470">
        <v>4</v>
      </c>
      <c r="T22" s="1557">
        <v>5.3999999999999999E-2</v>
      </c>
      <c r="U22" s="1557"/>
    </row>
    <row r="23" spans="1:21" ht="15" customHeight="1">
      <c r="A23" s="1556"/>
      <c r="B23" s="1556"/>
      <c r="C23" s="1556"/>
      <c r="D23" s="470">
        <v>18</v>
      </c>
      <c r="E23" s="365" t="s">
        <v>467</v>
      </c>
      <c r="F23" s="470"/>
      <c r="G23" s="470"/>
      <c r="H23" s="470">
        <v>2</v>
      </c>
      <c r="I23" s="470"/>
      <c r="J23" s="470"/>
      <c r="K23" s="470"/>
      <c r="L23" s="470"/>
      <c r="M23" s="470"/>
      <c r="N23" s="470"/>
      <c r="O23" s="470"/>
      <c r="P23" s="470" t="s">
        <v>197</v>
      </c>
      <c r="Q23" s="470"/>
      <c r="R23" s="470">
        <v>32</v>
      </c>
      <c r="S23" s="470">
        <v>2</v>
      </c>
      <c r="T23" s="1557"/>
      <c r="U23" s="1557"/>
    </row>
    <row r="24" spans="1:21" ht="15" customHeight="1">
      <c r="A24" s="1556"/>
      <c r="B24" s="1556"/>
      <c r="C24" s="1556"/>
      <c r="D24" s="470">
        <v>19</v>
      </c>
      <c r="E24" s="365" t="s">
        <v>468</v>
      </c>
      <c r="F24" s="470"/>
      <c r="G24" s="470"/>
      <c r="H24" s="470"/>
      <c r="I24" s="470">
        <v>2</v>
      </c>
      <c r="J24" s="470"/>
      <c r="K24" s="470"/>
      <c r="L24" s="470"/>
      <c r="M24" s="470"/>
      <c r="N24" s="470"/>
      <c r="O24" s="470"/>
      <c r="P24" s="470" t="s">
        <v>197</v>
      </c>
      <c r="Q24" s="470"/>
      <c r="R24" s="470">
        <v>32</v>
      </c>
      <c r="S24" s="470">
        <v>2</v>
      </c>
      <c r="T24" s="1557"/>
      <c r="U24" s="1557"/>
    </row>
    <row r="25" spans="1:21" ht="15" customHeight="1">
      <c r="A25" s="1556"/>
      <c r="B25" s="1556"/>
      <c r="C25" s="1556"/>
      <c r="D25" s="470">
        <v>20</v>
      </c>
      <c r="E25" s="365" t="s">
        <v>469</v>
      </c>
      <c r="F25" s="470"/>
      <c r="G25" s="470"/>
      <c r="H25" s="470"/>
      <c r="I25" s="470"/>
      <c r="J25" s="470"/>
      <c r="K25" s="470"/>
      <c r="L25" s="470"/>
      <c r="M25" s="470"/>
      <c r="N25" s="470">
        <v>2</v>
      </c>
      <c r="O25" s="470"/>
      <c r="P25" s="470" t="s">
        <v>197</v>
      </c>
      <c r="Q25" s="470"/>
      <c r="R25" s="470">
        <v>32</v>
      </c>
      <c r="S25" s="470">
        <v>2</v>
      </c>
      <c r="T25" s="1557"/>
      <c r="U25" s="1557"/>
    </row>
    <row r="26" spans="1:21" ht="15" customHeight="1">
      <c r="A26" s="1556"/>
      <c r="B26" s="1556"/>
      <c r="C26" s="1556"/>
      <c r="D26" s="470">
        <v>21</v>
      </c>
      <c r="E26" s="365" t="s">
        <v>470</v>
      </c>
      <c r="F26" s="470"/>
      <c r="G26" s="470"/>
      <c r="H26" s="470"/>
      <c r="I26" s="470"/>
      <c r="J26" s="470"/>
      <c r="K26" s="470"/>
      <c r="L26" s="470">
        <v>2</v>
      </c>
      <c r="M26" s="470">
        <v>2</v>
      </c>
      <c r="N26" s="470"/>
      <c r="O26" s="470"/>
      <c r="P26" s="470" t="s">
        <v>197</v>
      </c>
      <c r="Q26" s="470"/>
      <c r="R26" s="470">
        <v>64</v>
      </c>
      <c r="S26" s="470">
        <v>4</v>
      </c>
      <c r="T26" s="1557"/>
      <c r="U26" s="1557"/>
    </row>
    <row r="27" spans="1:21" ht="15" customHeight="1">
      <c r="A27" s="1556" t="s">
        <v>43</v>
      </c>
      <c r="B27" s="1556" t="s">
        <v>17</v>
      </c>
      <c r="C27" s="1556" t="s">
        <v>196</v>
      </c>
      <c r="D27" s="470">
        <v>22</v>
      </c>
      <c r="E27" s="365" t="s">
        <v>487</v>
      </c>
      <c r="F27" s="470"/>
      <c r="G27" s="470"/>
      <c r="H27" s="470"/>
      <c r="I27" s="470"/>
      <c r="J27" s="470">
        <v>1</v>
      </c>
      <c r="K27" s="470">
        <v>1</v>
      </c>
      <c r="L27" s="470"/>
      <c r="M27" s="470"/>
      <c r="N27" s="470"/>
      <c r="O27" s="470"/>
      <c r="P27" s="470"/>
      <c r="Q27" s="470" t="s">
        <v>197</v>
      </c>
      <c r="R27" s="470">
        <v>32</v>
      </c>
      <c r="S27" s="470">
        <v>2</v>
      </c>
      <c r="T27" s="1557">
        <v>8.4000000000000005E-2</v>
      </c>
      <c r="U27" s="1557">
        <v>0.72550000000000003</v>
      </c>
    </row>
    <row r="28" spans="1:21" ht="15" customHeight="1">
      <c r="A28" s="1556"/>
      <c r="B28" s="1556"/>
      <c r="C28" s="1556"/>
      <c r="D28" s="470">
        <v>23</v>
      </c>
      <c r="E28" s="365" t="s">
        <v>45</v>
      </c>
      <c r="F28" s="470">
        <v>2</v>
      </c>
      <c r="G28" s="470">
        <v>2</v>
      </c>
      <c r="H28" s="470">
        <v>2</v>
      </c>
      <c r="I28" s="470">
        <v>2</v>
      </c>
      <c r="J28" s="470">
        <v>2</v>
      </c>
      <c r="K28" s="470">
        <v>2</v>
      </c>
      <c r="L28" s="470">
        <v>2</v>
      </c>
      <c r="M28" s="470">
        <v>2</v>
      </c>
      <c r="N28" s="470"/>
      <c r="O28" s="470"/>
      <c r="P28" s="470"/>
      <c r="Q28" s="470" t="s">
        <v>197</v>
      </c>
      <c r="R28" s="470">
        <v>256</v>
      </c>
      <c r="S28" s="470">
        <v>16</v>
      </c>
      <c r="T28" s="1557"/>
      <c r="U28" s="1557"/>
    </row>
    <row r="29" spans="1:21" ht="15" customHeight="1">
      <c r="A29" s="1556"/>
      <c r="B29" s="1556"/>
      <c r="C29" s="1556"/>
      <c r="D29" s="470">
        <v>24</v>
      </c>
      <c r="E29" s="365" t="s">
        <v>46</v>
      </c>
      <c r="F29" s="470"/>
      <c r="G29" s="470"/>
      <c r="H29" s="470"/>
      <c r="I29" s="470"/>
      <c r="J29" s="470">
        <v>2</v>
      </c>
      <c r="K29" s="470">
        <v>2</v>
      </c>
      <c r="L29" s="470"/>
      <c r="M29" s="470"/>
      <c r="N29" s="470"/>
      <c r="O29" s="470"/>
      <c r="P29" s="470"/>
      <c r="Q29" s="470" t="s">
        <v>197</v>
      </c>
      <c r="R29" s="470">
        <v>64</v>
      </c>
      <c r="S29" s="470">
        <v>4</v>
      </c>
      <c r="T29" s="1557"/>
      <c r="U29" s="1557"/>
    </row>
    <row r="30" spans="1:21" ht="15" customHeight="1">
      <c r="A30" s="1556"/>
      <c r="B30" s="1556"/>
      <c r="C30" s="1556" t="s">
        <v>332</v>
      </c>
      <c r="D30" s="470">
        <v>25</v>
      </c>
      <c r="E30" s="365" t="s">
        <v>472</v>
      </c>
      <c r="F30" s="470">
        <v>5</v>
      </c>
      <c r="G30" s="470">
        <v>5</v>
      </c>
      <c r="H30" s="470">
        <v>5</v>
      </c>
      <c r="I30" s="470">
        <v>5</v>
      </c>
      <c r="J30" s="470">
        <v>5</v>
      </c>
      <c r="K30" s="470">
        <v>5</v>
      </c>
      <c r="L30" s="470"/>
      <c r="M30" s="470"/>
      <c r="N30" s="470"/>
      <c r="O30" s="470"/>
      <c r="P30" s="470" t="s">
        <v>197</v>
      </c>
      <c r="Q30" s="470"/>
      <c r="R30" s="470">
        <v>480</v>
      </c>
      <c r="S30" s="470">
        <v>30</v>
      </c>
      <c r="T30" s="1557">
        <v>0.32200000000000001</v>
      </c>
      <c r="U30" s="1557"/>
    </row>
    <row r="31" spans="1:21" ht="15" customHeight="1">
      <c r="A31" s="1556"/>
      <c r="B31" s="1556"/>
      <c r="C31" s="1556"/>
      <c r="D31" s="470">
        <v>26</v>
      </c>
      <c r="E31" s="365" t="s">
        <v>473</v>
      </c>
      <c r="F31" s="470"/>
      <c r="G31" s="470"/>
      <c r="H31" s="470">
        <v>5</v>
      </c>
      <c r="I31" s="470">
        <v>2</v>
      </c>
      <c r="J31" s="470"/>
      <c r="K31" s="470">
        <v>5</v>
      </c>
      <c r="L31" s="470">
        <v>4</v>
      </c>
      <c r="M31" s="470"/>
      <c r="N31" s="470"/>
      <c r="O31" s="470"/>
      <c r="P31" s="470" t="s">
        <v>197</v>
      </c>
      <c r="Q31" s="470"/>
      <c r="R31" s="470">
        <v>256</v>
      </c>
      <c r="S31" s="470">
        <v>16</v>
      </c>
      <c r="T31" s="1557"/>
      <c r="U31" s="1557"/>
    </row>
    <row r="32" spans="1:21" ht="15" customHeight="1">
      <c r="A32" s="1556"/>
      <c r="B32" s="1556"/>
      <c r="C32" s="1556"/>
      <c r="D32" s="470">
        <v>27</v>
      </c>
      <c r="E32" s="365" t="s">
        <v>474</v>
      </c>
      <c r="F32" s="470">
        <v>5</v>
      </c>
      <c r="G32" s="470">
        <v>5</v>
      </c>
      <c r="H32" s="470">
        <v>2</v>
      </c>
      <c r="I32" s="470">
        <v>5</v>
      </c>
      <c r="J32" s="470"/>
      <c r="K32" s="470"/>
      <c r="L32" s="470">
        <v>4</v>
      </c>
      <c r="M32" s="470"/>
      <c r="N32" s="470"/>
      <c r="O32" s="470"/>
      <c r="P32" s="470" t="s">
        <v>197</v>
      </c>
      <c r="Q32" s="470"/>
      <c r="R32" s="470">
        <v>336</v>
      </c>
      <c r="S32" s="470">
        <v>21</v>
      </c>
      <c r="T32" s="1557"/>
      <c r="U32" s="1557"/>
    </row>
    <row r="33" spans="1:21" ht="15" customHeight="1">
      <c r="A33" s="1556"/>
      <c r="B33" s="1556"/>
      <c r="C33" s="1556"/>
      <c r="D33" s="470">
        <v>28</v>
      </c>
      <c r="E33" s="365" t="s">
        <v>537</v>
      </c>
      <c r="F33" s="470"/>
      <c r="G33" s="470"/>
      <c r="H33" s="470"/>
      <c r="I33" s="470"/>
      <c r="J33" s="470">
        <v>5</v>
      </c>
      <c r="K33" s="470"/>
      <c r="L33" s="470">
        <v>4</v>
      </c>
      <c r="M33" s="470"/>
      <c r="N33" s="470"/>
      <c r="O33" s="470"/>
      <c r="P33" s="470" t="s">
        <v>197</v>
      </c>
      <c r="Q33" s="470"/>
      <c r="R33" s="470">
        <v>144</v>
      </c>
      <c r="S33" s="470">
        <v>9</v>
      </c>
      <c r="T33" s="1557"/>
      <c r="U33" s="1557"/>
    </row>
    <row r="34" spans="1:21" ht="15" customHeight="1">
      <c r="A34" s="1556"/>
      <c r="B34" s="1556"/>
      <c r="C34" s="1556"/>
      <c r="D34" s="470">
        <v>29</v>
      </c>
      <c r="E34" s="365" t="s">
        <v>538</v>
      </c>
      <c r="F34" s="470"/>
      <c r="G34" s="470"/>
      <c r="H34" s="470"/>
      <c r="I34" s="470"/>
      <c r="J34" s="470">
        <v>2</v>
      </c>
      <c r="K34" s="470">
        <v>2</v>
      </c>
      <c r="L34" s="470"/>
      <c r="M34" s="470"/>
      <c r="N34" s="470"/>
      <c r="O34" s="470"/>
      <c r="P34" s="470" t="s">
        <v>197</v>
      </c>
      <c r="Q34" s="470"/>
      <c r="R34" s="470">
        <v>64</v>
      </c>
      <c r="S34" s="470">
        <v>4</v>
      </c>
      <c r="T34" s="1557"/>
      <c r="U34" s="1557"/>
    </row>
    <row r="35" spans="1:21" ht="15" customHeight="1">
      <c r="A35" s="1556"/>
      <c r="B35" s="1556"/>
      <c r="C35" s="1556"/>
      <c r="D35" s="470">
        <v>30</v>
      </c>
      <c r="E35" s="365" t="s">
        <v>346</v>
      </c>
      <c r="F35" s="470"/>
      <c r="G35" s="470"/>
      <c r="H35" s="470"/>
      <c r="I35" s="470"/>
      <c r="J35" s="470">
        <v>2</v>
      </c>
      <c r="K35" s="470">
        <v>2</v>
      </c>
      <c r="L35" s="470"/>
      <c r="M35" s="470"/>
      <c r="N35" s="470"/>
      <c r="O35" s="470"/>
      <c r="P35" s="470" t="s">
        <v>197</v>
      </c>
      <c r="Q35" s="470"/>
      <c r="R35" s="470">
        <v>64</v>
      </c>
      <c r="S35" s="470">
        <v>4</v>
      </c>
      <c r="T35" s="1557"/>
      <c r="U35" s="1557"/>
    </row>
    <row r="36" spans="1:21" ht="15" customHeight="1">
      <c r="A36" s="1556" t="s">
        <v>43</v>
      </c>
      <c r="B36" s="1556" t="s">
        <v>17</v>
      </c>
      <c r="C36" s="1556" t="s">
        <v>56</v>
      </c>
      <c r="D36" s="470">
        <v>31</v>
      </c>
      <c r="E36" s="365" t="s">
        <v>57</v>
      </c>
      <c r="F36" s="470">
        <v>1</v>
      </c>
      <c r="G36" s="470">
        <v>1</v>
      </c>
      <c r="H36" s="470"/>
      <c r="I36" s="470"/>
      <c r="J36" s="470"/>
      <c r="K36" s="470"/>
      <c r="L36" s="470"/>
      <c r="M36" s="470"/>
      <c r="N36" s="470"/>
      <c r="O36" s="470"/>
      <c r="P36" s="470"/>
      <c r="Q36" s="470" t="s">
        <v>197</v>
      </c>
      <c r="R36" s="470">
        <v>32</v>
      </c>
      <c r="S36" s="470">
        <v>2</v>
      </c>
      <c r="T36" s="1557">
        <v>0.19600000000000001</v>
      </c>
      <c r="U36" s="1557"/>
    </row>
    <row r="37" spans="1:21" ht="15" customHeight="1">
      <c r="A37" s="1556"/>
      <c r="B37" s="1556"/>
      <c r="C37" s="1556"/>
      <c r="D37" s="470">
        <v>32</v>
      </c>
      <c r="E37" s="365" t="s">
        <v>199</v>
      </c>
      <c r="F37" s="470">
        <v>1</v>
      </c>
      <c r="G37" s="470">
        <v>1</v>
      </c>
      <c r="H37" s="470"/>
      <c r="I37" s="470"/>
      <c r="J37" s="470"/>
      <c r="K37" s="470"/>
      <c r="L37" s="470"/>
      <c r="M37" s="470"/>
      <c r="N37" s="470"/>
      <c r="O37" s="470"/>
      <c r="P37" s="470"/>
      <c r="Q37" s="470" t="s">
        <v>197</v>
      </c>
      <c r="R37" s="470">
        <v>32</v>
      </c>
      <c r="S37" s="470">
        <v>2</v>
      </c>
      <c r="T37" s="1557"/>
      <c r="U37" s="1557"/>
    </row>
    <row r="38" spans="1:21" ht="15" customHeight="1">
      <c r="A38" s="1556"/>
      <c r="B38" s="1556"/>
      <c r="C38" s="1556"/>
      <c r="D38" s="470">
        <v>33</v>
      </c>
      <c r="E38" s="365" t="s">
        <v>334</v>
      </c>
      <c r="F38" s="470"/>
      <c r="G38" s="470"/>
      <c r="H38" s="470"/>
      <c r="I38" s="470"/>
      <c r="J38" s="470"/>
      <c r="K38" s="470"/>
      <c r="L38" s="470"/>
      <c r="M38" s="470">
        <v>2</v>
      </c>
      <c r="N38" s="470"/>
      <c r="O38" s="470"/>
      <c r="P38" s="470" t="s">
        <v>197</v>
      </c>
      <c r="Q38" s="470"/>
      <c r="R38" s="470">
        <v>32</v>
      </c>
      <c r="S38" s="470">
        <v>2</v>
      </c>
      <c r="T38" s="1557"/>
      <c r="U38" s="1557"/>
    </row>
    <row r="39" spans="1:21" ht="15" customHeight="1">
      <c r="A39" s="1556"/>
      <c r="B39" s="1556"/>
      <c r="C39" s="1556"/>
      <c r="D39" s="470">
        <v>34</v>
      </c>
      <c r="E39" s="365" t="s">
        <v>59</v>
      </c>
      <c r="F39" s="470" t="s">
        <v>60</v>
      </c>
      <c r="G39" s="470"/>
      <c r="H39" s="470"/>
      <c r="I39" s="470"/>
      <c r="J39" s="470"/>
      <c r="K39" s="470"/>
      <c r="L39" s="470"/>
      <c r="M39" s="470"/>
      <c r="N39" s="470"/>
      <c r="O39" s="470"/>
      <c r="P39" s="470"/>
      <c r="Q39" s="470"/>
      <c r="R39" s="470">
        <v>60</v>
      </c>
      <c r="S39" s="470">
        <v>2</v>
      </c>
      <c r="T39" s="1557"/>
      <c r="U39" s="1557"/>
    </row>
    <row r="40" spans="1:21" ht="15" customHeight="1">
      <c r="A40" s="1556"/>
      <c r="B40" s="1556"/>
      <c r="C40" s="1556"/>
      <c r="D40" s="470">
        <v>35</v>
      </c>
      <c r="E40" s="365" t="s">
        <v>224</v>
      </c>
      <c r="F40" s="470" t="s">
        <v>69</v>
      </c>
      <c r="G40" s="470"/>
      <c r="H40" s="470"/>
      <c r="I40" s="470"/>
      <c r="J40" s="470"/>
      <c r="K40" s="470"/>
      <c r="L40" s="470"/>
      <c r="M40" s="470"/>
      <c r="N40" s="470"/>
      <c r="O40" s="470"/>
      <c r="P40" s="470"/>
      <c r="Q40" s="470"/>
      <c r="R40" s="470">
        <v>30</v>
      </c>
      <c r="S40" s="470">
        <v>1</v>
      </c>
      <c r="T40" s="1557"/>
      <c r="U40" s="1557"/>
    </row>
    <row r="41" spans="1:21" ht="15" customHeight="1">
      <c r="A41" s="1556"/>
      <c r="B41" s="1556"/>
      <c r="C41" s="1556"/>
      <c r="D41" s="470">
        <v>36</v>
      </c>
      <c r="E41" s="365" t="s">
        <v>61</v>
      </c>
      <c r="F41" s="470"/>
      <c r="G41" s="470"/>
      <c r="H41" s="470"/>
      <c r="I41" s="470"/>
      <c r="J41" s="470"/>
      <c r="K41" s="470"/>
      <c r="L41" s="470"/>
      <c r="M41" s="470"/>
      <c r="N41" s="470"/>
      <c r="O41" s="470"/>
      <c r="P41" s="470"/>
      <c r="Q41" s="470"/>
      <c r="R41" s="470"/>
      <c r="S41" s="470"/>
      <c r="T41" s="1557"/>
      <c r="U41" s="1557"/>
    </row>
    <row r="42" spans="1:21" ht="15" customHeight="1">
      <c r="A42" s="1556"/>
      <c r="B42" s="1556"/>
      <c r="C42" s="1556"/>
      <c r="D42" s="470">
        <v>37</v>
      </c>
      <c r="E42" s="365" t="s">
        <v>63</v>
      </c>
      <c r="F42" s="470"/>
      <c r="G42" s="470"/>
      <c r="H42" s="470"/>
      <c r="I42" s="470"/>
      <c r="J42" s="470"/>
      <c r="K42" s="470"/>
      <c r="L42" s="470"/>
      <c r="M42" s="470" t="s">
        <v>60</v>
      </c>
      <c r="N42" s="470"/>
      <c r="O42" s="470"/>
      <c r="P42" s="470"/>
      <c r="Q42" s="470"/>
      <c r="R42" s="470">
        <v>60</v>
      </c>
      <c r="S42" s="470">
        <v>2</v>
      </c>
      <c r="T42" s="1557"/>
      <c r="U42" s="1557"/>
    </row>
    <row r="43" spans="1:21" ht="15" customHeight="1">
      <c r="A43" s="1556"/>
      <c r="B43" s="1556"/>
      <c r="C43" s="1556"/>
      <c r="D43" s="470">
        <v>38</v>
      </c>
      <c r="E43" s="365" t="s">
        <v>64</v>
      </c>
      <c r="F43" s="470"/>
      <c r="G43" s="470"/>
      <c r="H43" s="470"/>
      <c r="I43" s="470"/>
      <c r="J43" s="470"/>
      <c r="K43" s="470"/>
      <c r="L43" s="470"/>
      <c r="M43" s="470"/>
      <c r="N43" s="470"/>
      <c r="O43" s="470" t="s">
        <v>65</v>
      </c>
      <c r="P43" s="470"/>
      <c r="Q43" s="470"/>
      <c r="R43" s="470">
        <v>420</v>
      </c>
      <c r="S43" s="470">
        <v>14</v>
      </c>
      <c r="T43" s="1557"/>
      <c r="U43" s="1557"/>
    </row>
    <row r="44" spans="1:21" ht="15" customHeight="1">
      <c r="A44" s="1556"/>
      <c r="B44" s="1556"/>
      <c r="C44" s="1556"/>
      <c r="D44" s="470">
        <v>39</v>
      </c>
      <c r="E44" s="365" t="s">
        <v>66</v>
      </c>
      <c r="F44" s="470"/>
      <c r="G44" s="470"/>
      <c r="H44" s="470"/>
      <c r="I44" s="470"/>
      <c r="J44" s="470"/>
      <c r="K44" s="470"/>
      <c r="L44" s="470"/>
      <c r="M44" s="470"/>
      <c r="N44" s="470"/>
      <c r="O44" s="470" t="s">
        <v>67</v>
      </c>
      <c r="P44" s="470"/>
      <c r="Q44" s="470"/>
      <c r="R44" s="470">
        <v>120</v>
      </c>
      <c r="S44" s="470">
        <v>4</v>
      </c>
      <c r="T44" s="1557"/>
      <c r="U44" s="1557"/>
    </row>
    <row r="45" spans="1:21" ht="15" customHeight="1">
      <c r="A45" s="1556"/>
      <c r="B45" s="1556"/>
      <c r="C45" s="1556"/>
      <c r="D45" s="470">
        <v>40</v>
      </c>
      <c r="E45" s="365" t="s">
        <v>68</v>
      </c>
      <c r="F45" s="470"/>
      <c r="G45" s="470"/>
      <c r="H45" s="470"/>
      <c r="I45" s="470"/>
      <c r="J45" s="470"/>
      <c r="K45" s="470"/>
      <c r="L45" s="470"/>
      <c r="M45" s="470"/>
      <c r="N45" s="470"/>
      <c r="O45" s="470" t="s">
        <v>69</v>
      </c>
      <c r="P45" s="470"/>
      <c r="Q45" s="470"/>
      <c r="R45" s="470">
        <v>30</v>
      </c>
      <c r="S45" s="470">
        <v>1</v>
      </c>
      <c r="T45" s="1557"/>
      <c r="U45" s="1557"/>
    </row>
    <row r="46" spans="1:21" ht="15" customHeight="1">
      <c r="A46" s="1556"/>
      <c r="B46" s="1556" t="s">
        <v>70</v>
      </c>
      <c r="C46" s="1556" t="s">
        <v>336</v>
      </c>
      <c r="D46" s="470">
        <v>41</v>
      </c>
      <c r="E46" s="365" t="s">
        <v>475</v>
      </c>
      <c r="F46" s="470"/>
      <c r="G46" s="470"/>
      <c r="H46" s="470"/>
      <c r="I46" s="470"/>
      <c r="J46" s="470"/>
      <c r="K46" s="470"/>
      <c r="L46" s="365"/>
      <c r="M46" s="1556">
        <v>14</v>
      </c>
      <c r="N46" s="1556">
        <v>16</v>
      </c>
      <c r="O46" s="470"/>
      <c r="P46" s="1556" t="s">
        <v>197</v>
      </c>
      <c r="Q46" s="470"/>
      <c r="R46" s="1556">
        <v>480</v>
      </c>
      <c r="S46" s="1556">
        <v>30</v>
      </c>
      <c r="T46" s="1557">
        <v>0.115</v>
      </c>
      <c r="U46" s="1557"/>
    </row>
    <row r="47" spans="1:21" ht="15" customHeight="1">
      <c r="A47" s="1556"/>
      <c r="B47" s="1556"/>
      <c r="C47" s="1556"/>
      <c r="D47" s="470">
        <v>42</v>
      </c>
      <c r="E47" s="365" t="s">
        <v>474</v>
      </c>
      <c r="F47" s="470"/>
      <c r="G47" s="470"/>
      <c r="H47" s="470"/>
      <c r="I47" s="470"/>
      <c r="J47" s="470"/>
      <c r="K47" s="470"/>
      <c r="L47" s="365"/>
      <c r="M47" s="1556"/>
      <c r="N47" s="1556"/>
      <c r="O47" s="470"/>
      <c r="P47" s="1556"/>
      <c r="Q47" s="470"/>
      <c r="R47" s="1556"/>
      <c r="S47" s="1556"/>
      <c r="T47" s="1557"/>
      <c r="U47" s="1557"/>
    </row>
    <row r="48" spans="1:21" ht="15" customHeight="1">
      <c r="A48" s="1556"/>
      <c r="B48" s="1556"/>
      <c r="C48" s="1556"/>
      <c r="D48" s="470">
        <v>43</v>
      </c>
      <c r="E48" s="365" t="s">
        <v>476</v>
      </c>
      <c r="F48" s="470"/>
      <c r="G48" s="470"/>
      <c r="H48" s="470"/>
      <c r="I48" s="470"/>
      <c r="J48" s="470"/>
      <c r="K48" s="470"/>
      <c r="L48" s="365"/>
      <c r="M48" s="1556"/>
      <c r="N48" s="1556"/>
      <c r="O48" s="470"/>
      <c r="P48" s="1556"/>
      <c r="Q48" s="470"/>
      <c r="R48" s="1556"/>
      <c r="S48" s="1556"/>
      <c r="T48" s="1557"/>
      <c r="U48" s="1557"/>
    </row>
    <row r="49" spans="1:21" ht="15" customHeight="1">
      <c r="A49" s="1556"/>
      <c r="B49" s="1556"/>
      <c r="C49" s="470" t="s">
        <v>1104</v>
      </c>
      <c r="D49" s="470">
        <v>44</v>
      </c>
      <c r="E49" s="365" t="s">
        <v>477</v>
      </c>
      <c r="F49" s="470"/>
      <c r="G49" s="470"/>
      <c r="H49" s="470"/>
      <c r="I49" s="470"/>
      <c r="J49" s="365"/>
      <c r="K49" s="365"/>
      <c r="L49" s="365"/>
      <c r="M49" s="365"/>
      <c r="N49" s="1556">
        <v>2</v>
      </c>
      <c r="O49" s="365"/>
      <c r="P49" s="470"/>
      <c r="Q49" s="1556" t="s">
        <v>197</v>
      </c>
      <c r="R49" s="1556">
        <v>32</v>
      </c>
      <c r="S49" s="1556">
        <v>1</v>
      </c>
      <c r="T49" s="1557">
        <v>8.0000000000000002E-3</v>
      </c>
      <c r="U49" s="1557"/>
    </row>
    <row r="50" spans="1:21" ht="15" customHeight="1">
      <c r="A50" s="1556"/>
      <c r="B50" s="1556"/>
      <c r="C50" s="470" t="s">
        <v>70</v>
      </c>
      <c r="D50" s="470"/>
      <c r="E50" s="365"/>
      <c r="F50" s="470"/>
      <c r="G50" s="470"/>
      <c r="H50" s="470"/>
      <c r="I50" s="470"/>
      <c r="J50" s="365"/>
      <c r="K50" s="365"/>
      <c r="L50" s="365"/>
      <c r="M50" s="365"/>
      <c r="N50" s="1556"/>
      <c r="O50" s="365"/>
      <c r="P50" s="470"/>
      <c r="Q50" s="1556"/>
      <c r="R50" s="1556"/>
      <c r="S50" s="1556"/>
      <c r="T50" s="1557"/>
      <c r="U50" s="1557"/>
    </row>
    <row r="51" spans="1:21" ht="15" customHeight="1">
      <c r="A51" s="1556"/>
      <c r="B51" s="1556"/>
      <c r="C51" s="367"/>
      <c r="D51" s="470"/>
      <c r="E51" s="365"/>
      <c r="F51" s="470"/>
      <c r="G51" s="470"/>
      <c r="H51" s="470"/>
      <c r="I51" s="470"/>
      <c r="J51" s="365"/>
      <c r="K51" s="365"/>
      <c r="L51" s="365"/>
      <c r="M51" s="365"/>
      <c r="N51" s="1556"/>
      <c r="O51" s="365"/>
      <c r="P51" s="470"/>
      <c r="Q51" s="1556"/>
      <c r="R51" s="1556"/>
      <c r="S51" s="1556"/>
      <c r="T51" s="1557"/>
      <c r="U51" s="1557"/>
    </row>
    <row r="52" spans="1:21" ht="15" customHeight="1">
      <c r="A52" s="1556"/>
      <c r="B52" s="1556"/>
      <c r="C52" s="1556" t="s">
        <v>79</v>
      </c>
      <c r="D52" s="470">
        <v>45</v>
      </c>
      <c r="E52" s="365" t="s">
        <v>353</v>
      </c>
      <c r="F52" s="470"/>
      <c r="G52" s="470"/>
      <c r="H52" s="470"/>
      <c r="I52" s="470"/>
      <c r="J52" s="365"/>
      <c r="K52" s="365"/>
      <c r="L52" s="365"/>
      <c r="M52" s="365"/>
      <c r="N52" s="1556"/>
      <c r="O52" s="365"/>
      <c r="P52" s="470"/>
      <c r="Q52" s="1556"/>
      <c r="R52" s="1556"/>
      <c r="S52" s="1556"/>
      <c r="T52" s="1557"/>
      <c r="U52" s="1557"/>
    </row>
    <row r="53" spans="1:21" ht="15" customHeight="1">
      <c r="A53" s="1556"/>
      <c r="B53" s="1556"/>
      <c r="C53" s="1556"/>
      <c r="D53" s="470">
        <v>46</v>
      </c>
      <c r="E53" s="365" t="s">
        <v>81</v>
      </c>
      <c r="F53" s="470"/>
      <c r="G53" s="470"/>
      <c r="H53" s="470"/>
      <c r="I53" s="470"/>
      <c r="J53" s="365"/>
      <c r="K53" s="365"/>
      <c r="L53" s="365"/>
      <c r="M53" s="365"/>
      <c r="N53" s="1556"/>
      <c r="O53" s="365"/>
      <c r="P53" s="470"/>
      <c r="Q53" s="1556"/>
      <c r="R53" s="1556"/>
      <c r="S53" s="1556"/>
      <c r="T53" s="1557"/>
      <c r="U53" s="1557"/>
    </row>
    <row r="54" spans="1:21" ht="15" customHeight="1">
      <c r="A54" s="1556"/>
      <c r="B54" s="1556"/>
      <c r="C54" s="1556"/>
      <c r="D54" s="470">
        <v>47</v>
      </c>
      <c r="E54" s="365" t="s">
        <v>82</v>
      </c>
      <c r="F54" s="470"/>
      <c r="G54" s="470"/>
      <c r="H54" s="470"/>
      <c r="I54" s="470"/>
      <c r="J54" s="365"/>
      <c r="K54" s="365"/>
      <c r="L54" s="365"/>
      <c r="M54" s="365"/>
      <c r="N54" s="1556"/>
      <c r="O54" s="365"/>
      <c r="P54" s="470"/>
      <c r="Q54" s="1556"/>
      <c r="R54" s="1556"/>
      <c r="S54" s="1556"/>
      <c r="T54" s="1557"/>
      <c r="U54" s="1557"/>
    </row>
    <row r="55" spans="1:21" ht="15" customHeight="1">
      <c r="A55" s="1556"/>
      <c r="B55" s="1556"/>
      <c r="C55" s="1556"/>
      <c r="D55" s="470">
        <v>48</v>
      </c>
      <c r="E55" s="365" t="s">
        <v>83</v>
      </c>
      <c r="F55" s="470"/>
      <c r="G55" s="470"/>
      <c r="H55" s="470"/>
      <c r="I55" s="470"/>
      <c r="J55" s="365"/>
      <c r="K55" s="365"/>
      <c r="L55" s="365"/>
      <c r="M55" s="365"/>
      <c r="N55" s="1556"/>
      <c r="O55" s="365"/>
      <c r="P55" s="470"/>
      <c r="Q55" s="1556"/>
      <c r="R55" s="1556"/>
      <c r="S55" s="1556"/>
      <c r="T55" s="1557"/>
      <c r="U55" s="1557"/>
    </row>
    <row r="56" spans="1:21" ht="15" customHeight="1">
      <c r="A56" s="1556"/>
      <c r="B56" s="1556"/>
      <c r="C56" s="1556"/>
      <c r="D56" s="470">
        <v>49</v>
      </c>
      <c r="E56" s="365" t="s">
        <v>84</v>
      </c>
      <c r="F56" s="470"/>
      <c r="G56" s="470"/>
      <c r="H56" s="470"/>
      <c r="I56" s="470"/>
      <c r="J56" s="365"/>
      <c r="K56" s="365"/>
      <c r="L56" s="365"/>
      <c r="M56" s="365"/>
      <c r="N56" s="1556"/>
      <c r="O56" s="365"/>
      <c r="P56" s="470"/>
      <c r="Q56" s="1556"/>
      <c r="R56" s="1556"/>
      <c r="S56" s="1556"/>
      <c r="T56" s="1557"/>
      <c r="U56" s="1557"/>
    </row>
    <row r="57" spans="1:21" ht="15" customHeight="1">
      <c r="A57" s="1556"/>
      <c r="B57" s="1556"/>
      <c r="C57" s="1556"/>
      <c r="D57" s="470">
        <v>50</v>
      </c>
      <c r="E57" s="365" t="s">
        <v>85</v>
      </c>
      <c r="F57" s="470"/>
      <c r="G57" s="470"/>
      <c r="H57" s="470"/>
      <c r="I57" s="470"/>
      <c r="J57" s="365"/>
      <c r="K57" s="365"/>
      <c r="L57" s="365"/>
      <c r="M57" s="365"/>
      <c r="N57" s="1556"/>
      <c r="O57" s="365"/>
      <c r="P57" s="470"/>
      <c r="Q57" s="1556"/>
      <c r="R57" s="1556"/>
      <c r="S57" s="1556"/>
      <c r="T57" s="1557"/>
      <c r="U57" s="1557"/>
    </row>
    <row r="58" spans="1:21" ht="15" customHeight="1">
      <c r="A58" s="1556"/>
      <c r="B58" s="1556"/>
      <c r="C58" s="1556"/>
      <c r="D58" s="470">
        <v>51</v>
      </c>
      <c r="E58" s="365" t="s">
        <v>86</v>
      </c>
      <c r="F58" s="470"/>
      <c r="G58" s="470"/>
      <c r="H58" s="470"/>
      <c r="I58" s="470"/>
      <c r="J58" s="365"/>
      <c r="K58" s="365"/>
      <c r="L58" s="365"/>
      <c r="M58" s="365"/>
      <c r="N58" s="1556"/>
      <c r="O58" s="365"/>
      <c r="P58" s="470"/>
      <c r="Q58" s="1556"/>
      <c r="R58" s="1556"/>
      <c r="S58" s="1556"/>
      <c r="T58" s="1557"/>
      <c r="U58" s="1557"/>
    </row>
    <row r="59" spans="1:21" ht="15" customHeight="1">
      <c r="A59" s="1556"/>
      <c r="B59" s="1556"/>
      <c r="C59" s="1556"/>
      <c r="D59" s="470">
        <v>52</v>
      </c>
      <c r="E59" s="365" t="s">
        <v>87</v>
      </c>
      <c r="F59" s="470"/>
      <c r="G59" s="470"/>
      <c r="H59" s="470"/>
      <c r="I59" s="470"/>
      <c r="J59" s="365"/>
      <c r="K59" s="365"/>
      <c r="L59" s="365"/>
      <c r="M59" s="365"/>
      <c r="N59" s="1556"/>
      <c r="O59" s="365"/>
      <c r="P59" s="470"/>
      <c r="Q59" s="1556"/>
      <c r="R59" s="1556"/>
      <c r="S59" s="1556"/>
      <c r="T59" s="1557"/>
      <c r="U59" s="1557"/>
    </row>
    <row r="60" spans="1:21" ht="15" customHeight="1">
      <c r="A60" s="1556"/>
      <c r="B60" s="1556"/>
      <c r="C60" s="1556"/>
      <c r="D60" s="470">
        <v>53</v>
      </c>
      <c r="E60" s="365" t="s">
        <v>354</v>
      </c>
      <c r="F60" s="470"/>
      <c r="G60" s="470"/>
      <c r="H60" s="470"/>
      <c r="I60" s="470"/>
      <c r="J60" s="365"/>
      <c r="K60" s="365"/>
      <c r="L60" s="365"/>
      <c r="M60" s="365"/>
      <c r="N60" s="1556"/>
      <c r="O60" s="365"/>
      <c r="P60" s="470"/>
      <c r="Q60" s="1556"/>
      <c r="R60" s="1556"/>
      <c r="S60" s="1556"/>
      <c r="T60" s="1557"/>
      <c r="U60" s="1557"/>
    </row>
    <row r="61" spans="1:21" ht="15" customHeight="1">
      <c r="A61" s="1556"/>
      <c r="B61" s="1556"/>
      <c r="C61" s="1556"/>
      <c r="D61" s="470">
        <v>54</v>
      </c>
      <c r="E61" s="365" t="s">
        <v>89</v>
      </c>
      <c r="F61" s="470"/>
      <c r="G61" s="470"/>
      <c r="H61" s="470"/>
      <c r="I61" s="470"/>
      <c r="J61" s="365"/>
      <c r="K61" s="365"/>
      <c r="L61" s="365"/>
      <c r="M61" s="365"/>
      <c r="N61" s="1556"/>
      <c r="O61" s="365"/>
      <c r="P61" s="470"/>
      <c r="Q61" s="1556"/>
      <c r="R61" s="1556"/>
      <c r="S61" s="1556"/>
      <c r="T61" s="1557"/>
      <c r="U61" s="1557"/>
    </row>
    <row r="62" spans="1:21" ht="15" customHeight="1">
      <c r="A62" s="1556"/>
      <c r="B62" s="1556"/>
      <c r="C62" s="1556"/>
      <c r="D62" s="470">
        <v>55</v>
      </c>
      <c r="E62" s="365" t="s">
        <v>90</v>
      </c>
      <c r="F62" s="470"/>
      <c r="G62" s="470"/>
      <c r="H62" s="470"/>
      <c r="I62" s="470"/>
      <c r="J62" s="365"/>
      <c r="K62" s="365"/>
      <c r="L62" s="365"/>
      <c r="M62" s="365"/>
      <c r="N62" s="1556"/>
      <c r="O62" s="365"/>
      <c r="P62" s="470"/>
      <c r="Q62" s="1556"/>
      <c r="R62" s="1556"/>
      <c r="S62" s="1556"/>
      <c r="T62" s="1557"/>
      <c r="U62" s="1557"/>
    </row>
    <row r="63" spans="1:21" ht="15" customHeight="1">
      <c r="A63" s="1556"/>
      <c r="B63" s="1556"/>
      <c r="C63" s="1556"/>
      <c r="D63" s="470">
        <v>56</v>
      </c>
      <c r="E63" s="365" t="s">
        <v>91</v>
      </c>
      <c r="F63" s="470"/>
      <c r="G63" s="470"/>
      <c r="H63" s="470"/>
      <c r="I63" s="470"/>
      <c r="J63" s="365"/>
      <c r="K63" s="365"/>
      <c r="L63" s="365"/>
      <c r="M63" s="365"/>
      <c r="N63" s="1556"/>
      <c r="O63" s="365"/>
      <c r="P63" s="470"/>
      <c r="Q63" s="1556"/>
      <c r="R63" s="1556"/>
      <c r="S63" s="1556"/>
      <c r="T63" s="1557"/>
      <c r="U63" s="1557"/>
    </row>
    <row r="64" spans="1:21" ht="15" customHeight="1">
      <c r="A64" s="1556"/>
      <c r="B64" s="1556"/>
      <c r="C64" s="1556"/>
      <c r="D64" s="470">
        <v>57</v>
      </c>
      <c r="E64" s="365" t="s">
        <v>92</v>
      </c>
      <c r="F64" s="470"/>
      <c r="G64" s="470"/>
      <c r="H64" s="470"/>
      <c r="I64" s="470"/>
      <c r="J64" s="365"/>
      <c r="K64" s="365"/>
      <c r="L64" s="365"/>
      <c r="M64" s="365"/>
      <c r="N64" s="1556"/>
      <c r="O64" s="365"/>
      <c r="P64" s="470"/>
      <c r="Q64" s="1556"/>
      <c r="R64" s="1556"/>
      <c r="S64" s="1556"/>
      <c r="T64" s="1557"/>
      <c r="U64" s="1557"/>
    </row>
    <row r="65" spans="1:21" ht="15" customHeight="1">
      <c r="A65" s="1556"/>
      <c r="B65" s="1556"/>
      <c r="C65" s="1556"/>
      <c r="D65" s="470">
        <v>58</v>
      </c>
      <c r="E65" s="365" t="s">
        <v>93</v>
      </c>
      <c r="F65" s="470"/>
      <c r="G65" s="470"/>
      <c r="H65" s="470"/>
      <c r="I65" s="470"/>
      <c r="J65" s="365"/>
      <c r="K65" s="365"/>
      <c r="L65" s="365"/>
      <c r="M65" s="365"/>
      <c r="N65" s="1556"/>
      <c r="O65" s="365"/>
      <c r="P65" s="470"/>
      <c r="Q65" s="1556"/>
      <c r="R65" s="1556"/>
      <c r="S65" s="1556"/>
      <c r="T65" s="1557"/>
      <c r="U65" s="1557"/>
    </row>
    <row r="66" spans="1:21" ht="15" customHeight="1">
      <c r="A66" s="1556"/>
      <c r="B66" s="1556"/>
      <c r="C66" s="1556"/>
      <c r="D66" s="470">
        <v>59</v>
      </c>
      <c r="E66" s="365" t="s">
        <v>355</v>
      </c>
      <c r="F66" s="470"/>
      <c r="G66" s="470"/>
      <c r="H66" s="470"/>
      <c r="I66" s="470"/>
      <c r="J66" s="365"/>
      <c r="K66" s="365"/>
      <c r="L66" s="365"/>
      <c r="M66" s="365"/>
      <c r="N66" s="1556"/>
      <c r="O66" s="365"/>
      <c r="P66" s="470"/>
      <c r="Q66" s="1556"/>
      <c r="R66" s="1556"/>
      <c r="S66" s="1556"/>
      <c r="T66" s="1557"/>
      <c r="U66" s="1557"/>
    </row>
    <row r="67" spans="1:21" ht="15" customHeight="1">
      <c r="A67" s="1556"/>
      <c r="B67" s="1556"/>
      <c r="C67" s="1556"/>
      <c r="D67" s="470">
        <v>60</v>
      </c>
      <c r="E67" s="365" t="s">
        <v>356</v>
      </c>
      <c r="F67" s="470"/>
      <c r="G67" s="470"/>
      <c r="H67" s="470"/>
      <c r="I67" s="470"/>
      <c r="J67" s="365"/>
      <c r="K67" s="365"/>
      <c r="L67" s="365"/>
      <c r="M67" s="365"/>
      <c r="N67" s="1556"/>
      <c r="O67" s="365"/>
      <c r="P67" s="470"/>
      <c r="Q67" s="1556"/>
      <c r="R67" s="1556"/>
      <c r="S67" s="1556"/>
      <c r="T67" s="1557"/>
      <c r="U67" s="1557"/>
    </row>
    <row r="68" spans="1:21" ht="15" customHeight="1">
      <c r="A68" s="1556"/>
      <c r="B68" s="1556"/>
      <c r="C68" s="1556"/>
      <c r="D68" s="470">
        <v>61</v>
      </c>
      <c r="E68" s="365" t="s">
        <v>96</v>
      </c>
      <c r="F68" s="470"/>
      <c r="G68" s="470"/>
      <c r="H68" s="470"/>
      <c r="I68" s="470"/>
      <c r="J68" s="365"/>
      <c r="K68" s="365"/>
      <c r="L68" s="365"/>
      <c r="M68" s="365"/>
      <c r="N68" s="1556"/>
      <c r="O68" s="365"/>
      <c r="P68" s="470"/>
      <c r="Q68" s="1556"/>
      <c r="R68" s="1556"/>
      <c r="S68" s="1556"/>
      <c r="T68" s="1557"/>
      <c r="U68" s="1557"/>
    </row>
    <row r="69" spans="1:21" ht="15" customHeight="1">
      <c r="A69" s="1556"/>
      <c r="B69" s="1556"/>
      <c r="C69" s="1556"/>
      <c r="D69" s="470">
        <v>62</v>
      </c>
      <c r="E69" s="365" t="s">
        <v>97</v>
      </c>
      <c r="F69" s="470"/>
      <c r="G69" s="470"/>
      <c r="H69" s="470"/>
      <c r="I69" s="470"/>
      <c r="J69" s="365"/>
      <c r="K69" s="365"/>
      <c r="L69" s="365"/>
      <c r="M69" s="365"/>
      <c r="N69" s="1556"/>
      <c r="O69" s="365"/>
      <c r="P69" s="470"/>
      <c r="Q69" s="1556"/>
      <c r="R69" s="1556"/>
      <c r="S69" s="1556"/>
      <c r="T69" s="1557"/>
      <c r="U69" s="1557"/>
    </row>
    <row r="70" spans="1:21" ht="15" customHeight="1">
      <c r="A70" s="1556"/>
      <c r="B70" s="1556"/>
      <c r="C70" s="1556"/>
      <c r="D70" s="470">
        <v>63</v>
      </c>
      <c r="E70" s="365" t="s">
        <v>98</v>
      </c>
      <c r="F70" s="470"/>
      <c r="G70" s="470"/>
      <c r="H70" s="470"/>
      <c r="I70" s="470"/>
      <c r="J70" s="365"/>
      <c r="K70" s="365"/>
      <c r="L70" s="365"/>
      <c r="M70" s="365"/>
      <c r="N70" s="1556"/>
      <c r="O70" s="365"/>
      <c r="P70" s="470"/>
      <c r="Q70" s="1556"/>
      <c r="R70" s="1556"/>
      <c r="S70" s="1556"/>
      <c r="T70" s="1557"/>
      <c r="U70" s="1557"/>
    </row>
    <row r="71" spans="1:21" ht="15" customHeight="1">
      <c r="A71" s="1556"/>
      <c r="B71" s="1556"/>
      <c r="C71" s="1556"/>
      <c r="D71" s="470">
        <v>64</v>
      </c>
      <c r="E71" s="365" t="s">
        <v>99</v>
      </c>
      <c r="F71" s="470"/>
      <c r="G71" s="470"/>
      <c r="H71" s="470"/>
      <c r="I71" s="470"/>
      <c r="J71" s="365"/>
      <c r="K71" s="365"/>
      <c r="L71" s="365"/>
      <c r="M71" s="365"/>
      <c r="N71" s="1556"/>
      <c r="O71" s="365"/>
      <c r="P71" s="470"/>
      <c r="Q71" s="1556"/>
      <c r="R71" s="1556"/>
      <c r="S71" s="1556"/>
      <c r="T71" s="1557"/>
      <c r="U71" s="1557"/>
    </row>
    <row r="72" spans="1:21" ht="15" customHeight="1">
      <c r="A72" s="1556"/>
      <c r="B72" s="1556"/>
      <c r="C72" s="1556"/>
      <c r="D72" s="470">
        <v>65</v>
      </c>
      <c r="E72" s="365" t="s">
        <v>100</v>
      </c>
      <c r="F72" s="470"/>
      <c r="G72" s="470"/>
      <c r="H72" s="470"/>
      <c r="I72" s="470"/>
      <c r="J72" s="365"/>
      <c r="K72" s="365"/>
      <c r="L72" s="365"/>
      <c r="M72" s="365"/>
      <c r="N72" s="1556"/>
      <c r="O72" s="365"/>
      <c r="P72" s="470"/>
      <c r="Q72" s="1556"/>
      <c r="R72" s="1556"/>
      <c r="S72" s="1556"/>
      <c r="T72" s="1557"/>
      <c r="U72" s="1557"/>
    </row>
    <row r="73" spans="1:21" ht="15" customHeight="1">
      <c r="A73" s="1556"/>
      <c r="B73" s="1556"/>
      <c r="C73" s="1556"/>
      <c r="D73" s="470">
        <v>66</v>
      </c>
      <c r="E73" s="365" t="s">
        <v>101</v>
      </c>
      <c r="F73" s="470"/>
      <c r="G73" s="470"/>
      <c r="H73" s="470"/>
      <c r="I73" s="470"/>
      <c r="J73" s="365"/>
      <c r="K73" s="365"/>
      <c r="L73" s="365"/>
      <c r="M73" s="365"/>
      <c r="N73" s="1556"/>
      <c r="O73" s="365"/>
      <c r="P73" s="470"/>
      <c r="Q73" s="1556"/>
      <c r="R73" s="1556"/>
      <c r="S73" s="1556"/>
      <c r="T73" s="1557"/>
      <c r="U73" s="1557"/>
    </row>
    <row r="74" spans="1:21" ht="15" customHeight="1">
      <c r="A74" s="1556"/>
      <c r="B74" s="1556"/>
      <c r="C74" s="1556"/>
      <c r="D74" s="470">
        <v>67</v>
      </c>
      <c r="E74" s="365" t="s">
        <v>102</v>
      </c>
      <c r="F74" s="470"/>
      <c r="G74" s="470"/>
      <c r="H74" s="470"/>
      <c r="I74" s="470"/>
      <c r="J74" s="365"/>
      <c r="K74" s="365"/>
      <c r="L74" s="365"/>
      <c r="M74" s="365"/>
      <c r="N74" s="1556"/>
      <c r="O74" s="365"/>
      <c r="P74" s="470"/>
      <c r="Q74" s="1556"/>
      <c r="R74" s="1556"/>
      <c r="S74" s="1556"/>
      <c r="T74" s="1557"/>
      <c r="U74" s="1557"/>
    </row>
    <row r="75" spans="1:21" ht="15" customHeight="1">
      <c r="A75" s="1556"/>
      <c r="B75" s="1556"/>
      <c r="C75" s="1556"/>
      <c r="D75" s="470">
        <v>68</v>
      </c>
      <c r="E75" s="365" t="s">
        <v>103</v>
      </c>
      <c r="F75" s="470"/>
      <c r="G75" s="470"/>
      <c r="H75" s="470"/>
      <c r="I75" s="470"/>
      <c r="J75" s="365"/>
      <c r="K75" s="365"/>
      <c r="L75" s="365"/>
      <c r="M75" s="365"/>
      <c r="N75" s="1556"/>
      <c r="O75" s="365"/>
      <c r="P75" s="470"/>
      <c r="Q75" s="1556"/>
      <c r="R75" s="1556"/>
      <c r="S75" s="1556"/>
      <c r="T75" s="1557"/>
      <c r="U75" s="1557"/>
    </row>
    <row r="76" spans="1:21" ht="15" customHeight="1">
      <c r="A76" s="1556"/>
      <c r="B76" s="1556"/>
      <c r="C76" s="1556"/>
      <c r="D76" s="470">
        <v>69</v>
      </c>
      <c r="E76" s="365" t="s">
        <v>104</v>
      </c>
      <c r="F76" s="470"/>
      <c r="G76" s="470"/>
      <c r="H76" s="470"/>
      <c r="I76" s="470"/>
      <c r="J76" s="365"/>
      <c r="K76" s="365"/>
      <c r="L76" s="365"/>
      <c r="M76" s="365"/>
      <c r="N76" s="1556"/>
      <c r="O76" s="365"/>
      <c r="P76" s="470"/>
      <c r="Q76" s="1556"/>
      <c r="R76" s="1556"/>
      <c r="S76" s="1556"/>
      <c r="T76" s="1557"/>
      <c r="U76" s="1557"/>
    </row>
    <row r="77" spans="1:21" ht="15" customHeight="1">
      <c r="A77" s="1556"/>
      <c r="B77" s="1556"/>
      <c r="C77" s="1556"/>
      <c r="D77" s="470">
        <v>70</v>
      </c>
      <c r="E77" s="365" t="s">
        <v>105</v>
      </c>
      <c r="F77" s="470"/>
      <c r="G77" s="470"/>
      <c r="H77" s="470"/>
      <c r="I77" s="470"/>
      <c r="J77" s="365"/>
      <c r="K77" s="365"/>
      <c r="L77" s="365"/>
      <c r="M77" s="365"/>
      <c r="N77" s="1556"/>
      <c r="O77" s="365"/>
      <c r="P77" s="470"/>
      <c r="Q77" s="1556"/>
      <c r="R77" s="1556"/>
      <c r="S77" s="1556"/>
      <c r="T77" s="1557"/>
      <c r="U77" s="1557"/>
    </row>
    <row r="78" spans="1:21" ht="15" customHeight="1">
      <c r="A78" s="1556"/>
      <c r="B78" s="1556"/>
      <c r="C78" s="1556"/>
      <c r="D78" s="470">
        <v>71</v>
      </c>
      <c r="E78" s="365" t="s">
        <v>106</v>
      </c>
      <c r="F78" s="470"/>
      <c r="G78" s="470"/>
      <c r="H78" s="470"/>
      <c r="I78" s="470"/>
      <c r="J78" s="365"/>
      <c r="K78" s="365"/>
      <c r="L78" s="365"/>
      <c r="M78" s="365"/>
      <c r="N78" s="1556"/>
      <c r="O78" s="365"/>
      <c r="P78" s="470"/>
      <c r="Q78" s="1556"/>
      <c r="R78" s="1556"/>
      <c r="S78" s="1556"/>
      <c r="T78" s="1557"/>
      <c r="U78" s="1557"/>
    </row>
    <row r="79" spans="1:21" ht="15" customHeight="1">
      <c r="A79" s="1556"/>
      <c r="B79" s="1556"/>
      <c r="C79" s="1556"/>
      <c r="D79" s="470">
        <v>72</v>
      </c>
      <c r="E79" s="365" t="s">
        <v>107</v>
      </c>
      <c r="F79" s="470"/>
      <c r="G79" s="470"/>
      <c r="H79" s="470"/>
      <c r="I79" s="470"/>
      <c r="J79" s="365"/>
      <c r="K79" s="365"/>
      <c r="L79" s="365"/>
      <c r="M79" s="365"/>
      <c r="N79" s="1556"/>
      <c r="O79" s="365"/>
      <c r="P79" s="470"/>
      <c r="Q79" s="1556"/>
      <c r="R79" s="1556"/>
      <c r="S79" s="1556"/>
      <c r="T79" s="1557"/>
      <c r="U79" s="1557"/>
    </row>
    <row r="80" spans="1:21" ht="15" customHeight="1">
      <c r="A80" s="1556" t="s">
        <v>108</v>
      </c>
      <c r="B80" s="1556"/>
      <c r="C80" s="1556"/>
      <c r="D80" s="1556"/>
      <c r="E80" s="1556"/>
      <c r="F80" s="470">
        <v>26</v>
      </c>
      <c r="G80" s="470">
        <v>26</v>
      </c>
      <c r="H80" s="470">
        <v>20</v>
      </c>
      <c r="I80" s="470">
        <v>20</v>
      </c>
      <c r="J80" s="470">
        <v>25</v>
      </c>
      <c r="K80" s="470">
        <v>25</v>
      </c>
      <c r="L80" s="470">
        <v>22</v>
      </c>
      <c r="M80" s="470">
        <v>26</v>
      </c>
      <c r="N80" s="470">
        <v>22</v>
      </c>
      <c r="O80" s="470"/>
      <c r="P80" s="470"/>
      <c r="Q80" s="470"/>
      <c r="R80" s="470">
        <v>4168</v>
      </c>
      <c r="S80" s="470">
        <v>238</v>
      </c>
      <c r="T80" s="368">
        <v>1</v>
      </c>
      <c r="U80" s="368">
        <v>1</v>
      </c>
    </row>
  </sheetData>
  <mergeCells count="50">
    <mergeCell ref="A1:U1"/>
    <mergeCell ref="A2:U2"/>
    <mergeCell ref="A3:C5"/>
    <mergeCell ref="D3:D5"/>
    <mergeCell ref="E3:E5"/>
    <mergeCell ref="F3:G3"/>
    <mergeCell ref="H3:I3"/>
    <mergeCell ref="J3:K3"/>
    <mergeCell ref="L3:M3"/>
    <mergeCell ref="N3:O3"/>
    <mergeCell ref="P3:Q3"/>
    <mergeCell ref="R3:R5"/>
    <mergeCell ref="S3:S5"/>
    <mergeCell ref="T3:T5"/>
    <mergeCell ref="U3:U5"/>
    <mergeCell ref="P4:P5"/>
    <mergeCell ref="Q4:Q5"/>
    <mergeCell ref="A6:A26"/>
    <mergeCell ref="B6:B26"/>
    <mergeCell ref="C6:C21"/>
    <mergeCell ref="T6:T21"/>
    <mergeCell ref="U6:U26"/>
    <mergeCell ref="C22:C26"/>
    <mergeCell ref="T22:T26"/>
    <mergeCell ref="A27:A35"/>
    <mergeCell ref="B27:B35"/>
    <mergeCell ref="C27:C29"/>
    <mergeCell ref="T27:T29"/>
    <mergeCell ref="U27:U79"/>
    <mergeCell ref="C30:C35"/>
    <mergeCell ref="T30:T35"/>
    <mergeCell ref="A36:A79"/>
    <mergeCell ref="B36:B45"/>
    <mergeCell ref="C36:C45"/>
    <mergeCell ref="A80:E80"/>
    <mergeCell ref="T36:T45"/>
    <mergeCell ref="B46:B79"/>
    <mergeCell ref="C46:C48"/>
    <mergeCell ref="M46:M48"/>
    <mergeCell ref="N46:N48"/>
    <mergeCell ref="P46:P48"/>
    <mergeCell ref="R46:R48"/>
    <mergeCell ref="S46:S48"/>
    <mergeCell ref="T46:T48"/>
    <mergeCell ref="N49:N79"/>
    <mergeCell ref="Q49:Q79"/>
    <mergeCell ref="R49:R79"/>
    <mergeCell ref="S49:S79"/>
    <mergeCell ref="T49:T79"/>
    <mergeCell ref="C52:C79"/>
  </mergeCells>
  <phoneticPr fontId="12" type="noConversion"/>
  <pageMargins left="0.75" right="0.75" top="1" bottom="1" header="0.5" footer="0.5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3"/>
  <sheetViews>
    <sheetView workbookViewId="0">
      <pane ySplit="5" topLeftCell="A6" activePane="bottomLeft" state="frozen"/>
      <selection activeCell="D6" sqref="D6"/>
      <selection pane="bottomLeft" activeCell="D6" sqref="D6"/>
    </sheetView>
  </sheetViews>
  <sheetFormatPr defaultColWidth="9" defaultRowHeight="14.25"/>
  <cols>
    <col min="1" max="4" width="3.125" style="32" customWidth="1"/>
    <col min="5" max="5" width="16.625" style="32" customWidth="1"/>
    <col min="6" max="15" width="3.125" style="32" customWidth="1"/>
    <col min="16" max="17" width="3.375" style="32" customWidth="1"/>
    <col min="18" max="23" width="4.125" style="32" customWidth="1"/>
    <col min="24" max="229" width="9" style="32"/>
    <col min="230" max="233" width="3.125" style="32" customWidth="1"/>
    <col min="234" max="234" width="19.25" style="32" customWidth="1"/>
    <col min="235" max="246" width="3.125" style="32" customWidth="1"/>
    <col min="247" max="248" width="3.625" style="32" customWidth="1"/>
    <col min="249" max="249" width="4.625" style="32" customWidth="1"/>
    <col min="250" max="250" width="9.25" style="32" customWidth="1"/>
    <col min="251" max="485" width="9" style="32"/>
    <col min="486" max="489" width="3.125" style="32" customWidth="1"/>
    <col min="490" max="490" width="19.25" style="32" customWidth="1"/>
    <col min="491" max="502" width="3.125" style="32" customWidth="1"/>
    <col min="503" max="504" width="3.625" style="32" customWidth="1"/>
    <col min="505" max="505" width="4.625" style="32" customWidth="1"/>
    <col min="506" max="506" width="9.25" style="32" customWidth="1"/>
    <col min="507" max="741" width="9" style="32"/>
    <col min="742" max="745" width="3.125" style="32" customWidth="1"/>
    <col min="746" max="746" width="19.25" style="32" customWidth="1"/>
    <col min="747" max="758" width="3.125" style="32" customWidth="1"/>
    <col min="759" max="760" width="3.625" style="32" customWidth="1"/>
    <col min="761" max="761" width="4.625" style="32" customWidth="1"/>
    <col min="762" max="762" width="9.25" style="32" customWidth="1"/>
    <col min="763" max="997" width="9" style="32"/>
    <col min="998" max="1001" width="3.125" style="32" customWidth="1"/>
    <col min="1002" max="1002" width="19.25" style="32" customWidth="1"/>
    <col min="1003" max="1014" width="3.125" style="32" customWidth="1"/>
    <col min="1015" max="1016" width="3.625" style="32" customWidth="1"/>
    <col min="1017" max="1017" width="4.625" style="32" customWidth="1"/>
    <col min="1018" max="1018" width="9.25" style="32" customWidth="1"/>
    <col min="1019" max="1253" width="9" style="32"/>
    <col min="1254" max="1257" width="3.125" style="32" customWidth="1"/>
    <col min="1258" max="1258" width="19.25" style="32" customWidth="1"/>
    <col min="1259" max="1270" width="3.125" style="32" customWidth="1"/>
    <col min="1271" max="1272" width="3.625" style="32" customWidth="1"/>
    <col min="1273" max="1273" width="4.625" style="32" customWidth="1"/>
    <col min="1274" max="1274" width="9.25" style="32" customWidth="1"/>
    <col min="1275" max="1509" width="9" style="32"/>
    <col min="1510" max="1513" width="3.125" style="32" customWidth="1"/>
    <col min="1514" max="1514" width="19.25" style="32" customWidth="1"/>
    <col min="1515" max="1526" width="3.125" style="32" customWidth="1"/>
    <col min="1527" max="1528" width="3.625" style="32" customWidth="1"/>
    <col min="1529" max="1529" width="4.625" style="32" customWidth="1"/>
    <col min="1530" max="1530" width="9.25" style="32" customWidth="1"/>
    <col min="1531" max="1765" width="9" style="32"/>
    <col min="1766" max="1769" width="3.125" style="32" customWidth="1"/>
    <col min="1770" max="1770" width="19.25" style="32" customWidth="1"/>
    <col min="1771" max="1782" width="3.125" style="32" customWidth="1"/>
    <col min="1783" max="1784" width="3.625" style="32" customWidth="1"/>
    <col min="1785" max="1785" width="4.625" style="32" customWidth="1"/>
    <col min="1786" max="1786" width="9.25" style="32" customWidth="1"/>
    <col min="1787" max="2021" width="9" style="32"/>
    <col min="2022" max="2025" width="3.125" style="32" customWidth="1"/>
    <col min="2026" max="2026" width="19.25" style="32" customWidth="1"/>
    <col min="2027" max="2038" width="3.125" style="32" customWidth="1"/>
    <col min="2039" max="2040" width="3.625" style="32" customWidth="1"/>
    <col min="2041" max="2041" width="4.625" style="32" customWidth="1"/>
    <col min="2042" max="2042" width="9.25" style="32" customWidth="1"/>
    <col min="2043" max="2277" width="9" style="32"/>
    <col min="2278" max="2281" width="3.125" style="32" customWidth="1"/>
    <col min="2282" max="2282" width="19.25" style="32" customWidth="1"/>
    <col min="2283" max="2294" width="3.125" style="32" customWidth="1"/>
    <col min="2295" max="2296" width="3.625" style="32" customWidth="1"/>
    <col min="2297" max="2297" width="4.625" style="32" customWidth="1"/>
    <col min="2298" max="2298" width="9.25" style="32" customWidth="1"/>
    <col min="2299" max="2533" width="9" style="32"/>
    <col min="2534" max="2537" width="3.125" style="32" customWidth="1"/>
    <col min="2538" max="2538" width="19.25" style="32" customWidth="1"/>
    <col min="2539" max="2550" width="3.125" style="32" customWidth="1"/>
    <col min="2551" max="2552" width="3.625" style="32" customWidth="1"/>
    <col min="2553" max="2553" width="4.625" style="32" customWidth="1"/>
    <col min="2554" max="2554" width="9.25" style="32" customWidth="1"/>
    <col min="2555" max="2789" width="9" style="32"/>
    <col min="2790" max="2793" width="3.125" style="32" customWidth="1"/>
    <col min="2794" max="2794" width="19.25" style="32" customWidth="1"/>
    <col min="2795" max="2806" width="3.125" style="32" customWidth="1"/>
    <col min="2807" max="2808" width="3.625" style="32" customWidth="1"/>
    <col min="2809" max="2809" width="4.625" style="32" customWidth="1"/>
    <col min="2810" max="2810" width="9.25" style="32" customWidth="1"/>
    <col min="2811" max="3045" width="9" style="32"/>
    <col min="3046" max="3049" width="3.125" style="32" customWidth="1"/>
    <col min="3050" max="3050" width="19.25" style="32" customWidth="1"/>
    <col min="3051" max="3062" width="3.125" style="32" customWidth="1"/>
    <col min="3063" max="3064" width="3.625" style="32" customWidth="1"/>
    <col min="3065" max="3065" width="4.625" style="32" customWidth="1"/>
    <col min="3066" max="3066" width="9.25" style="32" customWidth="1"/>
    <col min="3067" max="3301" width="9" style="32"/>
    <col min="3302" max="3305" width="3.125" style="32" customWidth="1"/>
    <col min="3306" max="3306" width="19.25" style="32" customWidth="1"/>
    <col min="3307" max="3318" width="3.125" style="32" customWidth="1"/>
    <col min="3319" max="3320" width="3.625" style="32" customWidth="1"/>
    <col min="3321" max="3321" width="4.625" style="32" customWidth="1"/>
    <col min="3322" max="3322" width="9.25" style="32" customWidth="1"/>
    <col min="3323" max="3557" width="9" style="32"/>
    <col min="3558" max="3561" width="3.125" style="32" customWidth="1"/>
    <col min="3562" max="3562" width="19.25" style="32" customWidth="1"/>
    <col min="3563" max="3574" width="3.125" style="32" customWidth="1"/>
    <col min="3575" max="3576" width="3.625" style="32" customWidth="1"/>
    <col min="3577" max="3577" width="4.625" style="32" customWidth="1"/>
    <col min="3578" max="3578" width="9.25" style="32" customWidth="1"/>
    <col min="3579" max="3813" width="9" style="32"/>
    <col min="3814" max="3817" width="3.125" style="32" customWidth="1"/>
    <col min="3818" max="3818" width="19.25" style="32" customWidth="1"/>
    <col min="3819" max="3830" width="3.125" style="32" customWidth="1"/>
    <col min="3831" max="3832" width="3.625" style="32" customWidth="1"/>
    <col min="3833" max="3833" width="4.625" style="32" customWidth="1"/>
    <col min="3834" max="3834" width="9.25" style="32" customWidth="1"/>
    <col min="3835" max="4069" width="9" style="32"/>
    <col min="4070" max="4073" width="3.125" style="32" customWidth="1"/>
    <col min="4074" max="4074" width="19.25" style="32" customWidth="1"/>
    <col min="4075" max="4086" width="3.125" style="32" customWidth="1"/>
    <col min="4087" max="4088" width="3.625" style="32" customWidth="1"/>
    <col min="4089" max="4089" width="4.625" style="32" customWidth="1"/>
    <col min="4090" max="4090" width="9.25" style="32" customWidth="1"/>
    <col min="4091" max="4325" width="9" style="32"/>
    <col min="4326" max="4329" width="3.125" style="32" customWidth="1"/>
    <col min="4330" max="4330" width="19.25" style="32" customWidth="1"/>
    <col min="4331" max="4342" width="3.125" style="32" customWidth="1"/>
    <col min="4343" max="4344" width="3.625" style="32" customWidth="1"/>
    <col min="4345" max="4345" width="4.625" style="32" customWidth="1"/>
    <col min="4346" max="4346" width="9.25" style="32" customWidth="1"/>
    <col min="4347" max="4581" width="9" style="32"/>
    <col min="4582" max="4585" width="3.125" style="32" customWidth="1"/>
    <col min="4586" max="4586" width="19.25" style="32" customWidth="1"/>
    <col min="4587" max="4598" width="3.125" style="32" customWidth="1"/>
    <col min="4599" max="4600" width="3.625" style="32" customWidth="1"/>
    <col min="4601" max="4601" width="4.625" style="32" customWidth="1"/>
    <col min="4602" max="4602" width="9.25" style="32" customWidth="1"/>
    <col min="4603" max="4837" width="9" style="32"/>
    <col min="4838" max="4841" width="3.125" style="32" customWidth="1"/>
    <col min="4842" max="4842" width="19.25" style="32" customWidth="1"/>
    <col min="4843" max="4854" width="3.125" style="32" customWidth="1"/>
    <col min="4855" max="4856" width="3.625" style="32" customWidth="1"/>
    <col min="4857" max="4857" width="4.625" style="32" customWidth="1"/>
    <col min="4858" max="4858" width="9.25" style="32" customWidth="1"/>
    <col min="4859" max="5093" width="9" style="32"/>
    <col min="5094" max="5097" width="3.125" style="32" customWidth="1"/>
    <col min="5098" max="5098" width="19.25" style="32" customWidth="1"/>
    <col min="5099" max="5110" width="3.125" style="32" customWidth="1"/>
    <col min="5111" max="5112" width="3.625" style="32" customWidth="1"/>
    <col min="5113" max="5113" width="4.625" style="32" customWidth="1"/>
    <col min="5114" max="5114" width="9.25" style="32" customWidth="1"/>
    <col min="5115" max="5349" width="9" style="32"/>
    <col min="5350" max="5353" width="3.125" style="32" customWidth="1"/>
    <col min="5354" max="5354" width="19.25" style="32" customWidth="1"/>
    <col min="5355" max="5366" width="3.125" style="32" customWidth="1"/>
    <col min="5367" max="5368" width="3.625" style="32" customWidth="1"/>
    <col min="5369" max="5369" width="4.625" style="32" customWidth="1"/>
    <col min="5370" max="5370" width="9.25" style="32" customWidth="1"/>
    <col min="5371" max="5605" width="9" style="32"/>
    <col min="5606" max="5609" width="3.125" style="32" customWidth="1"/>
    <col min="5610" max="5610" width="19.25" style="32" customWidth="1"/>
    <col min="5611" max="5622" width="3.125" style="32" customWidth="1"/>
    <col min="5623" max="5624" width="3.625" style="32" customWidth="1"/>
    <col min="5625" max="5625" width="4.625" style="32" customWidth="1"/>
    <col min="5626" max="5626" width="9.25" style="32" customWidth="1"/>
    <col min="5627" max="5861" width="9" style="32"/>
    <col min="5862" max="5865" width="3.125" style="32" customWidth="1"/>
    <col min="5866" max="5866" width="19.25" style="32" customWidth="1"/>
    <col min="5867" max="5878" width="3.125" style="32" customWidth="1"/>
    <col min="5879" max="5880" width="3.625" style="32" customWidth="1"/>
    <col min="5881" max="5881" width="4.625" style="32" customWidth="1"/>
    <col min="5882" max="5882" width="9.25" style="32" customWidth="1"/>
    <col min="5883" max="6117" width="9" style="32"/>
    <col min="6118" max="6121" width="3.125" style="32" customWidth="1"/>
    <col min="6122" max="6122" width="19.25" style="32" customWidth="1"/>
    <col min="6123" max="6134" width="3.125" style="32" customWidth="1"/>
    <col min="6135" max="6136" width="3.625" style="32" customWidth="1"/>
    <col min="6137" max="6137" width="4.625" style="32" customWidth="1"/>
    <col min="6138" max="6138" width="9.25" style="32" customWidth="1"/>
    <col min="6139" max="6373" width="9" style="32"/>
    <col min="6374" max="6377" width="3.125" style="32" customWidth="1"/>
    <col min="6378" max="6378" width="19.25" style="32" customWidth="1"/>
    <col min="6379" max="6390" width="3.125" style="32" customWidth="1"/>
    <col min="6391" max="6392" width="3.625" style="32" customWidth="1"/>
    <col min="6393" max="6393" width="4.625" style="32" customWidth="1"/>
    <col min="6394" max="6394" width="9.25" style="32" customWidth="1"/>
    <col min="6395" max="6629" width="9" style="32"/>
    <col min="6630" max="6633" width="3.125" style="32" customWidth="1"/>
    <col min="6634" max="6634" width="19.25" style="32" customWidth="1"/>
    <col min="6635" max="6646" width="3.125" style="32" customWidth="1"/>
    <col min="6647" max="6648" width="3.625" style="32" customWidth="1"/>
    <col min="6649" max="6649" width="4.625" style="32" customWidth="1"/>
    <col min="6650" max="6650" width="9.25" style="32" customWidth="1"/>
    <col min="6651" max="6885" width="9" style="32"/>
    <col min="6886" max="6889" width="3.125" style="32" customWidth="1"/>
    <col min="6890" max="6890" width="19.25" style="32" customWidth="1"/>
    <col min="6891" max="6902" width="3.125" style="32" customWidth="1"/>
    <col min="6903" max="6904" width="3.625" style="32" customWidth="1"/>
    <col min="6905" max="6905" width="4.625" style="32" customWidth="1"/>
    <col min="6906" max="6906" width="9.25" style="32" customWidth="1"/>
    <col min="6907" max="7141" width="9" style="32"/>
    <col min="7142" max="7145" width="3.125" style="32" customWidth="1"/>
    <col min="7146" max="7146" width="19.25" style="32" customWidth="1"/>
    <col min="7147" max="7158" width="3.125" style="32" customWidth="1"/>
    <col min="7159" max="7160" width="3.625" style="32" customWidth="1"/>
    <col min="7161" max="7161" width="4.625" style="32" customWidth="1"/>
    <col min="7162" max="7162" width="9.25" style="32" customWidth="1"/>
    <col min="7163" max="7397" width="9" style="32"/>
    <col min="7398" max="7401" width="3.125" style="32" customWidth="1"/>
    <col min="7402" max="7402" width="19.25" style="32" customWidth="1"/>
    <col min="7403" max="7414" width="3.125" style="32" customWidth="1"/>
    <col min="7415" max="7416" width="3.625" style="32" customWidth="1"/>
    <col min="7417" max="7417" width="4.625" style="32" customWidth="1"/>
    <col min="7418" max="7418" width="9.25" style="32" customWidth="1"/>
    <col min="7419" max="7653" width="9" style="32"/>
    <col min="7654" max="7657" width="3.125" style="32" customWidth="1"/>
    <col min="7658" max="7658" width="19.25" style="32" customWidth="1"/>
    <col min="7659" max="7670" width="3.125" style="32" customWidth="1"/>
    <col min="7671" max="7672" width="3.625" style="32" customWidth="1"/>
    <col min="7673" max="7673" width="4.625" style="32" customWidth="1"/>
    <col min="7674" max="7674" width="9.25" style="32" customWidth="1"/>
    <col min="7675" max="7909" width="9" style="32"/>
    <col min="7910" max="7913" width="3.125" style="32" customWidth="1"/>
    <col min="7914" max="7914" width="19.25" style="32" customWidth="1"/>
    <col min="7915" max="7926" width="3.125" style="32" customWidth="1"/>
    <col min="7927" max="7928" width="3.625" style="32" customWidth="1"/>
    <col min="7929" max="7929" width="4.625" style="32" customWidth="1"/>
    <col min="7930" max="7930" width="9.25" style="32" customWidth="1"/>
    <col min="7931" max="8165" width="9" style="32"/>
    <col min="8166" max="8169" width="3.125" style="32" customWidth="1"/>
    <col min="8170" max="8170" width="19.25" style="32" customWidth="1"/>
    <col min="8171" max="8182" width="3.125" style="32" customWidth="1"/>
    <col min="8183" max="8184" width="3.625" style="32" customWidth="1"/>
    <col min="8185" max="8185" width="4.625" style="32" customWidth="1"/>
    <col min="8186" max="8186" width="9.25" style="32" customWidth="1"/>
    <col min="8187" max="8421" width="9" style="32"/>
    <col min="8422" max="8425" width="3.125" style="32" customWidth="1"/>
    <col min="8426" max="8426" width="19.25" style="32" customWidth="1"/>
    <col min="8427" max="8438" width="3.125" style="32" customWidth="1"/>
    <col min="8439" max="8440" width="3.625" style="32" customWidth="1"/>
    <col min="8441" max="8441" width="4.625" style="32" customWidth="1"/>
    <col min="8442" max="8442" width="9.25" style="32" customWidth="1"/>
    <col min="8443" max="8677" width="9" style="32"/>
    <col min="8678" max="8681" width="3.125" style="32" customWidth="1"/>
    <col min="8682" max="8682" width="19.25" style="32" customWidth="1"/>
    <col min="8683" max="8694" width="3.125" style="32" customWidth="1"/>
    <col min="8695" max="8696" width="3.625" style="32" customWidth="1"/>
    <col min="8697" max="8697" width="4.625" style="32" customWidth="1"/>
    <col min="8698" max="8698" width="9.25" style="32" customWidth="1"/>
    <col min="8699" max="8933" width="9" style="32"/>
    <col min="8934" max="8937" width="3.125" style="32" customWidth="1"/>
    <col min="8938" max="8938" width="19.25" style="32" customWidth="1"/>
    <col min="8939" max="8950" width="3.125" style="32" customWidth="1"/>
    <col min="8951" max="8952" width="3.625" style="32" customWidth="1"/>
    <col min="8953" max="8953" width="4.625" style="32" customWidth="1"/>
    <col min="8954" max="8954" width="9.25" style="32" customWidth="1"/>
    <col min="8955" max="9189" width="9" style="32"/>
    <col min="9190" max="9193" width="3.125" style="32" customWidth="1"/>
    <col min="9194" max="9194" width="19.25" style="32" customWidth="1"/>
    <col min="9195" max="9206" width="3.125" style="32" customWidth="1"/>
    <col min="9207" max="9208" width="3.625" style="32" customWidth="1"/>
    <col min="9209" max="9209" width="4.625" style="32" customWidth="1"/>
    <col min="9210" max="9210" width="9.25" style="32" customWidth="1"/>
    <col min="9211" max="9445" width="9" style="32"/>
    <col min="9446" max="9449" width="3.125" style="32" customWidth="1"/>
    <col min="9450" max="9450" width="19.25" style="32" customWidth="1"/>
    <col min="9451" max="9462" width="3.125" style="32" customWidth="1"/>
    <col min="9463" max="9464" width="3.625" style="32" customWidth="1"/>
    <col min="9465" max="9465" width="4.625" style="32" customWidth="1"/>
    <col min="9466" max="9466" width="9.25" style="32" customWidth="1"/>
    <col min="9467" max="9701" width="9" style="32"/>
    <col min="9702" max="9705" width="3.125" style="32" customWidth="1"/>
    <col min="9706" max="9706" width="19.25" style="32" customWidth="1"/>
    <col min="9707" max="9718" width="3.125" style="32" customWidth="1"/>
    <col min="9719" max="9720" width="3.625" style="32" customWidth="1"/>
    <col min="9721" max="9721" width="4.625" style="32" customWidth="1"/>
    <col min="9722" max="9722" width="9.25" style="32" customWidth="1"/>
    <col min="9723" max="9957" width="9" style="32"/>
    <col min="9958" max="9961" width="3.125" style="32" customWidth="1"/>
    <col min="9962" max="9962" width="19.25" style="32" customWidth="1"/>
    <col min="9963" max="9974" width="3.125" style="32" customWidth="1"/>
    <col min="9975" max="9976" width="3.625" style="32" customWidth="1"/>
    <col min="9977" max="9977" width="4.625" style="32" customWidth="1"/>
    <col min="9978" max="9978" width="9.25" style="32" customWidth="1"/>
    <col min="9979" max="10213" width="9" style="32"/>
    <col min="10214" max="10217" width="3.125" style="32" customWidth="1"/>
    <col min="10218" max="10218" width="19.25" style="32" customWidth="1"/>
    <col min="10219" max="10230" width="3.125" style="32" customWidth="1"/>
    <col min="10231" max="10232" width="3.625" style="32" customWidth="1"/>
    <col min="10233" max="10233" width="4.625" style="32" customWidth="1"/>
    <col min="10234" max="10234" width="9.25" style="32" customWidth="1"/>
    <col min="10235" max="10469" width="9" style="32"/>
    <col min="10470" max="10473" width="3.125" style="32" customWidth="1"/>
    <col min="10474" max="10474" width="19.25" style="32" customWidth="1"/>
    <col min="10475" max="10486" width="3.125" style="32" customWidth="1"/>
    <col min="10487" max="10488" width="3.625" style="32" customWidth="1"/>
    <col min="10489" max="10489" width="4.625" style="32" customWidth="1"/>
    <col min="10490" max="10490" width="9.25" style="32" customWidth="1"/>
    <col min="10491" max="10725" width="9" style="32"/>
    <col min="10726" max="10729" width="3.125" style="32" customWidth="1"/>
    <col min="10730" max="10730" width="19.25" style="32" customWidth="1"/>
    <col min="10731" max="10742" width="3.125" style="32" customWidth="1"/>
    <col min="10743" max="10744" width="3.625" style="32" customWidth="1"/>
    <col min="10745" max="10745" width="4.625" style="32" customWidth="1"/>
    <col min="10746" max="10746" width="9.25" style="32" customWidth="1"/>
    <col min="10747" max="10981" width="9" style="32"/>
    <col min="10982" max="10985" width="3.125" style="32" customWidth="1"/>
    <col min="10986" max="10986" width="19.25" style="32" customWidth="1"/>
    <col min="10987" max="10998" width="3.125" style="32" customWidth="1"/>
    <col min="10999" max="11000" width="3.625" style="32" customWidth="1"/>
    <col min="11001" max="11001" width="4.625" style="32" customWidth="1"/>
    <col min="11002" max="11002" width="9.25" style="32" customWidth="1"/>
    <col min="11003" max="11237" width="9" style="32"/>
    <col min="11238" max="11241" width="3.125" style="32" customWidth="1"/>
    <col min="11242" max="11242" width="19.25" style="32" customWidth="1"/>
    <col min="11243" max="11254" width="3.125" style="32" customWidth="1"/>
    <col min="11255" max="11256" width="3.625" style="32" customWidth="1"/>
    <col min="11257" max="11257" width="4.625" style="32" customWidth="1"/>
    <col min="11258" max="11258" width="9.25" style="32" customWidth="1"/>
    <col min="11259" max="11493" width="9" style="32"/>
    <col min="11494" max="11497" width="3.125" style="32" customWidth="1"/>
    <col min="11498" max="11498" width="19.25" style="32" customWidth="1"/>
    <col min="11499" max="11510" width="3.125" style="32" customWidth="1"/>
    <col min="11511" max="11512" width="3.625" style="32" customWidth="1"/>
    <col min="11513" max="11513" width="4.625" style="32" customWidth="1"/>
    <col min="11514" max="11514" width="9.25" style="32" customWidth="1"/>
    <col min="11515" max="11749" width="9" style="32"/>
    <col min="11750" max="11753" width="3.125" style="32" customWidth="1"/>
    <col min="11754" max="11754" width="19.25" style="32" customWidth="1"/>
    <col min="11755" max="11766" width="3.125" style="32" customWidth="1"/>
    <col min="11767" max="11768" width="3.625" style="32" customWidth="1"/>
    <col min="11769" max="11769" width="4.625" style="32" customWidth="1"/>
    <col min="11770" max="11770" width="9.25" style="32" customWidth="1"/>
    <col min="11771" max="12005" width="9" style="32"/>
    <col min="12006" max="12009" width="3.125" style="32" customWidth="1"/>
    <col min="12010" max="12010" width="19.25" style="32" customWidth="1"/>
    <col min="12011" max="12022" width="3.125" style="32" customWidth="1"/>
    <col min="12023" max="12024" width="3.625" style="32" customWidth="1"/>
    <col min="12025" max="12025" width="4.625" style="32" customWidth="1"/>
    <col min="12026" max="12026" width="9.25" style="32" customWidth="1"/>
    <col min="12027" max="12261" width="9" style="32"/>
    <col min="12262" max="12265" width="3.125" style="32" customWidth="1"/>
    <col min="12266" max="12266" width="19.25" style="32" customWidth="1"/>
    <col min="12267" max="12278" width="3.125" style="32" customWidth="1"/>
    <col min="12279" max="12280" width="3.625" style="32" customWidth="1"/>
    <col min="12281" max="12281" width="4.625" style="32" customWidth="1"/>
    <col min="12282" max="12282" width="9.25" style="32" customWidth="1"/>
    <col min="12283" max="12517" width="9" style="32"/>
    <col min="12518" max="12521" width="3.125" style="32" customWidth="1"/>
    <col min="12522" max="12522" width="19.25" style="32" customWidth="1"/>
    <col min="12523" max="12534" width="3.125" style="32" customWidth="1"/>
    <col min="12535" max="12536" width="3.625" style="32" customWidth="1"/>
    <col min="12537" max="12537" width="4.625" style="32" customWidth="1"/>
    <col min="12538" max="12538" width="9.25" style="32" customWidth="1"/>
    <col min="12539" max="12773" width="9" style="32"/>
    <col min="12774" max="12777" width="3.125" style="32" customWidth="1"/>
    <col min="12778" max="12778" width="19.25" style="32" customWidth="1"/>
    <col min="12779" max="12790" width="3.125" style="32" customWidth="1"/>
    <col min="12791" max="12792" width="3.625" style="32" customWidth="1"/>
    <col min="12793" max="12793" width="4.625" style="32" customWidth="1"/>
    <col min="12794" max="12794" width="9.25" style="32" customWidth="1"/>
    <col min="12795" max="13029" width="9" style="32"/>
    <col min="13030" max="13033" width="3.125" style="32" customWidth="1"/>
    <col min="13034" max="13034" width="19.25" style="32" customWidth="1"/>
    <col min="13035" max="13046" width="3.125" style="32" customWidth="1"/>
    <col min="13047" max="13048" width="3.625" style="32" customWidth="1"/>
    <col min="13049" max="13049" width="4.625" style="32" customWidth="1"/>
    <col min="13050" max="13050" width="9.25" style="32" customWidth="1"/>
    <col min="13051" max="13285" width="9" style="32"/>
    <col min="13286" max="13289" width="3.125" style="32" customWidth="1"/>
    <col min="13290" max="13290" width="19.25" style="32" customWidth="1"/>
    <col min="13291" max="13302" width="3.125" style="32" customWidth="1"/>
    <col min="13303" max="13304" width="3.625" style="32" customWidth="1"/>
    <col min="13305" max="13305" width="4.625" style="32" customWidth="1"/>
    <col min="13306" max="13306" width="9.25" style="32" customWidth="1"/>
    <col min="13307" max="13541" width="9" style="32"/>
    <col min="13542" max="13545" width="3.125" style="32" customWidth="1"/>
    <col min="13546" max="13546" width="19.25" style="32" customWidth="1"/>
    <col min="13547" max="13558" width="3.125" style="32" customWidth="1"/>
    <col min="13559" max="13560" width="3.625" style="32" customWidth="1"/>
    <col min="13561" max="13561" width="4.625" style="32" customWidth="1"/>
    <col min="13562" max="13562" width="9.25" style="32" customWidth="1"/>
    <col min="13563" max="13797" width="9" style="32"/>
    <col min="13798" max="13801" width="3.125" style="32" customWidth="1"/>
    <col min="13802" max="13802" width="19.25" style="32" customWidth="1"/>
    <col min="13803" max="13814" width="3.125" style="32" customWidth="1"/>
    <col min="13815" max="13816" width="3.625" style="32" customWidth="1"/>
    <col min="13817" max="13817" width="4.625" style="32" customWidth="1"/>
    <col min="13818" max="13818" width="9.25" style="32" customWidth="1"/>
    <col min="13819" max="14053" width="9" style="32"/>
    <col min="14054" max="14057" width="3.125" style="32" customWidth="1"/>
    <col min="14058" max="14058" width="19.25" style="32" customWidth="1"/>
    <col min="14059" max="14070" width="3.125" style="32" customWidth="1"/>
    <col min="14071" max="14072" width="3.625" style="32" customWidth="1"/>
    <col min="14073" max="14073" width="4.625" style="32" customWidth="1"/>
    <col min="14074" max="14074" width="9.25" style="32" customWidth="1"/>
    <col min="14075" max="14309" width="9" style="32"/>
    <col min="14310" max="14313" width="3.125" style="32" customWidth="1"/>
    <col min="14314" max="14314" width="19.25" style="32" customWidth="1"/>
    <col min="14315" max="14326" width="3.125" style="32" customWidth="1"/>
    <col min="14327" max="14328" width="3.625" style="32" customWidth="1"/>
    <col min="14329" max="14329" width="4.625" style="32" customWidth="1"/>
    <col min="14330" max="14330" width="9.25" style="32" customWidth="1"/>
    <col min="14331" max="14565" width="9" style="32"/>
    <col min="14566" max="14569" width="3.125" style="32" customWidth="1"/>
    <col min="14570" max="14570" width="19.25" style="32" customWidth="1"/>
    <col min="14571" max="14582" width="3.125" style="32" customWidth="1"/>
    <col min="14583" max="14584" width="3.625" style="32" customWidth="1"/>
    <col min="14585" max="14585" width="4.625" style="32" customWidth="1"/>
    <col min="14586" max="14586" width="9.25" style="32" customWidth="1"/>
    <col min="14587" max="14821" width="9" style="32"/>
    <col min="14822" max="14825" width="3.125" style="32" customWidth="1"/>
    <col min="14826" max="14826" width="19.25" style="32" customWidth="1"/>
    <col min="14827" max="14838" width="3.125" style="32" customWidth="1"/>
    <col min="14839" max="14840" width="3.625" style="32" customWidth="1"/>
    <col min="14841" max="14841" width="4.625" style="32" customWidth="1"/>
    <col min="14842" max="14842" width="9.25" style="32" customWidth="1"/>
    <col min="14843" max="15077" width="9" style="32"/>
    <col min="15078" max="15081" width="3.125" style="32" customWidth="1"/>
    <col min="15082" max="15082" width="19.25" style="32" customWidth="1"/>
    <col min="15083" max="15094" width="3.125" style="32" customWidth="1"/>
    <col min="15095" max="15096" width="3.625" style="32" customWidth="1"/>
    <col min="15097" max="15097" width="4.625" style="32" customWidth="1"/>
    <col min="15098" max="15098" width="9.25" style="32" customWidth="1"/>
    <col min="15099" max="15333" width="9" style="32"/>
    <col min="15334" max="15337" width="3.125" style="32" customWidth="1"/>
    <col min="15338" max="15338" width="19.25" style="32" customWidth="1"/>
    <col min="15339" max="15350" width="3.125" style="32" customWidth="1"/>
    <col min="15351" max="15352" width="3.625" style="32" customWidth="1"/>
    <col min="15353" max="15353" width="4.625" style="32" customWidth="1"/>
    <col min="15354" max="15354" width="9.25" style="32" customWidth="1"/>
    <col min="15355" max="15589" width="9" style="32"/>
    <col min="15590" max="15593" width="3.125" style="32" customWidth="1"/>
    <col min="15594" max="15594" width="19.25" style="32" customWidth="1"/>
    <col min="15595" max="15606" width="3.125" style="32" customWidth="1"/>
    <col min="15607" max="15608" width="3.625" style="32" customWidth="1"/>
    <col min="15609" max="15609" width="4.625" style="32" customWidth="1"/>
    <col min="15610" max="15610" width="9.25" style="32" customWidth="1"/>
    <col min="15611" max="15845" width="9" style="32"/>
    <col min="15846" max="15849" width="3.125" style="32" customWidth="1"/>
    <col min="15850" max="15850" width="19.25" style="32" customWidth="1"/>
    <col min="15851" max="15862" width="3.125" style="32" customWidth="1"/>
    <col min="15863" max="15864" width="3.625" style="32" customWidth="1"/>
    <col min="15865" max="15865" width="4.625" style="32" customWidth="1"/>
    <col min="15866" max="15866" width="9.25" style="32" customWidth="1"/>
    <col min="15867" max="16101" width="9" style="32"/>
    <col min="16102" max="16105" width="3.125" style="32" customWidth="1"/>
    <col min="16106" max="16106" width="19.25" style="32" customWidth="1"/>
    <col min="16107" max="16118" width="3.125" style="32" customWidth="1"/>
    <col min="16119" max="16120" width="3.625" style="32" customWidth="1"/>
    <col min="16121" max="16121" width="4.625" style="32" customWidth="1"/>
    <col min="16122" max="16122" width="9.25" style="32" customWidth="1"/>
    <col min="16123" max="16384" width="9" style="32"/>
  </cols>
  <sheetData>
    <row r="1" spans="1:23" ht="30" customHeight="1">
      <c r="A1" s="1182" t="s">
        <v>465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  <c r="T1" s="1182"/>
      <c r="U1" s="1182"/>
      <c r="V1" s="1182"/>
      <c r="W1" s="1182"/>
    </row>
    <row r="2" spans="1:23" ht="26.25" customHeight="1">
      <c r="A2" s="1591" t="s">
        <v>1520</v>
      </c>
      <c r="B2" s="1592"/>
      <c r="C2" s="1592"/>
      <c r="D2" s="1592"/>
      <c r="E2" s="1592"/>
      <c r="F2" s="1592"/>
      <c r="G2" s="1592"/>
      <c r="H2" s="1592"/>
      <c r="I2" s="1592"/>
      <c r="J2" s="1592"/>
      <c r="K2" s="1592"/>
      <c r="L2" s="1592"/>
      <c r="M2" s="1592"/>
      <c r="N2" s="1592"/>
      <c r="O2" s="1592"/>
      <c r="P2" s="1592"/>
      <c r="Q2" s="1592"/>
      <c r="R2" s="1592"/>
      <c r="S2" s="1592"/>
      <c r="T2" s="1592"/>
      <c r="U2" s="1592"/>
      <c r="V2" s="1592"/>
      <c r="W2" s="1592"/>
    </row>
    <row r="3" spans="1:23" ht="18" customHeight="1">
      <c r="A3" s="1590" t="s">
        <v>1</v>
      </c>
      <c r="B3" s="1590"/>
      <c r="C3" s="1593"/>
      <c r="D3" s="1594" t="s">
        <v>2</v>
      </c>
      <c r="E3" s="1590" t="s">
        <v>3</v>
      </c>
      <c r="F3" s="1563" t="s">
        <v>4</v>
      </c>
      <c r="G3" s="1563"/>
      <c r="H3" s="1563" t="s">
        <v>5</v>
      </c>
      <c r="I3" s="1563"/>
      <c r="J3" s="1563" t="s">
        <v>6</v>
      </c>
      <c r="K3" s="1563"/>
      <c r="L3" s="1563" t="s">
        <v>230</v>
      </c>
      <c r="M3" s="1563"/>
      <c r="N3" s="1563" t="s">
        <v>231</v>
      </c>
      <c r="O3" s="1563"/>
      <c r="P3" s="1563" t="s">
        <v>109</v>
      </c>
      <c r="Q3" s="1563"/>
      <c r="R3" s="1594" t="s">
        <v>8</v>
      </c>
      <c r="S3" s="1595" t="s">
        <v>1262</v>
      </c>
      <c r="T3" s="1595" t="s">
        <v>1263</v>
      </c>
      <c r="U3" s="1594" t="s">
        <v>9</v>
      </c>
      <c r="V3" s="1590" t="s">
        <v>10</v>
      </c>
      <c r="W3" s="1596" t="s">
        <v>11</v>
      </c>
    </row>
    <row r="4" spans="1:23" ht="18" customHeight="1">
      <c r="A4" s="1593"/>
      <c r="B4" s="1593"/>
      <c r="C4" s="1593"/>
      <c r="D4" s="1594"/>
      <c r="E4" s="1590"/>
      <c r="F4" s="935">
        <v>1</v>
      </c>
      <c r="G4" s="935">
        <v>2</v>
      </c>
      <c r="H4" s="935">
        <v>3</v>
      </c>
      <c r="I4" s="935">
        <v>4</v>
      </c>
      <c r="J4" s="935">
        <v>5</v>
      </c>
      <c r="K4" s="935">
        <v>6</v>
      </c>
      <c r="L4" s="935">
        <v>7</v>
      </c>
      <c r="M4" s="935">
        <v>8</v>
      </c>
      <c r="N4" s="935">
        <v>9</v>
      </c>
      <c r="O4" s="935">
        <v>10</v>
      </c>
      <c r="P4" s="1590" t="s">
        <v>12</v>
      </c>
      <c r="Q4" s="1590" t="s">
        <v>13</v>
      </c>
      <c r="R4" s="1594"/>
      <c r="S4" s="1580"/>
      <c r="T4" s="1580"/>
      <c r="U4" s="1594"/>
      <c r="V4" s="1590"/>
      <c r="W4" s="1596"/>
    </row>
    <row r="5" spans="1:23" ht="18" customHeight="1">
      <c r="A5" s="1593"/>
      <c r="B5" s="1593"/>
      <c r="C5" s="1593"/>
      <c r="D5" s="1594"/>
      <c r="E5" s="1590"/>
      <c r="F5" s="936" t="s">
        <v>1509</v>
      </c>
      <c r="G5" s="936" t="s">
        <v>1509</v>
      </c>
      <c r="H5" s="936" t="s">
        <v>1509</v>
      </c>
      <c r="I5" s="936" t="s">
        <v>1509</v>
      </c>
      <c r="J5" s="936" t="s">
        <v>1509</v>
      </c>
      <c r="K5" s="936" t="s">
        <v>1509</v>
      </c>
      <c r="L5" s="936" t="s">
        <v>1509</v>
      </c>
      <c r="M5" s="936" t="s">
        <v>1509</v>
      </c>
      <c r="N5" s="936" t="s">
        <v>1509</v>
      </c>
      <c r="O5" s="936" t="s">
        <v>1509</v>
      </c>
      <c r="P5" s="1590"/>
      <c r="Q5" s="1590"/>
      <c r="R5" s="1594"/>
      <c r="S5" s="1581"/>
      <c r="T5" s="1581"/>
      <c r="U5" s="1594"/>
      <c r="V5" s="1590"/>
      <c r="W5" s="1596"/>
    </row>
    <row r="6" spans="1:23" ht="18.95" customHeight="1">
      <c r="A6" s="1594" t="s">
        <v>16</v>
      </c>
      <c r="B6" s="1594" t="s">
        <v>17</v>
      </c>
      <c r="C6" s="1594" t="s">
        <v>196</v>
      </c>
      <c r="D6" s="937">
        <v>1</v>
      </c>
      <c r="E6" s="938" t="s">
        <v>952</v>
      </c>
      <c r="F6" s="939">
        <v>2</v>
      </c>
      <c r="G6" s="939">
        <v>2</v>
      </c>
      <c r="H6" s="940"/>
      <c r="I6" s="940"/>
      <c r="J6" s="940"/>
      <c r="K6" s="939"/>
      <c r="L6" s="939"/>
      <c r="M6" s="939"/>
      <c r="N6" s="939"/>
      <c r="O6" s="939"/>
      <c r="P6" s="651" t="s">
        <v>197</v>
      </c>
      <c r="Q6" s="941"/>
      <c r="R6" s="942">
        <f t="shared" ref="R6:R17" si="0">F6*16+G6*16+H6*16+I6*16+J6*16+K6*16+L6*16+M6*16+N6*16+O6*19</f>
        <v>64</v>
      </c>
      <c r="S6" s="942">
        <v>48</v>
      </c>
      <c r="T6" s="942">
        <v>16</v>
      </c>
      <c r="U6" s="942">
        <f t="shared" ref="U6:U20" si="1">INT(R6/16)+IF(MOD(R6,16)&gt;9,1,0)</f>
        <v>4</v>
      </c>
      <c r="V6" s="1668">
        <f>SUM(R6:R23)/(SUM(R6:R81))</f>
        <v>0.24312994876571961</v>
      </c>
      <c r="W6" s="1669">
        <f>SUM(R6:R28)/(SUM(R6:R81))</f>
        <v>0.29529576152771309</v>
      </c>
    </row>
    <row r="7" spans="1:23" ht="18.95" customHeight="1">
      <c r="A7" s="1597"/>
      <c r="B7" s="1597"/>
      <c r="C7" s="1598"/>
      <c r="D7" s="937">
        <v>2</v>
      </c>
      <c r="E7" s="943" t="s">
        <v>279</v>
      </c>
      <c r="F7" s="843"/>
      <c r="G7" s="843"/>
      <c r="H7" s="843">
        <v>2</v>
      </c>
      <c r="I7" s="843">
        <v>2</v>
      </c>
      <c r="J7" s="843"/>
      <c r="K7" s="666"/>
      <c r="L7" s="666"/>
      <c r="M7" s="666"/>
      <c r="N7" s="666"/>
      <c r="O7" s="666"/>
      <c r="P7" s="651" t="s">
        <v>197</v>
      </c>
      <c r="Q7" s="667"/>
      <c r="R7" s="942">
        <f t="shared" si="0"/>
        <v>64</v>
      </c>
      <c r="S7" s="942">
        <v>48</v>
      </c>
      <c r="T7" s="942">
        <v>16</v>
      </c>
      <c r="U7" s="942">
        <f t="shared" si="1"/>
        <v>4</v>
      </c>
      <c r="V7" s="1668"/>
      <c r="W7" s="1669"/>
    </row>
    <row r="8" spans="1:23" ht="18.95" customHeight="1">
      <c r="A8" s="1597"/>
      <c r="B8" s="1597"/>
      <c r="C8" s="1598"/>
      <c r="D8" s="937">
        <v>3</v>
      </c>
      <c r="E8" s="944" t="s">
        <v>112</v>
      </c>
      <c r="F8" s="940"/>
      <c r="G8" s="940"/>
      <c r="H8" s="940"/>
      <c r="I8" s="940"/>
      <c r="J8" s="939">
        <v>2</v>
      </c>
      <c r="K8" s="939">
        <v>2</v>
      </c>
      <c r="L8" s="939"/>
      <c r="M8" s="939"/>
      <c r="N8" s="939"/>
      <c r="O8" s="939"/>
      <c r="P8" s="651" t="s">
        <v>197</v>
      </c>
      <c r="Q8" s="941"/>
      <c r="R8" s="942">
        <f t="shared" si="0"/>
        <v>64</v>
      </c>
      <c r="S8" s="942">
        <v>48</v>
      </c>
      <c r="T8" s="942">
        <v>16</v>
      </c>
      <c r="U8" s="942">
        <f t="shared" si="1"/>
        <v>4</v>
      </c>
      <c r="V8" s="1668"/>
      <c r="W8" s="1669"/>
    </row>
    <row r="9" spans="1:23" ht="18.95" customHeight="1">
      <c r="A9" s="1597"/>
      <c r="B9" s="1597"/>
      <c r="C9" s="1598"/>
      <c r="D9" s="937">
        <v>4</v>
      </c>
      <c r="E9" s="945" t="s">
        <v>113</v>
      </c>
      <c r="F9" s="939"/>
      <c r="G9" s="939"/>
      <c r="H9" s="939"/>
      <c r="I9" s="939"/>
      <c r="J9" s="939"/>
      <c r="K9" s="939"/>
      <c r="L9" s="939">
        <v>2</v>
      </c>
      <c r="M9" s="939">
        <v>2</v>
      </c>
      <c r="N9" s="939"/>
      <c r="O9" s="939"/>
      <c r="P9" s="651" t="s">
        <v>197</v>
      </c>
      <c r="Q9" s="942"/>
      <c r="R9" s="942">
        <f t="shared" si="0"/>
        <v>64</v>
      </c>
      <c r="S9" s="942">
        <v>48</v>
      </c>
      <c r="T9" s="942">
        <v>16</v>
      </c>
      <c r="U9" s="942">
        <f t="shared" si="1"/>
        <v>4</v>
      </c>
      <c r="V9" s="1668"/>
      <c r="W9" s="1669"/>
    </row>
    <row r="10" spans="1:23" ht="18.95" customHeight="1">
      <c r="A10" s="1597"/>
      <c r="B10" s="1597"/>
      <c r="C10" s="1598"/>
      <c r="D10" s="937">
        <v>5</v>
      </c>
      <c r="E10" s="946" t="s">
        <v>281</v>
      </c>
      <c r="F10" s="939">
        <v>2</v>
      </c>
      <c r="G10" s="939">
        <v>2</v>
      </c>
      <c r="H10" s="843">
        <v>2</v>
      </c>
      <c r="I10" s="843">
        <v>2</v>
      </c>
      <c r="J10" s="939"/>
      <c r="K10" s="939"/>
      <c r="L10" s="939"/>
      <c r="M10" s="939"/>
      <c r="N10" s="939"/>
      <c r="O10" s="939"/>
      <c r="P10" s="651" t="s">
        <v>197</v>
      </c>
      <c r="Q10" s="942"/>
      <c r="R10" s="942">
        <f t="shared" si="0"/>
        <v>128</v>
      </c>
      <c r="S10" s="942">
        <v>115</v>
      </c>
      <c r="T10" s="942">
        <v>13</v>
      </c>
      <c r="U10" s="942">
        <f t="shared" si="1"/>
        <v>8</v>
      </c>
      <c r="V10" s="1668"/>
      <c r="W10" s="1669"/>
    </row>
    <row r="11" spans="1:23" ht="18.95" customHeight="1">
      <c r="A11" s="1597"/>
      <c r="B11" s="1597"/>
      <c r="C11" s="1598"/>
      <c r="D11" s="937">
        <v>6</v>
      </c>
      <c r="E11" s="947" t="s">
        <v>1521</v>
      </c>
      <c r="F11" s="939">
        <v>2</v>
      </c>
      <c r="G11" s="939">
        <v>2</v>
      </c>
      <c r="H11" s="843">
        <v>2</v>
      </c>
      <c r="I11" s="843">
        <v>2</v>
      </c>
      <c r="J11" s="939"/>
      <c r="K11" s="939"/>
      <c r="L11" s="939"/>
      <c r="M11" s="939"/>
      <c r="N11" s="939"/>
      <c r="O11" s="939"/>
      <c r="P11" s="651" t="s">
        <v>197</v>
      </c>
      <c r="Q11" s="942"/>
      <c r="R11" s="942">
        <f t="shared" si="0"/>
        <v>128</v>
      </c>
      <c r="S11" s="942">
        <v>48</v>
      </c>
      <c r="T11" s="942">
        <v>16</v>
      </c>
      <c r="U11" s="942">
        <f t="shared" si="1"/>
        <v>8</v>
      </c>
      <c r="V11" s="1668"/>
      <c r="W11" s="1669"/>
    </row>
    <row r="12" spans="1:23" ht="18.95" customHeight="1">
      <c r="A12" s="1597"/>
      <c r="B12" s="1597"/>
      <c r="C12" s="1598"/>
      <c r="D12" s="937">
        <v>8</v>
      </c>
      <c r="E12" s="946" t="s">
        <v>284</v>
      </c>
      <c r="F12" s="939">
        <v>2</v>
      </c>
      <c r="G12" s="939">
        <v>2</v>
      </c>
      <c r="H12" s="939">
        <v>2</v>
      </c>
      <c r="I12" s="939">
        <v>2</v>
      </c>
      <c r="J12" s="939"/>
      <c r="K12" s="939"/>
      <c r="L12" s="939"/>
      <c r="M12" s="939"/>
      <c r="N12" s="939"/>
      <c r="O12" s="939"/>
      <c r="P12" s="651" t="s">
        <v>197</v>
      </c>
      <c r="Q12" s="942"/>
      <c r="R12" s="942">
        <f t="shared" si="0"/>
        <v>128</v>
      </c>
      <c r="S12" s="942">
        <v>115</v>
      </c>
      <c r="T12" s="942">
        <v>13</v>
      </c>
      <c r="U12" s="942">
        <f t="shared" si="1"/>
        <v>8</v>
      </c>
      <c r="V12" s="1668"/>
      <c r="W12" s="1669"/>
    </row>
    <row r="13" spans="1:23" ht="18.95" customHeight="1">
      <c r="A13" s="1597"/>
      <c r="B13" s="1597"/>
      <c r="C13" s="1598"/>
      <c r="D13" s="937">
        <v>9</v>
      </c>
      <c r="E13" s="948" t="s">
        <v>330</v>
      </c>
      <c r="F13" s="939"/>
      <c r="G13" s="939"/>
      <c r="H13" s="939"/>
      <c r="I13" s="939"/>
      <c r="J13" s="949">
        <v>2</v>
      </c>
      <c r="K13" s="949">
        <v>2</v>
      </c>
      <c r="L13" s="939"/>
      <c r="M13" s="939"/>
      <c r="N13" s="939"/>
      <c r="O13" s="939"/>
      <c r="P13" s="651" t="s">
        <v>197</v>
      </c>
      <c r="Q13" s="942"/>
      <c r="R13" s="942">
        <f t="shared" si="0"/>
        <v>64</v>
      </c>
      <c r="S13" s="942">
        <v>48</v>
      </c>
      <c r="T13" s="942">
        <v>16</v>
      </c>
      <c r="U13" s="942">
        <f t="shared" si="1"/>
        <v>4</v>
      </c>
      <c r="V13" s="1668"/>
      <c r="W13" s="1669"/>
    </row>
    <row r="14" spans="1:23" ht="18.95" customHeight="1">
      <c r="A14" s="1597"/>
      <c r="B14" s="1597"/>
      <c r="C14" s="1598"/>
      <c r="D14" s="937">
        <v>10</v>
      </c>
      <c r="E14" s="948" t="s">
        <v>331</v>
      </c>
      <c r="F14" s="939"/>
      <c r="G14" s="939"/>
      <c r="H14" s="939"/>
      <c r="I14" s="939"/>
      <c r="J14" s="939"/>
      <c r="K14" s="939"/>
      <c r="L14" s="949">
        <v>2</v>
      </c>
      <c r="M14" s="949">
        <v>2</v>
      </c>
      <c r="N14" s="949"/>
      <c r="O14" s="939"/>
      <c r="P14" s="651" t="s">
        <v>197</v>
      </c>
      <c r="Q14" s="942"/>
      <c r="R14" s="942">
        <f t="shared" si="0"/>
        <v>64</v>
      </c>
      <c r="S14" s="942">
        <v>48</v>
      </c>
      <c r="T14" s="942">
        <v>16</v>
      </c>
      <c r="U14" s="942">
        <f t="shared" si="1"/>
        <v>4</v>
      </c>
      <c r="V14" s="1668"/>
      <c r="W14" s="1669"/>
    </row>
    <row r="15" spans="1:23" ht="18.95" customHeight="1">
      <c r="A15" s="1597"/>
      <c r="B15" s="1597"/>
      <c r="C15" s="1598"/>
      <c r="D15" s="937">
        <v>11</v>
      </c>
      <c r="E15" s="946" t="s">
        <v>114</v>
      </c>
      <c r="F15" s="939"/>
      <c r="G15" s="939"/>
      <c r="H15" s="939"/>
      <c r="I15" s="939"/>
      <c r="J15" s="949">
        <v>2</v>
      </c>
      <c r="K15" s="949">
        <v>2</v>
      </c>
      <c r="L15" s="949"/>
      <c r="M15" s="949"/>
      <c r="N15" s="939"/>
      <c r="O15" s="939"/>
      <c r="P15" s="651" t="s">
        <v>197</v>
      </c>
      <c r="Q15" s="942"/>
      <c r="R15" s="942">
        <f t="shared" si="0"/>
        <v>64</v>
      </c>
      <c r="S15" s="942">
        <v>48</v>
      </c>
      <c r="T15" s="942">
        <v>16</v>
      </c>
      <c r="U15" s="942">
        <f t="shared" si="1"/>
        <v>4</v>
      </c>
      <c r="V15" s="1668"/>
      <c r="W15" s="1669"/>
    </row>
    <row r="16" spans="1:23" ht="18.95" customHeight="1">
      <c r="A16" s="1597"/>
      <c r="B16" s="1597"/>
      <c r="C16" s="1598"/>
      <c r="D16" s="937">
        <v>12</v>
      </c>
      <c r="E16" s="948" t="s">
        <v>115</v>
      </c>
      <c r="F16" s="950"/>
      <c r="G16" s="950"/>
      <c r="H16" s="950"/>
      <c r="I16" s="950"/>
      <c r="J16" s="950"/>
      <c r="K16" s="950"/>
      <c r="L16" s="950"/>
      <c r="M16" s="950"/>
      <c r="N16" s="950">
        <v>2</v>
      </c>
      <c r="O16" s="950"/>
      <c r="P16" s="651" t="s">
        <v>197</v>
      </c>
      <c r="Q16" s="942"/>
      <c r="R16" s="942">
        <f t="shared" si="0"/>
        <v>32</v>
      </c>
      <c r="S16" s="942">
        <v>26</v>
      </c>
      <c r="T16" s="942">
        <v>6</v>
      </c>
      <c r="U16" s="942">
        <f t="shared" si="1"/>
        <v>2</v>
      </c>
      <c r="V16" s="1668"/>
      <c r="W16" s="1669"/>
    </row>
    <row r="17" spans="1:23" ht="18.95" customHeight="1">
      <c r="A17" s="1597"/>
      <c r="B17" s="1597"/>
      <c r="C17" s="1598"/>
      <c r="D17" s="937">
        <v>13</v>
      </c>
      <c r="E17" s="951" t="s">
        <v>116</v>
      </c>
      <c r="F17" s="939"/>
      <c r="G17" s="939"/>
      <c r="H17" s="939"/>
      <c r="I17" s="939"/>
      <c r="J17" s="939"/>
      <c r="K17" s="939"/>
      <c r="L17" s="939">
        <v>2</v>
      </c>
      <c r="M17" s="939">
        <v>2</v>
      </c>
      <c r="N17" s="940"/>
      <c r="O17" s="940"/>
      <c r="P17" s="651" t="s">
        <v>197</v>
      </c>
      <c r="Q17" s="940"/>
      <c r="R17" s="942">
        <f t="shared" si="0"/>
        <v>64</v>
      </c>
      <c r="S17" s="942">
        <v>48</v>
      </c>
      <c r="T17" s="942">
        <v>16</v>
      </c>
      <c r="U17" s="942">
        <f t="shared" si="1"/>
        <v>4</v>
      </c>
      <c r="V17" s="1668"/>
      <c r="W17" s="1669"/>
    </row>
    <row r="18" spans="1:23" ht="18.95" customHeight="1">
      <c r="A18" s="1597"/>
      <c r="B18" s="1597"/>
      <c r="C18" s="1598"/>
      <c r="D18" s="937">
        <v>14</v>
      </c>
      <c r="E18" s="946" t="s">
        <v>117</v>
      </c>
      <c r="F18" s="952"/>
      <c r="G18" s="952"/>
      <c r="H18" s="952"/>
      <c r="I18" s="952"/>
      <c r="J18" s="939" t="s">
        <v>25</v>
      </c>
      <c r="K18" s="939" t="s">
        <v>25</v>
      </c>
      <c r="L18" s="939" t="s">
        <v>25</v>
      </c>
      <c r="M18" s="939" t="s">
        <v>25</v>
      </c>
      <c r="N18" s="939" t="s">
        <v>25</v>
      </c>
      <c r="O18" s="939"/>
      <c r="P18" s="942"/>
      <c r="Q18" s="651" t="s">
        <v>197</v>
      </c>
      <c r="R18" s="942">
        <v>20</v>
      </c>
      <c r="S18" s="942">
        <v>16</v>
      </c>
      <c r="T18" s="942">
        <v>4</v>
      </c>
      <c r="U18" s="942">
        <f t="shared" si="1"/>
        <v>1</v>
      </c>
      <c r="V18" s="1668"/>
      <c r="W18" s="1669"/>
    </row>
    <row r="19" spans="1:23" ht="18.95" customHeight="1">
      <c r="A19" s="1597"/>
      <c r="B19" s="1597"/>
      <c r="C19" s="1598"/>
      <c r="D19" s="937">
        <v>15</v>
      </c>
      <c r="E19" s="946" t="s">
        <v>118</v>
      </c>
      <c r="F19" s="952"/>
      <c r="G19" s="952"/>
      <c r="H19" s="952"/>
      <c r="I19" s="952"/>
      <c r="J19" s="939" t="s">
        <v>28</v>
      </c>
      <c r="K19" s="939" t="s">
        <v>28</v>
      </c>
      <c r="L19" s="939" t="s">
        <v>28</v>
      </c>
      <c r="M19" s="939" t="s">
        <v>28</v>
      </c>
      <c r="N19" s="939"/>
      <c r="O19" s="939"/>
      <c r="P19" s="942"/>
      <c r="Q19" s="651" t="s">
        <v>197</v>
      </c>
      <c r="R19" s="942">
        <v>24</v>
      </c>
      <c r="S19" s="942">
        <v>18</v>
      </c>
      <c r="T19" s="942">
        <v>6</v>
      </c>
      <c r="U19" s="942">
        <f t="shared" si="1"/>
        <v>1</v>
      </c>
      <c r="V19" s="1668"/>
      <c r="W19" s="1669"/>
    </row>
    <row r="20" spans="1:23" ht="18.95" customHeight="1">
      <c r="A20" s="1597"/>
      <c r="B20" s="1597"/>
      <c r="C20" s="1598"/>
      <c r="D20" s="937"/>
      <c r="E20" s="953" t="s">
        <v>1269</v>
      </c>
      <c r="F20" s="454">
        <v>1</v>
      </c>
      <c r="G20" s="454"/>
      <c r="H20" s="454"/>
      <c r="I20" s="454"/>
      <c r="J20" s="454">
        <v>1</v>
      </c>
      <c r="K20" s="454"/>
      <c r="L20" s="454"/>
      <c r="M20" s="454"/>
      <c r="N20" s="454"/>
      <c r="O20" s="454"/>
      <c r="P20" s="954"/>
      <c r="Q20" s="955" t="s">
        <v>197</v>
      </c>
      <c r="R20" s="414">
        <f t="shared" ref="R20" si="2">F20*14+G20*16+H20*16+I20*15+J20*16+K20*16+L20*16+M20*16+N20*16</f>
        <v>30</v>
      </c>
      <c r="S20" s="414">
        <v>24</v>
      </c>
      <c r="T20" s="414">
        <f t="shared" ref="T20" si="3">R20-S20</f>
        <v>6</v>
      </c>
      <c r="U20" s="414">
        <f t="shared" si="1"/>
        <v>2</v>
      </c>
      <c r="V20" s="1668"/>
      <c r="W20" s="1669"/>
    </row>
    <row r="21" spans="1:23" ht="18.95" customHeight="1">
      <c r="A21" s="1597"/>
      <c r="B21" s="1597"/>
      <c r="C21" s="1598"/>
      <c r="D21" s="937">
        <v>16</v>
      </c>
      <c r="E21" s="946" t="s">
        <v>1270</v>
      </c>
      <c r="F21" s="952"/>
      <c r="G21" s="956">
        <v>1</v>
      </c>
      <c r="H21" s="952"/>
      <c r="I21" s="952"/>
      <c r="J21" s="939"/>
      <c r="K21" s="939"/>
      <c r="L21" s="939"/>
      <c r="M21" s="939"/>
      <c r="N21" s="939"/>
      <c r="O21" s="939"/>
      <c r="P21" s="942"/>
      <c r="Q21" s="651" t="s">
        <v>197</v>
      </c>
      <c r="R21" s="942">
        <v>16</v>
      </c>
      <c r="S21" s="942">
        <v>12</v>
      </c>
      <c r="T21" s="942">
        <v>4</v>
      </c>
      <c r="U21" s="942">
        <v>1</v>
      </c>
      <c r="V21" s="1668"/>
      <c r="W21" s="1669"/>
    </row>
    <row r="22" spans="1:23" ht="18.95" customHeight="1">
      <c r="A22" s="1597"/>
      <c r="B22" s="1597"/>
      <c r="C22" s="1598"/>
      <c r="D22" s="937">
        <v>17</v>
      </c>
      <c r="E22" s="946" t="s">
        <v>977</v>
      </c>
      <c r="F22" s="957" t="s">
        <v>1273</v>
      </c>
      <c r="G22" s="957" t="s">
        <v>1273</v>
      </c>
      <c r="H22" s="957" t="s">
        <v>1273</v>
      </c>
      <c r="I22" s="957" t="s">
        <v>1273</v>
      </c>
      <c r="J22" s="958" t="s">
        <v>1273</v>
      </c>
      <c r="K22" s="939"/>
      <c r="L22" s="939"/>
      <c r="M22" s="939"/>
      <c r="N22" s="939"/>
      <c r="O22" s="939"/>
      <c r="P22" s="942"/>
      <c r="Q22" s="651" t="s">
        <v>197</v>
      </c>
      <c r="R22" s="942">
        <v>10</v>
      </c>
      <c r="S22" s="942">
        <v>10</v>
      </c>
      <c r="T22" s="942">
        <v>0</v>
      </c>
      <c r="U22" s="942">
        <v>1</v>
      </c>
      <c r="V22" s="1668"/>
      <c r="W22" s="1669"/>
    </row>
    <row r="23" spans="1:23" ht="18.95" customHeight="1">
      <c r="A23" s="1597"/>
      <c r="B23" s="1597"/>
      <c r="C23" s="1598"/>
      <c r="D23" s="937">
        <v>18</v>
      </c>
      <c r="E23" s="946" t="s">
        <v>1274</v>
      </c>
      <c r="F23" s="957" t="s">
        <v>1273</v>
      </c>
      <c r="G23" s="957" t="s">
        <v>1273</v>
      </c>
      <c r="H23" s="957" t="s">
        <v>25</v>
      </c>
      <c r="I23" s="957" t="s">
        <v>25</v>
      </c>
      <c r="J23" s="958" t="s">
        <v>25</v>
      </c>
      <c r="K23" s="939"/>
      <c r="L23" s="939"/>
      <c r="M23" s="939"/>
      <c r="N23" s="939"/>
      <c r="O23" s="939"/>
      <c r="P23" s="942"/>
      <c r="Q23" s="651" t="s">
        <v>197</v>
      </c>
      <c r="R23" s="942">
        <v>16</v>
      </c>
      <c r="S23" s="942">
        <v>12</v>
      </c>
      <c r="T23" s="942">
        <v>4</v>
      </c>
      <c r="U23" s="942">
        <v>1</v>
      </c>
      <c r="V23" s="1668"/>
      <c r="W23" s="1669"/>
    </row>
    <row r="24" spans="1:23" ht="18.95" customHeight="1">
      <c r="A24" s="1597"/>
      <c r="B24" s="1597"/>
      <c r="C24" s="1594" t="s">
        <v>332</v>
      </c>
      <c r="D24" s="937">
        <v>20</v>
      </c>
      <c r="E24" s="959" t="s">
        <v>481</v>
      </c>
      <c r="F24" s="956">
        <v>2</v>
      </c>
      <c r="G24" s="956">
        <v>2</v>
      </c>
      <c r="H24" s="956"/>
      <c r="I24" s="956"/>
      <c r="J24" s="956"/>
      <c r="K24" s="956"/>
      <c r="L24" s="956"/>
      <c r="M24" s="956"/>
      <c r="N24" s="956"/>
      <c r="O24" s="956"/>
      <c r="P24" s="651" t="s">
        <v>197</v>
      </c>
      <c r="Q24" s="956"/>
      <c r="R24" s="956">
        <f t="shared" ref="R24:R33" si="4">F24*16+G24*16+H24*16+I24*16+J24*16+K24*16+L24*16+M24*16+N24*16+O24*19</f>
        <v>64</v>
      </c>
      <c r="S24" s="956">
        <v>40</v>
      </c>
      <c r="T24" s="956">
        <v>24</v>
      </c>
      <c r="U24" s="942">
        <f t="shared" ref="U24:U33" si="5">INT(R24/16)+IF(MOD(R24,16)&gt;9,1,0)</f>
        <v>4</v>
      </c>
      <c r="V24" s="1668">
        <f>SUM(R24:R28)/(SUM(R6:R81))</f>
        <v>5.2165812761993481E-2</v>
      </c>
      <c r="W24" s="1669"/>
    </row>
    <row r="25" spans="1:23" ht="18.95" customHeight="1">
      <c r="A25" s="1597"/>
      <c r="B25" s="1597"/>
      <c r="C25" s="1606"/>
      <c r="D25" s="937">
        <v>21</v>
      </c>
      <c r="E25" s="959" t="s">
        <v>482</v>
      </c>
      <c r="F25" s="956"/>
      <c r="G25" s="956"/>
      <c r="H25" s="956">
        <v>2</v>
      </c>
      <c r="I25" s="956"/>
      <c r="J25" s="956"/>
      <c r="K25" s="956"/>
      <c r="L25" s="956"/>
      <c r="M25" s="956"/>
      <c r="N25" s="956"/>
      <c r="O25" s="956"/>
      <c r="P25" s="651" t="s">
        <v>197</v>
      </c>
      <c r="Q25" s="956"/>
      <c r="R25" s="956">
        <f t="shared" si="4"/>
        <v>32</v>
      </c>
      <c r="S25" s="956">
        <v>28</v>
      </c>
      <c r="T25" s="956">
        <v>4</v>
      </c>
      <c r="U25" s="942">
        <f t="shared" si="5"/>
        <v>2</v>
      </c>
      <c r="V25" s="1668"/>
      <c r="W25" s="1669"/>
    </row>
    <row r="26" spans="1:23" ht="18.95" customHeight="1">
      <c r="A26" s="1597"/>
      <c r="B26" s="1597"/>
      <c r="C26" s="1606"/>
      <c r="D26" s="937">
        <v>22</v>
      </c>
      <c r="E26" s="959" t="s">
        <v>483</v>
      </c>
      <c r="F26" s="956"/>
      <c r="G26" s="956"/>
      <c r="H26" s="956"/>
      <c r="I26" s="956">
        <v>2</v>
      </c>
      <c r="J26" s="956"/>
      <c r="K26" s="956"/>
      <c r="L26" s="956"/>
      <c r="M26" s="956"/>
      <c r="N26" s="956"/>
      <c r="O26" s="956"/>
      <c r="P26" s="651" t="s">
        <v>197</v>
      </c>
      <c r="Q26" s="956"/>
      <c r="R26" s="956">
        <f t="shared" si="4"/>
        <v>32</v>
      </c>
      <c r="S26" s="956">
        <v>28</v>
      </c>
      <c r="T26" s="956">
        <v>4</v>
      </c>
      <c r="U26" s="942">
        <f t="shared" si="5"/>
        <v>2</v>
      </c>
      <c r="V26" s="1668"/>
      <c r="W26" s="1669"/>
    </row>
    <row r="27" spans="1:23" ht="18.95" customHeight="1">
      <c r="A27" s="1597"/>
      <c r="B27" s="1597"/>
      <c r="C27" s="1606"/>
      <c r="D27" s="937">
        <v>23</v>
      </c>
      <c r="E27" s="959" t="s">
        <v>484</v>
      </c>
      <c r="F27" s="956"/>
      <c r="G27" s="956"/>
      <c r="H27" s="956"/>
      <c r="I27" s="956"/>
      <c r="J27" s="956"/>
      <c r="K27" s="956"/>
      <c r="L27" s="956"/>
      <c r="M27" s="956"/>
      <c r="N27" s="956">
        <v>2</v>
      </c>
      <c r="O27" s="956"/>
      <c r="P27" s="651" t="s">
        <v>197</v>
      </c>
      <c r="Q27" s="956"/>
      <c r="R27" s="956">
        <f t="shared" si="4"/>
        <v>32</v>
      </c>
      <c r="S27" s="956">
        <v>28</v>
      </c>
      <c r="T27" s="956">
        <v>4</v>
      </c>
      <c r="U27" s="942">
        <f t="shared" si="5"/>
        <v>2</v>
      </c>
      <c r="V27" s="1668"/>
      <c r="W27" s="1669"/>
    </row>
    <row r="28" spans="1:23" ht="18.95" customHeight="1">
      <c r="A28" s="1597"/>
      <c r="B28" s="1597"/>
      <c r="C28" s="1606"/>
      <c r="D28" s="937">
        <v>24</v>
      </c>
      <c r="E28" s="960" t="s">
        <v>1522</v>
      </c>
      <c r="F28" s="956"/>
      <c r="G28" s="956"/>
      <c r="H28" s="956"/>
      <c r="I28" s="956"/>
      <c r="J28" s="956"/>
      <c r="K28" s="956"/>
      <c r="L28" s="956">
        <v>2</v>
      </c>
      <c r="M28" s="956">
        <v>2</v>
      </c>
      <c r="N28" s="956"/>
      <c r="O28" s="956"/>
      <c r="P28" s="651" t="s">
        <v>197</v>
      </c>
      <c r="Q28" s="956"/>
      <c r="R28" s="956">
        <f t="shared" si="4"/>
        <v>64</v>
      </c>
      <c r="S28" s="956">
        <v>48</v>
      </c>
      <c r="T28" s="956">
        <v>16</v>
      </c>
      <c r="U28" s="942">
        <f t="shared" si="5"/>
        <v>4</v>
      </c>
      <c r="V28" s="1668"/>
      <c r="W28" s="1669"/>
    </row>
    <row r="29" spans="1:23" ht="18.95" customHeight="1">
      <c r="A29" s="1594" t="s">
        <v>43</v>
      </c>
      <c r="B29" s="1594" t="s">
        <v>17</v>
      </c>
      <c r="C29" s="1564" t="s">
        <v>196</v>
      </c>
      <c r="D29" s="937">
        <v>25</v>
      </c>
      <c r="E29" s="959" t="s">
        <v>543</v>
      </c>
      <c r="F29" s="939"/>
      <c r="G29" s="939"/>
      <c r="H29" s="939"/>
      <c r="I29" s="939"/>
      <c r="J29" s="949">
        <v>1</v>
      </c>
      <c r="K29" s="949">
        <v>1</v>
      </c>
      <c r="L29" s="939"/>
      <c r="M29" s="939"/>
      <c r="N29" s="939"/>
      <c r="O29" s="939"/>
      <c r="P29" s="942"/>
      <c r="Q29" s="651" t="s">
        <v>197</v>
      </c>
      <c r="R29" s="956">
        <f t="shared" si="4"/>
        <v>32</v>
      </c>
      <c r="S29" s="956">
        <v>4</v>
      </c>
      <c r="T29" s="956">
        <v>28</v>
      </c>
      <c r="U29" s="942">
        <f t="shared" si="5"/>
        <v>2</v>
      </c>
      <c r="V29" s="1668">
        <f>SUM(R29:R36)/(SUM(R6:R81))</f>
        <v>0.13274336283185842</v>
      </c>
      <c r="W29" s="1669">
        <f>SUM(R29:R81)/(SUM(R6:R81))</f>
        <v>0.70470423847228691</v>
      </c>
    </row>
    <row r="30" spans="1:23" ht="18.95" customHeight="1">
      <c r="A30" s="1594"/>
      <c r="B30" s="1594"/>
      <c r="C30" s="1670"/>
      <c r="D30" s="937">
        <v>26</v>
      </c>
      <c r="E30" s="951" t="s">
        <v>134</v>
      </c>
      <c r="F30" s="939">
        <v>2</v>
      </c>
      <c r="G30" s="939">
        <v>2</v>
      </c>
      <c r="H30" s="939">
        <v>2</v>
      </c>
      <c r="I30" s="939">
        <v>2</v>
      </c>
      <c r="J30" s="939">
        <v>2</v>
      </c>
      <c r="K30" s="939">
        <v>2</v>
      </c>
      <c r="L30" s="939">
        <v>2</v>
      </c>
      <c r="M30" s="939">
        <v>2</v>
      </c>
      <c r="N30" s="939"/>
      <c r="O30" s="939"/>
      <c r="P30" s="942"/>
      <c r="Q30" s="651" t="s">
        <v>197</v>
      </c>
      <c r="R30" s="956">
        <f t="shared" si="4"/>
        <v>256</v>
      </c>
      <c r="S30" s="956">
        <v>56</v>
      </c>
      <c r="T30" s="956">
        <v>200</v>
      </c>
      <c r="U30" s="942">
        <f t="shared" si="5"/>
        <v>16</v>
      </c>
      <c r="V30" s="1668"/>
      <c r="W30" s="1669"/>
    </row>
    <row r="31" spans="1:23" ht="18.95" customHeight="1">
      <c r="A31" s="1594"/>
      <c r="B31" s="1594"/>
      <c r="C31" s="1670"/>
      <c r="D31" s="937">
        <v>27</v>
      </c>
      <c r="E31" s="951" t="s">
        <v>135</v>
      </c>
      <c r="F31" s="939"/>
      <c r="G31" s="939"/>
      <c r="H31" s="939"/>
      <c r="I31" s="939"/>
      <c r="J31" s="949">
        <v>2</v>
      </c>
      <c r="K31" s="949">
        <v>2</v>
      </c>
      <c r="L31" s="939"/>
      <c r="M31" s="939"/>
      <c r="N31" s="939"/>
      <c r="O31" s="939"/>
      <c r="P31" s="942"/>
      <c r="Q31" s="651" t="s">
        <v>197</v>
      </c>
      <c r="R31" s="956">
        <f t="shared" si="4"/>
        <v>64</v>
      </c>
      <c r="S31" s="956">
        <v>16</v>
      </c>
      <c r="T31" s="956">
        <v>48</v>
      </c>
      <c r="U31" s="942">
        <f t="shared" si="5"/>
        <v>4</v>
      </c>
      <c r="V31" s="1668"/>
      <c r="W31" s="1669"/>
    </row>
    <row r="32" spans="1:23" ht="18.95" customHeight="1">
      <c r="A32" s="1594"/>
      <c r="B32" s="1594"/>
      <c r="C32" s="1670"/>
      <c r="D32" s="937">
        <v>28</v>
      </c>
      <c r="E32" s="951" t="s">
        <v>145</v>
      </c>
      <c r="F32" s="939">
        <v>1</v>
      </c>
      <c r="G32" s="939">
        <v>1</v>
      </c>
      <c r="H32" s="939"/>
      <c r="I32" s="939"/>
      <c r="J32" s="939"/>
      <c r="K32" s="939"/>
      <c r="L32" s="940"/>
      <c r="M32" s="940"/>
      <c r="N32" s="940"/>
      <c r="O32" s="940"/>
      <c r="P32" s="940"/>
      <c r="Q32" s="651" t="s">
        <v>197</v>
      </c>
      <c r="R32" s="956">
        <f t="shared" si="4"/>
        <v>32</v>
      </c>
      <c r="S32" s="956">
        <v>4</v>
      </c>
      <c r="T32" s="956">
        <v>28</v>
      </c>
      <c r="U32" s="942">
        <f t="shared" si="5"/>
        <v>2</v>
      </c>
      <c r="V32" s="1668"/>
      <c r="W32" s="1669"/>
    </row>
    <row r="33" spans="1:23" ht="18.95" customHeight="1">
      <c r="A33" s="1594"/>
      <c r="B33" s="1594"/>
      <c r="C33" s="1670"/>
      <c r="D33" s="937">
        <v>29</v>
      </c>
      <c r="E33" s="961" t="s">
        <v>1040</v>
      </c>
      <c r="F33" s="939">
        <v>1</v>
      </c>
      <c r="G33" s="939">
        <v>1</v>
      </c>
      <c r="H33" s="939"/>
      <c r="I33" s="939"/>
      <c r="J33" s="939"/>
      <c r="K33" s="939"/>
      <c r="L33" s="940"/>
      <c r="M33" s="940"/>
      <c r="N33" s="940"/>
      <c r="O33" s="940"/>
      <c r="P33" s="940"/>
      <c r="Q33" s="651" t="s">
        <v>197</v>
      </c>
      <c r="R33" s="956">
        <f t="shared" si="4"/>
        <v>32</v>
      </c>
      <c r="S33" s="956">
        <v>16</v>
      </c>
      <c r="T33" s="956">
        <v>16</v>
      </c>
      <c r="U33" s="942">
        <f t="shared" si="5"/>
        <v>2</v>
      </c>
      <c r="V33" s="1668"/>
      <c r="W33" s="1669"/>
    </row>
    <row r="34" spans="1:23" ht="18.95" customHeight="1">
      <c r="A34" s="1594"/>
      <c r="B34" s="1594"/>
      <c r="C34" s="1670"/>
      <c r="D34" s="937">
        <v>30</v>
      </c>
      <c r="E34" s="961" t="s">
        <v>1278</v>
      </c>
      <c r="F34" s="939" t="s">
        <v>60</v>
      </c>
      <c r="G34" s="939" t="s">
        <v>25</v>
      </c>
      <c r="H34" s="939" t="s">
        <v>25</v>
      </c>
      <c r="I34" s="939" t="s">
        <v>25</v>
      </c>
      <c r="J34" s="939" t="s">
        <v>25</v>
      </c>
      <c r="K34" s="939"/>
      <c r="L34" s="940"/>
      <c r="M34" s="940"/>
      <c r="N34" s="940"/>
      <c r="O34" s="940"/>
      <c r="P34" s="843"/>
      <c r="Q34" s="651"/>
      <c r="R34" s="956">
        <v>76</v>
      </c>
      <c r="S34" s="956">
        <v>16</v>
      </c>
      <c r="T34" s="956">
        <v>60</v>
      </c>
      <c r="U34" s="942">
        <v>2</v>
      </c>
      <c r="V34" s="1668"/>
      <c r="W34" s="1669"/>
    </row>
    <row r="35" spans="1:23" ht="18.95" customHeight="1">
      <c r="A35" s="1594"/>
      <c r="B35" s="1594"/>
      <c r="C35" s="1670"/>
      <c r="D35" s="937">
        <v>31</v>
      </c>
      <c r="E35" s="961" t="s">
        <v>993</v>
      </c>
      <c r="F35" s="939" t="s">
        <v>69</v>
      </c>
      <c r="G35" s="939" t="s">
        <v>25</v>
      </c>
      <c r="H35" s="939" t="s">
        <v>25</v>
      </c>
      <c r="I35" s="939" t="s">
        <v>25</v>
      </c>
      <c r="J35" s="939" t="s">
        <v>25</v>
      </c>
      <c r="K35" s="939"/>
      <c r="L35" s="940"/>
      <c r="M35" s="940"/>
      <c r="N35" s="940"/>
      <c r="O35" s="940"/>
      <c r="P35" s="843"/>
      <c r="Q35" s="651"/>
      <c r="R35" s="956">
        <v>46</v>
      </c>
      <c r="S35" s="956">
        <v>16</v>
      </c>
      <c r="T35" s="956">
        <v>30</v>
      </c>
      <c r="U35" s="942">
        <v>1</v>
      </c>
      <c r="V35" s="1668"/>
      <c r="W35" s="1669"/>
    </row>
    <row r="36" spans="1:23" ht="18.95" customHeight="1">
      <c r="A36" s="1594"/>
      <c r="B36" s="1594"/>
      <c r="C36" s="1670"/>
      <c r="D36" s="937">
        <v>32</v>
      </c>
      <c r="E36" s="962" t="s">
        <v>334</v>
      </c>
      <c r="F36" s="939"/>
      <c r="G36" s="939"/>
      <c r="H36" s="939"/>
      <c r="I36" s="939"/>
      <c r="J36" s="939"/>
      <c r="K36" s="939"/>
      <c r="L36" s="939"/>
      <c r="M36" s="939">
        <v>2</v>
      </c>
      <c r="N36" s="940"/>
      <c r="O36" s="940"/>
      <c r="P36" s="651" t="s">
        <v>197</v>
      </c>
      <c r="Q36" s="940"/>
      <c r="R36" s="956">
        <f t="shared" ref="R36:R42" si="6">F36*16+G36*16+H36*16+I36*16+J36*16+K36*16+L36*16+M36*16+N36*16+O36*19</f>
        <v>32</v>
      </c>
      <c r="S36" s="956">
        <v>12</v>
      </c>
      <c r="T36" s="956">
        <v>20</v>
      </c>
      <c r="U36" s="942">
        <f t="shared" ref="U36:U42" si="7">INT(R36/16)+IF(MOD(R36,16)&gt;9,1,0)</f>
        <v>2</v>
      </c>
      <c r="V36" s="1668"/>
      <c r="W36" s="1669"/>
    </row>
    <row r="37" spans="1:23" ht="18.95" customHeight="1">
      <c r="A37" s="1594"/>
      <c r="B37" s="1594"/>
      <c r="C37" s="1594" t="s">
        <v>332</v>
      </c>
      <c r="D37" s="937">
        <v>33</v>
      </c>
      <c r="E37" s="959" t="s">
        <v>488</v>
      </c>
      <c r="F37" s="956">
        <v>5</v>
      </c>
      <c r="G37" s="956">
        <v>5</v>
      </c>
      <c r="H37" s="956">
        <v>5</v>
      </c>
      <c r="I37" s="956">
        <v>5</v>
      </c>
      <c r="J37" s="956">
        <v>5</v>
      </c>
      <c r="K37" s="956">
        <v>5</v>
      </c>
      <c r="L37" s="956"/>
      <c r="M37" s="956"/>
      <c r="N37" s="956"/>
      <c r="O37" s="956"/>
      <c r="P37" s="651" t="s">
        <v>197</v>
      </c>
      <c r="Q37" s="956"/>
      <c r="R37" s="956">
        <f t="shared" si="6"/>
        <v>480</v>
      </c>
      <c r="S37" s="956">
        <v>40</v>
      </c>
      <c r="T37" s="956">
        <v>440</v>
      </c>
      <c r="U37" s="942">
        <f t="shared" si="7"/>
        <v>30</v>
      </c>
      <c r="V37" s="1668">
        <f>SUM(R37:R42)/(SUM(R6:R81))</f>
        <v>0.3129948765719609</v>
      </c>
      <c r="W37" s="1669"/>
    </row>
    <row r="38" spans="1:23" ht="18.95" customHeight="1">
      <c r="A38" s="1594"/>
      <c r="B38" s="1594"/>
      <c r="C38" s="1606"/>
      <c r="D38" s="937">
        <v>34</v>
      </c>
      <c r="E38" s="959" t="s">
        <v>489</v>
      </c>
      <c r="F38" s="956"/>
      <c r="G38" s="956"/>
      <c r="H38" s="956">
        <v>5</v>
      </c>
      <c r="I38" s="956">
        <v>2</v>
      </c>
      <c r="J38" s="956"/>
      <c r="K38" s="956">
        <v>5</v>
      </c>
      <c r="L38" s="956">
        <v>4</v>
      </c>
      <c r="M38" s="956"/>
      <c r="N38" s="956"/>
      <c r="O38" s="956"/>
      <c r="P38" s="651" t="s">
        <v>197</v>
      </c>
      <c r="Q38" s="956"/>
      <c r="R38" s="956">
        <f t="shared" si="6"/>
        <v>256</v>
      </c>
      <c r="S38" s="956">
        <v>24</v>
      </c>
      <c r="T38" s="956">
        <v>232</v>
      </c>
      <c r="U38" s="942">
        <f t="shared" si="7"/>
        <v>16</v>
      </c>
      <c r="V38" s="1668"/>
      <c r="W38" s="1669"/>
    </row>
    <row r="39" spans="1:23" ht="18.95" customHeight="1">
      <c r="A39" s="1594"/>
      <c r="B39" s="1594"/>
      <c r="C39" s="1606"/>
      <c r="D39" s="937">
        <v>35</v>
      </c>
      <c r="E39" s="959" t="s">
        <v>490</v>
      </c>
      <c r="F39" s="956">
        <v>5</v>
      </c>
      <c r="G39" s="956">
        <v>5</v>
      </c>
      <c r="H39" s="956">
        <v>2</v>
      </c>
      <c r="I39" s="956">
        <v>5</v>
      </c>
      <c r="J39" s="956"/>
      <c r="K39" s="956"/>
      <c r="L39" s="956">
        <v>4</v>
      </c>
      <c r="M39" s="956"/>
      <c r="N39" s="956"/>
      <c r="O39" s="956"/>
      <c r="P39" s="651" t="s">
        <v>197</v>
      </c>
      <c r="Q39" s="956"/>
      <c r="R39" s="956">
        <f t="shared" si="6"/>
        <v>336</v>
      </c>
      <c r="S39" s="956">
        <v>36</v>
      </c>
      <c r="T39" s="956">
        <v>300</v>
      </c>
      <c r="U39" s="942">
        <f t="shared" si="7"/>
        <v>21</v>
      </c>
      <c r="V39" s="1668"/>
      <c r="W39" s="1669"/>
    </row>
    <row r="40" spans="1:23" ht="18.95" customHeight="1">
      <c r="A40" s="1594"/>
      <c r="B40" s="1594"/>
      <c r="C40" s="1606"/>
      <c r="D40" s="937">
        <v>36</v>
      </c>
      <c r="E40" s="959" t="s">
        <v>544</v>
      </c>
      <c r="F40" s="956"/>
      <c r="G40" s="956"/>
      <c r="H40" s="956"/>
      <c r="I40" s="956"/>
      <c r="J40" s="956">
        <v>5</v>
      </c>
      <c r="K40" s="956"/>
      <c r="L40" s="956">
        <v>4</v>
      </c>
      <c r="M40" s="956"/>
      <c r="N40" s="956"/>
      <c r="O40" s="956"/>
      <c r="P40" s="651" t="s">
        <v>197</v>
      </c>
      <c r="Q40" s="956"/>
      <c r="R40" s="956">
        <f t="shared" si="6"/>
        <v>144</v>
      </c>
      <c r="S40" s="956">
        <v>32</v>
      </c>
      <c r="T40" s="956">
        <v>112</v>
      </c>
      <c r="U40" s="942">
        <f t="shared" si="7"/>
        <v>9</v>
      </c>
      <c r="V40" s="1668"/>
      <c r="W40" s="1669"/>
    </row>
    <row r="41" spans="1:23" ht="18.95" customHeight="1">
      <c r="A41" s="1594"/>
      <c r="B41" s="1594"/>
      <c r="C41" s="1606"/>
      <c r="D41" s="937">
        <v>37</v>
      </c>
      <c r="E41" s="959" t="s">
        <v>545</v>
      </c>
      <c r="F41" s="956"/>
      <c r="G41" s="956"/>
      <c r="H41" s="956"/>
      <c r="I41" s="956"/>
      <c r="J41" s="956">
        <v>2</v>
      </c>
      <c r="K41" s="956">
        <v>2</v>
      </c>
      <c r="L41" s="956"/>
      <c r="M41" s="956"/>
      <c r="N41" s="956"/>
      <c r="O41" s="956"/>
      <c r="P41" s="651" t="s">
        <v>197</v>
      </c>
      <c r="Q41" s="956"/>
      <c r="R41" s="956">
        <f t="shared" si="6"/>
        <v>64</v>
      </c>
      <c r="S41" s="956">
        <v>24</v>
      </c>
      <c r="T41" s="956">
        <v>40</v>
      </c>
      <c r="U41" s="942">
        <f t="shared" si="7"/>
        <v>4</v>
      </c>
      <c r="V41" s="1668"/>
      <c r="W41" s="1669"/>
    </row>
    <row r="42" spans="1:23" ht="18.95" customHeight="1">
      <c r="A42" s="1594"/>
      <c r="B42" s="1594"/>
      <c r="C42" s="1606"/>
      <c r="D42" s="937">
        <v>38</v>
      </c>
      <c r="E42" s="959" t="s">
        <v>358</v>
      </c>
      <c r="F42" s="956"/>
      <c r="G42" s="956"/>
      <c r="H42" s="956"/>
      <c r="I42" s="956"/>
      <c r="J42" s="956">
        <v>2</v>
      </c>
      <c r="K42" s="956">
        <v>2</v>
      </c>
      <c r="L42" s="956"/>
      <c r="M42" s="956"/>
      <c r="N42" s="956"/>
      <c r="O42" s="956"/>
      <c r="P42" s="651" t="s">
        <v>197</v>
      </c>
      <c r="Q42" s="956"/>
      <c r="R42" s="956">
        <f t="shared" si="6"/>
        <v>64</v>
      </c>
      <c r="S42" s="956">
        <v>28</v>
      </c>
      <c r="T42" s="956">
        <v>36</v>
      </c>
      <c r="U42" s="942">
        <f t="shared" si="7"/>
        <v>4</v>
      </c>
      <c r="V42" s="1668"/>
      <c r="W42" s="1669"/>
    </row>
    <row r="43" spans="1:23" ht="15.6" customHeight="1">
      <c r="A43" s="1594"/>
      <c r="B43" s="1594"/>
      <c r="C43" s="1594"/>
      <c r="D43" s="937">
        <v>39</v>
      </c>
      <c r="E43" s="961" t="s">
        <v>1519</v>
      </c>
      <c r="F43" s="939"/>
      <c r="G43" s="939"/>
      <c r="H43" s="939"/>
      <c r="I43" s="939"/>
      <c r="J43" s="939"/>
      <c r="K43" s="939"/>
      <c r="L43" s="940"/>
      <c r="M43" s="940"/>
      <c r="N43" s="940"/>
      <c r="O43" s="940"/>
      <c r="P43" s="940"/>
      <c r="Q43" s="940"/>
      <c r="R43" s="942"/>
      <c r="S43" s="942"/>
      <c r="T43" s="942"/>
      <c r="U43" s="942"/>
      <c r="V43" s="1668"/>
      <c r="W43" s="1669"/>
    </row>
    <row r="44" spans="1:23" ht="15.6" customHeight="1">
      <c r="A44" s="1594"/>
      <c r="B44" s="1594"/>
      <c r="C44" s="1594"/>
      <c r="D44" s="937">
        <v>40</v>
      </c>
      <c r="E44" s="962" t="s">
        <v>1286</v>
      </c>
      <c r="F44" s="939"/>
      <c r="G44" s="939"/>
      <c r="H44" s="939"/>
      <c r="I44" s="939"/>
      <c r="J44" s="939"/>
      <c r="K44" s="939"/>
      <c r="L44" s="940"/>
      <c r="M44" s="963" t="s">
        <v>69</v>
      </c>
      <c r="N44" s="940"/>
      <c r="O44" s="940"/>
      <c r="P44" s="940"/>
      <c r="Q44" s="940"/>
      <c r="R44" s="942">
        <v>30</v>
      </c>
      <c r="S44" s="942">
        <v>0</v>
      </c>
      <c r="T44" s="942">
        <v>30</v>
      </c>
      <c r="U44" s="942">
        <v>1</v>
      </c>
      <c r="V44" s="1668"/>
      <c r="W44" s="1669"/>
    </row>
    <row r="45" spans="1:23" ht="15.6" customHeight="1">
      <c r="A45" s="1594"/>
      <c r="B45" s="1594"/>
      <c r="C45" s="1594"/>
      <c r="D45" s="937">
        <v>41</v>
      </c>
      <c r="E45" s="951" t="s">
        <v>547</v>
      </c>
      <c r="F45" s="939"/>
      <c r="G45" s="939"/>
      <c r="H45" s="939"/>
      <c r="I45" s="939"/>
      <c r="J45" s="939"/>
      <c r="K45" s="939"/>
      <c r="L45" s="940"/>
      <c r="M45" s="939"/>
      <c r="N45" s="940"/>
      <c r="O45" s="964" t="s">
        <v>65</v>
      </c>
      <c r="P45" s="940"/>
      <c r="Q45" s="940"/>
      <c r="R45" s="940">
        <v>420</v>
      </c>
      <c r="S45" s="940">
        <v>0</v>
      </c>
      <c r="T45" s="940">
        <v>420</v>
      </c>
      <c r="U45" s="942">
        <v>14</v>
      </c>
      <c r="V45" s="1668"/>
      <c r="W45" s="1669"/>
    </row>
    <row r="46" spans="1:23" ht="15.6" customHeight="1">
      <c r="A46" s="1594"/>
      <c r="B46" s="1594"/>
      <c r="C46" s="1594"/>
      <c r="D46" s="937">
        <v>42</v>
      </c>
      <c r="E46" s="965" t="s">
        <v>1523</v>
      </c>
      <c r="F46" s="939"/>
      <c r="G46" s="939"/>
      <c r="H46" s="939"/>
      <c r="I46" s="939"/>
      <c r="J46" s="939"/>
      <c r="K46" s="939"/>
      <c r="L46" s="940"/>
      <c r="M46" s="940"/>
      <c r="N46" s="940"/>
      <c r="O46" s="964" t="s">
        <v>67</v>
      </c>
      <c r="P46" s="940"/>
      <c r="Q46" s="940"/>
      <c r="R46" s="940">
        <v>120</v>
      </c>
      <c r="S46" s="940">
        <v>20</v>
      </c>
      <c r="T46" s="940">
        <v>100</v>
      </c>
      <c r="U46" s="942">
        <v>4</v>
      </c>
      <c r="V46" s="1668"/>
      <c r="W46" s="1669"/>
    </row>
    <row r="47" spans="1:23" ht="15.6" customHeight="1">
      <c r="A47" s="1594"/>
      <c r="B47" s="1594"/>
      <c r="C47" s="1594"/>
      <c r="D47" s="937">
        <v>43</v>
      </c>
      <c r="E47" s="951" t="s">
        <v>156</v>
      </c>
      <c r="F47" s="939"/>
      <c r="G47" s="939"/>
      <c r="H47" s="939"/>
      <c r="I47" s="939"/>
      <c r="J47" s="939"/>
      <c r="K47" s="939"/>
      <c r="L47" s="940"/>
      <c r="M47" s="940"/>
      <c r="N47" s="940"/>
      <c r="O47" s="964" t="s">
        <v>69</v>
      </c>
      <c r="P47" s="940"/>
      <c r="Q47" s="940"/>
      <c r="R47" s="940">
        <v>30</v>
      </c>
      <c r="S47" s="940">
        <v>10</v>
      </c>
      <c r="T47" s="940">
        <v>20</v>
      </c>
      <c r="U47" s="942">
        <v>1</v>
      </c>
      <c r="V47" s="1668"/>
      <c r="W47" s="1669"/>
    </row>
    <row r="48" spans="1:23" ht="15.6" customHeight="1">
      <c r="A48" s="1594"/>
      <c r="B48" s="1595" t="s">
        <v>70</v>
      </c>
      <c r="C48" s="1615" t="s">
        <v>336</v>
      </c>
      <c r="D48" s="937">
        <v>44</v>
      </c>
      <c r="E48" s="959" t="s">
        <v>491</v>
      </c>
      <c r="F48" s="956"/>
      <c r="G48" s="956"/>
      <c r="H48" s="956"/>
      <c r="I48" s="956"/>
      <c r="J48" s="956"/>
      <c r="K48" s="956"/>
      <c r="L48" s="966"/>
      <c r="M48" s="1607">
        <v>14</v>
      </c>
      <c r="N48" s="1607">
        <v>16</v>
      </c>
      <c r="O48" s="956"/>
      <c r="P48" s="1672" t="s">
        <v>197</v>
      </c>
      <c r="Q48" s="956"/>
      <c r="R48" s="1607">
        <f>F48*16+G48*16+H48*16+I48*16+J48*16+K48*16+L48*16+M48*16+N48*16+O48*19</f>
        <v>480</v>
      </c>
      <c r="S48" s="1673">
        <v>120</v>
      </c>
      <c r="T48" s="1673">
        <v>360</v>
      </c>
      <c r="U48" s="1676">
        <f>INT(R48/16)+IF(MOD(R48,16)&gt;9,1,0)</f>
        <v>30</v>
      </c>
      <c r="V48" s="1668">
        <f>SUM(R48)/(SUM(R6:R81))</f>
        <v>0.11178388448998602</v>
      </c>
      <c r="W48" s="1669"/>
    </row>
    <row r="49" spans="1:23" ht="15.6" customHeight="1">
      <c r="A49" s="1594"/>
      <c r="B49" s="1580"/>
      <c r="C49" s="1588"/>
      <c r="D49" s="937">
        <v>45</v>
      </c>
      <c r="E49" s="959" t="s">
        <v>490</v>
      </c>
      <c r="F49" s="956"/>
      <c r="G49" s="956"/>
      <c r="H49" s="956"/>
      <c r="I49" s="956"/>
      <c r="J49" s="956"/>
      <c r="K49" s="956"/>
      <c r="L49" s="966"/>
      <c r="M49" s="1607"/>
      <c r="N49" s="1607"/>
      <c r="O49" s="956"/>
      <c r="P49" s="1662"/>
      <c r="Q49" s="956"/>
      <c r="R49" s="1607"/>
      <c r="S49" s="1674"/>
      <c r="T49" s="1674"/>
      <c r="U49" s="1658"/>
      <c r="V49" s="1668"/>
      <c r="W49" s="1669"/>
    </row>
    <row r="50" spans="1:23" ht="15.6" customHeight="1">
      <c r="A50" s="1594"/>
      <c r="B50" s="1580"/>
      <c r="C50" s="1589"/>
      <c r="D50" s="937">
        <v>46</v>
      </c>
      <c r="E50" s="959" t="s">
        <v>492</v>
      </c>
      <c r="F50" s="956"/>
      <c r="G50" s="956"/>
      <c r="H50" s="956"/>
      <c r="I50" s="956"/>
      <c r="J50" s="956"/>
      <c r="K50" s="956"/>
      <c r="L50" s="966"/>
      <c r="M50" s="1607"/>
      <c r="N50" s="1607"/>
      <c r="O50" s="956"/>
      <c r="P50" s="1663"/>
      <c r="Q50" s="956"/>
      <c r="R50" s="1607"/>
      <c r="S50" s="1675"/>
      <c r="T50" s="1675"/>
      <c r="U50" s="1659"/>
      <c r="V50" s="1668"/>
      <c r="W50" s="1669"/>
    </row>
    <row r="51" spans="1:23" ht="15.6" customHeight="1">
      <c r="A51" s="1594"/>
      <c r="B51" s="1580"/>
      <c r="C51" s="1603" t="s">
        <v>369</v>
      </c>
      <c r="D51" s="937">
        <v>47</v>
      </c>
      <c r="E51" s="967" t="s">
        <v>495</v>
      </c>
      <c r="F51" s="937"/>
      <c r="G51" s="937"/>
      <c r="H51" s="937"/>
      <c r="I51" s="937"/>
      <c r="J51" s="968"/>
      <c r="K51" s="968"/>
      <c r="L51" s="968"/>
      <c r="M51" s="968"/>
      <c r="N51" s="1680">
        <v>2</v>
      </c>
      <c r="O51" s="968"/>
      <c r="P51" s="937"/>
      <c r="Q51" s="1682" t="s">
        <v>197</v>
      </c>
      <c r="R51" s="1613">
        <f>N51*16</f>
        <v>32</v>
      </c>
      <c r="S51" s="1614">
        <v>0</v>
      </c>
      <c r="T51" s="1614">
        <v>32</v>
      </c>
      <c r="U51" s="1613">
        <v>1</v>
      </c>
      <c r="V51" s="1668">
        <f>R51/(SUM(R6:R81))</f>
        <v>7.4522589659990687E-3</v>
      </c>
      <c r="W51" s="1669"/>
    </row>
    <row r="52" spans="1:23" ht="15.6" customHeight="1">
      <c r="A52" s="1594"/>
      <c r="B52" s="1580"/>
      <c r="C52" s="1603"/>
      <c r="D52" s="937">
        <v>48</v>
      </c>
      <c r="E52" s="967"/>
      <c r="F52" s="937"/>
      <c r="G52" s="937"/>
      <c r="H52" s="937"/>
      <c r="I52" s="937"/>
      <c r="J52" s="968"/>
      <c r="K52" s="968"/>
      <c r="L52" s="968"/>
      <c r="M52" s="968"/>
      <c r="N52" s="1680"/>
      <c r="O52" s="968"/>
      <c r="P52" s="937"/>
      <c r="Q52" s="1683"/>
      <c r="R52" s="1613"/>
      <c r="S52" s="1536"/>
      <c r="T52" s="1536"/>
      <c r="U52" s="1613"/>
      <c r="V52" s="1668"/>
      <c r="W52" s="1669"/>
    </row>
    <row r="53" spans="1:23" ht="15.6" customHeight="1">
      <c r="A53" s="1594"/>
      <c r="B53" s="1580"/>
      <c r="C53" s="1603"/>
      <c r="D53" s="937">
        <v>49</v>
      </c>
      <c r="E53" s="969"/>
      <c r="F53" s="937"/>
      <c r="G53" s="937"/>
      <c r="H53" s="937"/>
      <c r="I53" s="937"/>
      <c r="J53" s="968"/>
      <c r="K53" s="968"/>
      <c r="L53" s="968"/>
      <c r="M53" s="968"/>
      <c r="N53" s="1680"/>
      <c r="O53" s="968"/>
      <c r="P53" s="937"/>
      <c r="Q53" s="1683"/>
      <c r="R53" s="1613"/>
      <c r="S53" s="1536"/>
      <c r="T53" s="1536"/>
      <c r="U53" s="1613"/>
      <c r="V53" s="1668"/>
      <c r="W53" s="1669"/>
    </row>
    <row r="54" spans="1:23" ht="15.6" customHeight="1">
      <c r="A54" s="1594"/>
      <c r="B54" s="1580"/>
      <c r="C54" s="1594" t="s">
        <v>79</v>
      </c>
      <c r="D54" s="937">
        <v>50</v>
      </c>
      <c r="E54" s="970" t="s">
        <v>304</v>
      </c>
      <c r="F54" s="937"/>
      <c r="G54" s="937"/>
      <c r="H54" s="937"/>
      <c r="I54" s="937"/>
      <c r="J54" s="968"/>
      <c r="K54" s="968"/>
      <c r="L54" s="968"/>
      <c r="M54" s="968"/>
      <c r="N54" s="1680"/>
      <c r="O54" s="968"/>
      <c r="P54" s="937"/>
      <c r="Q54" s="1683"/>
      <c r="R54" s="1613"/>
      <c r="S54" s="1536"/>
      <c r="T54" s="1536"/>
      <c r="U54" s="1613"/>
      <c r="V54" s="1668"/>
      <c r="W54" s="1669"/>
    </row>
    <row r="55" spans="1:23" ht="15.6" customHeight="1">
      <c r="A55" s="1594"/>
      <c r="B55" s="1580"/>
      <c r="C55" s="1594"/>
      <c r="D55" s="937">
        <v>51</v>
      </c>
      <c r="E55" s="971" t="s">
        <v>165</v>
      </c>
      <c r="F55" s="937"/>
      <c r="G55" s="937"/>
      <c r="H55" s="937"/>
      <c r="I55" s="937"/>
      <c r="J55" s="968"/>
      <c r="K55" s="968"/>
      <c r="L55" s="968"/>
      <c r="M55" s="968"/>
      <c r="N55" s="1680"/>
      <c r="O55" s="968"/>
      <c r="P55" s="937"/>
      <c r="Q55" s="1683"/>
      <c r="R55" s="1613"/>
      <c r="S55" s="1536"/>
      <c r="T55" s="1536"/>
      <c r="U55" s="1613"/>
      <c r="V55" s="1668"/>
      <c r="W55" s="1669"/>
    </row>
    <row r="56" spans="1:23" ht="15.6" customHeight="1">
      <c r="A56" s="1594"/>
      <c r="B56" s="1580"/>
      <c r="C56" s="1594"/>
      <c r="D56" s="937">
        <v>52</v>
      </c>
      <c r="E56" s="972" t="s">
        <v>305</v>
      </c>
      <c r="F56" s="937"/>
      <c r="G56" s="937"/>
      <c r="H56" s="937"/>
      <c r="I56" s="937"/>
      <c r="J56" s="968"/>
      <c r="K56" s="968"/>
      <c r="L56" s="968"/>
      <c r="M56" s="968"/>
      <c r="N56" s="1680"/>
      <c r="O56" s="968"/>
      <c r="P56" s="937"/>
      <c r="Q56" s="1683"/>
      <c r="R56" s="1613"/>
      <c r="S56" s="1536"/>
      <c r="T56" s="1536"/>
      <c r="U56" s="1613"/>
      <c r="V56" s="1668"/>
      <c r="W56" s="1669"/>
    </row>
    <row r="57" spans="1:23" ht="15.6" customHeight="1">
      <c r="A57" s="1594"/>
      <c r="B57" s="1580"/>
      <c r="C57" s="1594"/>
      <c r="D57" s="937">
        <v>53</v>
      </c>
      <c r="E57" s="973" t="s">
        <v>167</v>
      </c>
      <c r="F57" s="937"/>
      <c r="G57" s="937"/>
      <c r="H57" s="937"/>
      <c r="I57" s="937"/>
      <c r="J57" s="968"/>
      <c r="K57" s="968"/>
      <c r="L57" s="968"/>
      <c r="M57" s="968"/>
      <c r="N57" s="1680"/>
      <c r="O57" s="968"/>
      <c r="P57" s="937"/>
      <c r="Q57" s="1683"/>
      <c r="R57" s="1613"/>
      <c r="S57" s="1536"/>
      <c r="T57" s="1536"/>
      <c r="U57" s="1613"/>
      <c r="V57" s="1668"/>
      <c r="W57" s="1669"/>
    </row>
    <row r="58" spans="1:23" ht="15.6" customHeight="1">
      <c r="A58" s="1594"/>
      <c r="B58" s="1580"/>
      <c r="C58" s="1594"/>
      <c r="D58" s="937">
        <v>54</v>
      </c>
      <c r="E58" s="973" t="s">
        <v>168</v>
      </c>
      <c r="F58" s="937"/>
      <c r="G58" s="937"/>
      <c r="H58" s="937"/>
      <c r="I58" s="937"/>
      <c r="J58" s="968"/>
      <c r="K58" s="968"/>
      <c r="L58" s="968"/>
      <c r="M58" s="968"/>
      <c r="N58" s="1680"/>
      <c r="O58" s="968"/>
      <c r="P58" s="937"/>
      <c r="Q58" s="1683"/>
      <c r="R58" s="1613"/>
      <c r="S58" s="1536"/>
      <c r="T58" s="1536"/>
      <c r="U58" s="1613"/>
      <c r="V58" s="1668"/>
      <c r="W58" s="1669"/>
    </row>
    <row r="59" spans="1:23" ht="15.6" customHeight="1">
      <c r="A59" s="1594"/>
      <c r="B59" s="1580"/>
      <c r="C59" s="1594"/>
      <c r="D59" s="937">
        <v>55</v>
      </c>
      <c r="E59" s="973" t="s">
        <v>169</v>
      </c>
      <c r="F59" s="937"/>
      <c r="G59" s="937"/>
      <c r="H59" s="937"/>
      <c r="I59" s="937"/>
      <c r="J59" s="968"/>
      <c r="K59" s="968"/>
      <c r="L59" s="968"/>
      <c r="M59" s="968"/>
      <c r="N59" s="1680"/>
      <c r="O59" s="968"/>
      <c r="P59" s="937"/>
      <c r="Q59" s="1683"/>
      <c r="R59" s="1613"/>
      <c r="S59" s="1536"/>
      <c r="T59" s="1536"/>
      <c r="U59" s="1613"/>
      <c r="V59" s="1668"/>
      <c r="W59" s="1669"/>
    </row>
    <row r="60" spans="1:23" ht="15.6" customHeight="1">
      <c r="A60" s="1594"/>
      <c r="B60" s="1580"/>
      <c r="C60" s="1594"/>
      <c r="D60" s="937">
        <v>56</v>
      </c>
      <c r="E60" s="973" t="s">
        <v>170</v>
      </c>
      <c r="F60" s="937"/>
      <c r="G60" s="937"/>
      <c r="H60" s="937"/>
      <c r="I60" s="937"/>
      <c r="J60" s="968"/>
      <c r="K60" s="968"/>
      <c r="L60" s="968"/>
      <c r="M60" s="968"/>
      <c r="N60" s="1680"/>
      <c r="O60" s="968"/>
      <c r="P60" s="937"/>
      <c r="Q60" s="1683"/>
      <c r="R60" s="1613"/>
      <c r="S60" s="1536"/>
      <c r="T60" s="1536"/>
      <c r="U60" s="1613"/>
      <c r="V60" s="1668"/>
      <c r="W60" s="1669"/>
    </row>
    <row r="61" spans="1:23" ht="15.6" customHeight="1">
      <c r="A61" s="1594"/>
      <c r="B61" s="1580"/>
      <c r="C61" s="1594"/>
      <c r="D61" s="937">
        <v>57</v>
      </c>
      <c r="E61" s="973" t="s">
        <v>171</v>
      </c>
      <c r="F61" s="937"/>
      <c r="G61" s="937"/>
      <c r="H61" s="937"/>
      <c r="I61" s="937"/>
      <c r="J61" s="968"/>
      <c r="K61" s="968"/>
      <c r="L61" s="968"/>
      <c r="M61" s="968"/>
      <c r="N61" s="1680"/>
      <c r="O61" s="968"/>
      <c r="P61" s="937"/>
      <c r="Q61" s="1683"/>
      <c r="R61" s="1613"/>
      <c r="S61" s="1536"/>
      <c r="T61" s="1536"/>
      <c r="U61" s="1613"/>
      <c r="V61" s="1668"/>
      <c r="W61" s="1669"/>
    </row>
    <row r="62" spans="1:23" ht="15.6" customHeight="1">
      <c r="A62" s="1594"/>
      <c r="B62" s="1580"/>
      <c r="C62" s="1594"/>
      <c r="D62" s="937">
        <v>58</v>
      </c>
      <c r="E62" s="973" t="s">
        <v>172</v>
      </c>
      <c r="F62" s="937"/>
      <c r="G62" s="937"/>
      <c r="H62" s="937"/>
      <c r="I62" s="937"/>
      <c r="J62" s="968"/>
      <c r="K62" s="968"/>
      <c r="L62" s="968"/>
      <c r="M62" s="968"/>
      <c r="N62" s="1680"/>
      <c r="O62" s="968"/>
      <c r="P62" s="937"/>
      <c r="Q62" s="1683"/>
      <c r="R62" s="1613"/>
      <c r="S62" s="1536"/>
      <c r="T62" s="1536"/>
      <c r="U62" s="1613"/>
      <c r="V62" s="1668"/>
      <c r="W62" s="1669"/>
    </row>
    <row r="63" spans="1:23" ht="15.6" customHeight="1">
      <c r="A63" s="1594"/>
      <c r="B63" s="1580"/>
      <c r="C63" s="1594"/>
      <c r="D63" s="937">
        <v>59</v>
      </c>
      <c r="E63" s="973" t="s">
        <v>173</v>
      </c>
      <c r="F63" s="937"/>
      <c r="G63" s="937"/>
      <c r="H63" s="937"/>
      <c r="I63" s="937"/>
      <c r="J63" s="968"/>
      <c r="K63" s="968"/>
      <c r="L63" s="968"/>
      <c r="M63" s="968"/>
      <c r="N63" s="1680"/>
      <c r="O63" s="968"/>
      <c r="P63" s="937"/>
      <c r="Q63" s="1683"/>
      <c r="R63" s="1613"/>
      <c r="S63" s="1536"/>
      <c r="T63" s="1536"/>
      <c r="U63" s="1613"/>
      <c r="V63" s="1668"/>
      <c r="W63" s="1669"/>
    </row>
    <row r="64" spans="1:23" ht="15.6" customHeight="1">
      <c r="A64" s="1594"/>
      <c r="B64" s="1580"/>
      <c r="C64" s="1594"/>
      <c r="D64" s="937">
        <v>60</v>
      </c>
      <c r="E64" s="973" t="s">
        <v>174</v>
      </c>
      <c r="F64" s="937"/>
      <c r="G64" s="937"/>
      <c r="H64" s="937"/>
      <c r="I64" s="937"/>
      <c r="J64" s="968"/>
      <c r="K64" s="968"/>
      <c r="L64" s="968"/>
      <c r="M64" s="968"/>
      <c r="N64" s="1680"/>
      <c r="O64" s="968"/>
      <c r="P64" s="937"/>
      <c r="Q64" s="1683"/>
      <c r="R64" s="1613"/>
      <c r="S64" s="1536"/>
      <c r="T64" s="1536"/>
      <c r="U64" s="1613"/>
      <c r="V64" s="1668"/>
      <c r="W64" s="1669"/>
    </row>
    <row r="65" spans="1:23" ht="15.6" customHeight="1">
      <c r="A65" s="1594"/>
      <c r="B65" s="1580"/>
      <c r="C65" s="1594"/>
      <c r="D65" s="937">
        <v>61</v>
      </c>
      <c r="E65" s="973" t="s">
        <v>175</v>
      </c>
      <c r="F65" s="937"/>
      <c r="G65" s="937"/>
      <c r="H65" s="937"/>
      <c r="I65" s="937"/>
      <c r="J65" s="968"/>
      <c r="K65" s="968"/>
      <c r="L65" s="968"/>
      <c r="M65" s="968"/>
      <c r="N65" s="1680"/>
      <c r="O65" s="968"/>
      <c r="P65" s="937"/>
      <c r="Q65" s="1683"/>
      <c r="R65" s="1613"/>
      <c r="S65" s="1536"/>
      <c r="T65" s="1536"/>
      <c r="U65" s="1613"/>
      <c r="V65" s="1668"/>
      <c r="W65" s="1669"/>
    </row>
    <row r="66" spans="1:23" ht="15.6" customHeight="1">
      <c r="A66" s="1594"/>
      <c r="B66" s="1580"/>
      <c r="C66" s="1594"/>
      <c r="D66" s="937">
        <v>62</v>
      </c>
      <c r="E66" s="973" t="s">
        <v>176</v>
      </c>
      <c r="F66" s="937"/>
      <c r="G66" s="937"/>
      <c r="H66" s="937"/>
      <c r="I66" s="937"/>
      <c r="J66" s="968"/>
      <c r="K66" s="968"/>
      <c r="L66" s="968"/>
      <c r="M66" s="968"/>
      <c r="N66" s="1680"/>
      <c r="O66" s="968"/>
      <c r="P66" s="937"/>
      <c r="Q66" s="1683"/>
      <c r="R66" s="1613"/>
      <c r="S66" s="1536"/>
      <c r="T66" s="1536"/>
      <c r="U66" s="1613"/>
      <c r="V66" s="1668"/>
      <c r="W66" s="1669"/>
    </row>
    <row r="67" spans="1:23" ht="15.6" customHeight="1">
      <c r="A67" s="1594"/>
      <c r="B67" s="1580"/>
      <c r="C67" s="1594"/>
      <c r="D67" s="937">
        <v>63</v>
      </c>
      <c r="E67" s="973" t="s">
        <v>177</v>
      </c>
      <c r="F67" s="937"/>
      <c r="G67" s="937"/>
      <c r="H67" s="937"/>
      <c r="I67" s="937"/>
      <c r="J67" s="968"/>
      <c r="K67" s="968"/>
      <c r="L67" s="968"/>
      <c r="M67" s="968"/>
      <c r="N67" s="1680"/>
      <c r="O67" s="968"/>
      <c r="P67" s="937"/>
      <c r="Q67" s="1683"/>
      <c r="R67" s="1613"/>
      <c r="S67" s="1536"/>
      <c r="T67" s="1536"/>
      <c r="U67" s="1613"/>
      <c r="V67" s="1668"/>
      <c r="W67" s="1669"/>
    </row>
    <row r="68" spans="1:23" ht="15.6" customHeight="1">
      <c r="A68" s="1594"/>
      <c r="B68" s="1580"/>
      <c r="C68" s="1594"/>
      <c r="D68" s="937">
        <v>64</v>
      </c>
      <c r="E68" s="973" t="s">
        <v>178</v>
      </c>
      <c r="F68" s="937"/>
      <c r="G68" s="937"/>
      <c r="H68" s="937"/>
      <c r="I68" s="937"/>
      <c r="J68" s="968"/>
      <c r="K68" s="968"/>
      <c r="L68" s="968"/>
      <c r="M68" s="968"/>
      <c r="N68" s="1680"/>
      <c r="O68" s="968"/>
      <c r="P68" s="937"/>
      <c r="Q68" s="1683"/>
      <c r="R68" s="1613"/>
      <c r="S68" s="1536"/>
      <c r="T68" s="1536"/>
      <c r="U68" s="1613"/>
      <c r="V68" s="1668"/>
      <c r="W68" s="1669"/>
    </row>
    <row r="69" spans="1:23" ht="15.6" customHeight="1">
      <c r="A69" s="1594"/>
      <c r="B69" s="1580"/>
      <c r="C69" s="1594"/>
      <c r="D69" s="937">
        <v>65</v>
      </c>
      <c r="E69" s="973" t="s">
        <v>179</v>
      </c>
      <c r="F69" s="937"/>
      <c r="G69" s="937"/>
      <c r="H69" s="937"/>
      <c r="I69" s="937"/>
      <c r="J69" s="968"/>
      <c r="K69" s="968"/>
      <c r="L69" s="968"/>
      <c r="M69" s="968"/>
      <c r="N69" s="1680"/>
      <c r="O69" s="968"/>
      <c r="P69" s="937"/>
      <c r="Q69" s="1683"/>
      <c r="R69" s="1613"/>
      <c r="S69" s="1536"/>
      <c r="T69" s="1536"/>
      <c r="U69" s="1613"/>
      <c r="V69" s="1668"/>
      <c r="W69" s="1669"/>
    </row>
    <row r="70" spans="1:23" ht="15.6" customHeight="1">
      <c r="A70" s="1594"/>
      <c r="B70" s="1580"/>
      <c r="C70" s="1594"/>
      <c r="D70" s="937">
        <v>66</v>
      </c>
      <c r="E70" s="973" t="s">
        <v>180</v>
      </c>
      <c r="F70" s="937"/>
      <c r="G70" s="937"/>
      <c r="H70" s="937"/>
      <c r="I70" s="937"/>
      <c r="J70" s="968"/>
      <c r="K70" s="968"/>
      <c r="L70" s="968"/>
      <c r="M70" s="968"/>
      <c r="N70" s="1680"/>
      <c r="O70" s="968"/>
      <c r="P70" s="937"/>
      <c r="Q70" s="1683"/>
      <c r="R70" s="1613"/>
      <c r="S70" s="1536"/>
      <c r="T70" s="1536"/>
      <c r="U70" s="1613"/>
      <c r="V70" s="1668"/>
      <c r="W70" s="1669"/>
    </row>
    <row r="71" spans="1:23" ht="15.6" customHeight="1">
      <c r="A71" s="1594"/>
      <c r="B71" s="1580"/>
      <c r="C71" s="1594"/>
      <c r="D71" s="937">
        <v>67</v>
      </c>
      <c r="E71" s="973" t="s">
        <v>181</v>
      </c>
      <c r="F71" s="937"/>
      <c r="G71" s="937"/>
      <c r="H71" s="937"/>
      <c r="I71" s="937"/>
      <c r="J71" s="968"/>
      <c r="K71" s="968"/>
      <c r="L71" s="968"/>
      <c r="M71" s="968"/>
      <c r="N71" s="1680"/>
      <c r="O71" s="968"/>
      <c r="P71" s="937"/>
      <c r="Q71" s="1683"/>
      <c r="R71" s="1613"/>
      <c r="S71" s="1536"/>
      <c r="T71" s="1536"/>
      <c r="U71" s="1613"/>
      <c r="V71" s="1668"/>
      <c r="W71" s="1669"/>
    </row>
    <row r="72" spans="1:23" ht="15.6" customHeight="1">
      <c r="A72" s="1594"/>
      <c r="B72" s="1580"/>
      <c r="C72" s="1594"/>
      <c r="D72" s="937">
        <v>68</v>
      </c>
      <c r="E72" s="973" t="s">
        <v>182</v>
      </c>
      <c r="F72" s="937"/>
      <c r="G72" s="937"/>
      <c r="H72" s="937"/>
      <c r="I72" s="937"/>
      <c r="J72" s="968"/>
      <c r="K72" s="968"/>
      <c r="L72" s="968"/>
      <c r="M72" s="968"/>
      <c r="N72" s="1680"/>
      <c r="O72" s="968"/>
      <c r="P72" s="937"/>
      <c r="Q72" s="1683"/>
      <c r="R72" s="1613"/>
      <c r="S72" s="1536"/>
      <c r="T72" s="1536"/>
      <c r="U72" s="1613"/>
      <c r="V72" s="1668"/>
      <c r="W72" s="1669"/>
    </row>
    <row r="73" spans="1:23" ht="15.6" customHeight="1">
      <c r="A73" s="1594"/>
      <c r="B73" s="1580"/>
      <c r="C73" s="1594"/>
      <c r="D73" s="937">
        <v>69</v>
      </c>
      <c r="E73" s="973" t="s">
        <v>183</v>
      </c>
      <c r="F73" s="937"/>
      <c r="G73" s="937"/>
      <c r="H73" s="937"/>
      <c r="I73" s="937"/>
      <c r="J73" s="968"/>
      <c r="K73" s="968"/>
      <c r="L73" s="968"/>
      <c r="M73" s="968"/>
      <c r="N73" s="1680"/>
      <c r="O73" s="968"/>
      <c r="P73" s="937"/>
      <c r="Q73" s="1683"/>
      <c r="R73" s="1613"/>
      <c r="S73" s="1536"/>
      <c r="T73" s="1536"/>
      <c r="U73" s="1613"/>
      <c r="V73" s="1668"/>
      <c r="W73" s="1669"/>
    </row>
    <row r="74" spans="1:23" ht="15.6" customHeight="1">
      <c r="A74" s="1594"/>
      <c r="B74" s="1580"/>
      <c r="C74" s="1594"/>
      <c r="D74" s="937">
        <v>70</v>
      </c>
      <c r="E74" s="973" t="s">
        <v>184</v>
      </c>
      <c r="F74" s="937"/>
      <c r="G74" s="937"/>
      <c r="H74" s="937"/>
      <c r="I74" s="937"/>
      <c r="J74" s="968"/>
      <c r="K74" s="968"/>
      <c r="L74" s="968"/>
      <c r="M74" s="968"/>
      <c r="N74" s="1680"/>
      <c r="O74" s="968"/>
      <c r="P74" s="937"/>
      <c r="Q74" s="1683"/>
      <c r="R74" s="1613"/>
      <c r="S74" s="1536"/>
      <c r="T74" s="1536"/>
      <c r="U74" s="1613"/>
      <c r="V74" s="1668"/>
      <c r="W74" s="1669"/>
    </row>
    <row r="75" spans="1:23" ht="15.6" customHeight="1">
      <c r="A75" s="1594"/>
      <c r="B75" s="1580"/>
      <c r="C75" s="1594"/>
      <c r="D75" s="937">
        <v>71</v>
      </c>
      <c r="E75" s="974" t="s">
        <v>185</v>
      </c>
      <c r="F75" s="937"/>
      <c r="G75" s="937"/>
      <c r="H75" s="937"/>
      <c r="I75" s="937"/>
      <c r="J75" s="968"/>
      <c r="K75" s="968"/>
      <c r="L75" s="968"/>
      <c r="M75" s="968"/>
      <c r="N75" s="1680"/>
      <c r="O75" s="968"/>
      <c r="P75" s="937"/>
      <c r="Q75" s="1683"/>
      <c r="R75" s="1613"/>
      <c r="S75" s="1536"/>
      <c r="T75" s="1536"/>
      <c r="U75" s="1613"/>
      <c r="V75" s="1668"/>
      <c r="W75" s="1669"/>
    </row>
    <row r="76" spans="1:23" ht="15.6" customHeight="1">
      <c r="A76" s="1594"/>
      <c r="B76" s="1580"/>
      <c r="C76" s="1594"/>
      <c r="D76" s="937">
        <v>72</v>
      </c>
      <c r="E76" s="973" t="s">
        <v>186</v>
      </c>
      <c r="F76" s="937"/>
      <c r="G76" s="937"/>
      <c r="H76" s="937"/>
      <c r="I76" s="937"/>
      <c r="J76" s="968"/>
      <c r="K76" s="968"/>
      <c r="L76" s="968"/>
      <c r="M76" s="968"/>
      <c r="N76" s="1680"/>
      <c r="O76" s="968"/>
      <c r="P76" s="937"/>
      <c r="Q76" s="1683"/>
      <c r="R76" s="1613"/>
      <c r="S76" s="1536"/>
      <c r="T76" s="1536"/>
      <c r="U76" s="1613"/>
      <c r="V76" s="1668"/>
      <c r="W76" s="1669"/>
    </row>
    <row r="77" spans="1:23" ht="15.6" customHeight="1">
      <c r="A77" s="1594"/>
      <c r="B77" s="1580"/>
      <c r="C77" s="1594"/>
      <c r="D77" s="937">
        <v>73</v>
      </c>
      <c r="E77" s="973" t="s">
        <v>187</v>
      </c>
      <c r="F77" s="937"/>
      <c r="G77" s="937"/>
      <c r="H77" s="937"/>
      <c r="I77" s="937"/>
      <c r="J77" s="968"/>
      <c r="K77" s="968"/>
      <c r="L77" s="968"/>
      <c r="M77" s="968"/>
      <c r="N77" s="1680"/>
      <c r="O77" s="968"/>
      <c r="P77" s="937"/>
      <c r="Q77" s="1683"/>
      <c r="R77" s="1613"/>
      <c r="S77" s="1536"/>
      <c r="T77" s="1536"/>
      <c r="U77" s="1613"/>
      <c r="V77" s="1668"/>
      <c r="W77" s="1669"/>
    </row>
    <row r="78" spans="1:23" ht="15.6" customHeight="1">
      <c r="A78" s="1594"/>
      <c r="B78" s="1580"/>
      <c r="C78" s="1594"/>
      <c r="D78" s="937">
        <v>74</v>
      </c>
      <c r="E78" s="973" t="s">
        <v>188</v>
      </c>
      <c r="F78" s="937"/>
      <c r="G78" s="937"/>
      <c r="H78" s="937"/>
      <c r="I78" s="937"/>
      <c r="J78" s="968"/>
      <c r="K78" s="968"/>
      <c r="L78" s="968"/>
      <c r="M78" s="968"/>
      <c r="N78" s="1680"/>
      <c r="O78" s="968"/>
      <c r="P78" s="937"/>
      <c r="Q78" s="1683"/>
      <c r="R78" s="1613"/>
      <c r="S78" s="1536"/>
      <c r="T78" s="1536"/>
      <c r="U78" s="1613"/>
      <c r="V78" s="1668"/>
      <c r="W78" s="1669"/>
    </row>
    <row r="79" spans="1:23" ht="15.6" customHeight="1">
      <c r="A79" s="1594"/>
      <c r="B79" s="1580"/>
      <c r="C79" s="1594"/>
      <c r="D79" s="937">
        <v>75</v>
      </c>
      <c r="E79" s="973" t="s">
        <v>189</v>
      </c>
      <c r="F79" s="937"/>
      <c r="G79" s="937"/>
      <c r="H79" s="937"/>
      <c r="I79" s="937"/>
      <c r="J79" s="968"/>
      <c r="K79" s="968"/>
      <c r="L79" s="968"/>
      <c r="M79" s="968"/>
      <c r="N79" s="1680"/>
      <c r="O79" s="968"/>
      <c r="P79" s="937"/>
      <c r="Q79" s="1683"/>
      <c r="R79" s="1613"/>
      <c r="S79" s="1536"/>
      <c r="T79" s="1536"/>
      <c r="U79" s="1613"/>
      <c r="V79" s="1668"/>
      <c r="W79" s="1669"/>
    </row>
    <row r="80" spans="1:23" ht="15.6" customHeight="1">
      <c r="A80" s="1594"/>
      <c r="B80" s="1580"/>
      <c r="C80" s="1594"/>
      <c r="D80" s="937">
        <v>76</v>
      </c>
      <c r="E80" s="973" t="s">
        <v>190</v>
      </c>
      <c r="F80" s="937"/>
      <c r="G80" s="937"/>
      <c r="H80" s="937"/>
      <c r="I80" s="937"/>
      <c r="J80" s="968"/>
      <c r="K80" s="968"/>
      <c r="L80" s="968"/>
      <c r="M80" s="968"/>
      <c r="N80" s="1680"/>
      <c r="O80" s="968"/>
      <c r="P80" s="937"/>
      <c r="Q80" s="1683"/>
      <c r="R80" s="1613"/>
      <c r="S80" s="1536"/>
      <c r="T80" s="1536"/>
      <c r="U80" s="1613"/>
      <c r="V80" s="1668"/>
      <c r="W80" s="1669"/>
    </row>
    <row r="81" spans="1:23" ht="15.6" customHeight="1">
      <c r="A81" s="1595"/>
      <c r="B81" s="1580"/>
      <c r="C81" s="1595"/>
      <c r="D81" s="937">
        <v>77</v>
      </c>
      <c r="E81" s="975" t="s">
        <v>191</v>
      </c>
      <c r="F81" s="976"/>
      <c r="G81" s="976"/>
      <c r="H81" s="976"/>
      <c r="I81" s="976"/>
      <c r="J81" s="977"/>
      <c r="K81" s="977"/>
      <c r="L81" s="977"/>
      <c r="M81" s="977"/>
      <c r="N81" s="1681"/>
      <c r="O81" s="977"/>
      <c r="P81" s="976"/>
      <c r="Q81" s="1684"/>
      <c r="R81" s="1614"/>
      <c r="S81" s="1536"/>
      <c r="T81" s="1536"/>
      <c r="U81" s="1614"/>
      <c r="V81" s="1685"/>
      <c r="W81" s="1671"/>
    </row>
    <row r="82" spans="1:23" ht="15.6" customHeight="1">
      <c r="A82" s="1617" t="s">
        <v>108</v>
      </c>
      <c r="B82" s="1617"/>
      <c r="C82" s="1617"/>
      <c r="D82" s="1617"/>
      <c r="E82" s="1617"/>
      <c r="F82" s="546">
        <f t="shared" ref="F82:N82" si="8">SUM(F6:F81)</f>
        <v>25</v>
      </c>
      <c r="G82" s="546">
        <f t="shared" si="8"/>
        <v>25</v>
      </c>
      <c r="H82" s="546">
        <f t="shared" si="8"/>
        <v>24</v>
      </c>
      <c r="I82" s="546">
        <f t="shared" si="8"/>
        <v>24</v>
      </c>
      <c r="J82" s="546">
        <f t="shared" si="8"/>
        <v>26</v>
      </c>
      <c r="K82" s="546">
        <f t="shared" si="8"/>
        <v>25</v>
      </c>
      <c r="L82" s="546">
        <f t="shared" si="8"/>
        <v>22</v>
      </c>
      <c r="M82" s="546">
        <f t="shared" si="8"/>
        <v>26</v>
      </c>
      <c r="N82" s="546">
        <f t="shared" si="8"/>
        <v>22</v>
      </c>
      <c r="O82" s="546"/>
      <c r="P82" s="546"/>
      <c r="Q82" s="647"/>
      <c r="R82" s="978">
        <f t="shared" ref="R82:W82" si="9">SUM(R6:R81)</f>
        <v>4294</v>
      </c>
      <c r="S82" s="978">
        <f t="shared" si="9"/>
        <v>1426</v>
      </c>
      <c r="T82" s="978">
        <f t="shared" si="9"/>
        <v>2804</v>
      </c>
      <c r="U82" s="978">
        <f t="shared" si="9"/>
        <v>245</v>
      </c>
      <c r="V82" s="573">
        <f t="shared" si="9"/>
        <v>0.86027014438751748</v>
      </c>
      <c r="W82" s="573">
        <f t="shared" si="9"/>
        <v>1</v>
      </c>
    </row>
    <row r="83" spans="1:23" ht="15.6" customHeight="1">
      <c r="A83" s="1677" t="s">
        <v>1318</v>
      </c>
      <c r="B83" s="1678"/>
      <c r="C83" s="1678"/>
      <c r="D83" s="1678"/>
      <c r="E83" s="1679"/>
      <c r="F83" s="647"/>
      <c r="G83" s="647"/>
      <c r="H83" s="647"/>
      <c r="I83" s="647"/>
      <c r="J83" s="647"/>
      <c r="K83" s="647"/>
      <c r="L83" s="647"/>
      <c r="M83" s="647"/>
      <c r="N83" s="647"/>
      <c r="O83" s="647"/>
      <c r="P83" s="647"/>
      <c r="Q83" s="647"/>
      <c r="R83" s="978"/>
      <c r="S83" s="779">
        <f>S82/R82</f>
        <v>0.33209129017233346</v>
      </c>
      <c r="T83" s="779">
        <f>T82/R82</f>
        <v>0.65300419189566838</v>
      </c>
      <c r="U83" s="978"/>
      <c r="V83" s="573"/>
      <c r="W83" s="573"/>
    </row>
  </sheetData>
  <mergeCells count="58">
    <mergeCell ref="A82:E82"/>
    <mergeCell ref="A83:E83"/>
    <mergeCell ref="V48:V50"/>
    <mergeCell ref="C51:C53"/>
    <mergeCell ref="N51:N81"/>
    <mergeCell ref="Q51:Q81"/>
    <mergeCell ref="R51:R81"/>
    <mergeCell ref="S51:S81"/>
    <mergeCell ref="T51:T81"/>
    <mergeCell ref="U51:U81"/>
    <mergeCell ref="V51:V81"/>
    <mergeCell ref="C54:C81"/>
    <mergeCell ref="W29:W81"/>
    <mergeCell ref="C37:C42"/>
    <mergeCell ref="V37:V42"/>
    <mergeCell ref="A43:A81"/>
    <mergeCell ref="B43:B47"/>
    <mergeCell ref="C43:C47"/>
    <mergeCell ref="V43:V47"/>
    <mergeCell ref="B48:B81"/>
    <mergeCell ref="C48:C50"/>
    <mergeCell ref="M48:M50"/>
    <mergeCell ref="N48:N50"/>
    <mergeCell ref="P48:P50"/>
    <mergeCell ref="R48:R50"/>
    <mergeCell ref="S48:S50"/>
    <mergeCell ref="T48:T50"/>
    <mergeCell ref="U48:U50"/>
    <mergeCell ref="T3:T5"/>
    <mergeCell ref="U3:U5"/>
    <mergeCell ref="V3:V5"/>
    <mergeCell ref="A29:A42"/>
    <mergeCell ref="B29:B42"/>
    <mergeCell ref="C29:C36"/>
    <mergeCell ref="V29:V36"/>
    <mergeCell ref="A6:A28"/>
    <mergeCell ref="B6:B28"/>
    <mergeCell ref="C6:C23"/>
    <mergeCell ref="V6:V23"/>
    <mergeCell ref="W6:W28"/>
    <mergeCell ref="C24:C28"/>
    <mergeCell ref="V24:V28"/>
    <mergeCell ref="A1:W1"/>
    <mergeCell ref="A2:W2"/>
    <mergeCell ref="A3:C5"/>
    <mergeCell ref="D3:D5"/>
    <mergeCell ref="E3:E5"/>
    <mergeCell ref="F3:G3"/>
    <mergeCell ref="H3:I3"/>
    <mergeCell ref="J3:K3"/>
    <mergeCell ref="L3:M3"/>
    <mergeCell ref="N3:O3"/>
    <mergeCell ref="W3:W5"/>
    <mergeCell ref="P4:P5"/>
    <mergeCell ref="Q4:Q5"/>
    <mergeCell ref="P3:Q3"/>
    <mergeCell ref="R3:R5"/>
    <mergeCell ref="S3:S5"/>
  </mergeCells>
  <phoneticPr fontId="107" type="noConversion"/>
  <pageMargins left="0.196850393700787" right="0.196850393700787" top="0.59055118110236204" bottom="0.78740157480314998" header="0.31496062992126" footer="0.511811023622047"/>
  <pageSetup paperSize="9" orientation="portrait"/>
  <headerFooter>
    <oddFooter>&amp;C&amp;10第 &amp;P 页，共 &amp;N 页&amp;R&amp;10&amp;A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9"/>
  <sheetViews>
    <sheetView topLeftCell="A16" workbookViewId="0">
      <selection activeCell="D6" sqref="D6"/>
    </sheetView>
  </sheetViews>
  <sheetFormatPr defaultRowHeight="13.5"/>
  <cols>
    <col min="1" max="4" width="3.125" style="921" customWidth="1"/>
    <col min="5" max="5" width="20.375" style="921" customWidth="1"/>
    <col min="6" max="11" width="4.375" style="921" customWidth="1"/>
    <col min="12" max="13" width="3.375" style="921" customWidth="1"/>
    <col min="14" max="17" width="4.625" style="921" customWidth="1"/>
    <col min="18" max="19" width="4.125" style="921" customWidth="1"/>
    <col min="20" max="16384" width="9" style="921"/>
  </cols>
  <sheetData>
    <row r="1" spans="1:19" ht="21">
      <c r="A1" s="1182" t="s">
        <v>1524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36" customHeight="1">
      <c r="A2" s="1686" t="s">
        <v>1525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  <c r="R2" s="1637"/>
      <c r="S2" s="1637"/>
    </row>
    <row r="3" spans="1:19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1526</v>
      </c>
      <c r="P3" s="1216" t="s">
        <v>1527</v>
      </c>
      <c r="Q3" s="1216" t="s">
        <v>9</v>
      </c>
      <c r="R3" s="1157" t="s">
        <v>10</v>
      </c>
      <c r="S3" s="1157" t="s">
        <v>11</v>
      </c>
    </row>
    <row r="4" spans="1:19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  <c r="S4" s="1157"/>
    </row>
    <row r="5" spans="1:19">
      <c r="A5" s="1148"/>
      <c r="B5" s="1148"/>
      <c r="C5" s="1148"/>
      <c r="D5" s="1216"/>
      <c r="E5" s="1157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1198</v>
      </c>
      <c r="L5" s="1157"/>
      <c r="M5" s="1157"/>
      <c r="N5" s="1216"/>
      <c r="O5" s="1216"/>
      <c r="P5" s="1216"/>
      <c r="Q5" s="1216"/>
      <c r="R5" s="1157"/>
      <c r="S5" s="1157"/>
    </row>
    <row r="6" spans="1:19">
      <c r="A6" s="1216" t="s">
        <v>16</v>
      </c>
      <c r="B6" s="1216" t="s">
        <v>17</v>
      </c>
      <c r="C6" s="1216" t="s">
        <v>1528</v>
      </c>
      <c r="D6" s="647">
        <v>1</v>
      </c>
      <c r="E6" s="649" t="s">
        <v>112</v>
      </c>
      <c r="F6" s="650">
        <v>2</v>
      </c>
      <c r="G6" s="650">
        <v>2</v>
      </c>
      <c r="H6" s="647"/>
      <c r="I6" s="647"/>
      <c r="J6" s="647"/>
      <c r="K6" s="647"/>
      <c r="L6" s="651" t="s">
        <v>197</v>
      </c>
      <c r="M6" s="650"/>
      <c r="N6" s="647">
        <f>(F6+G6+H6+I6+J6+K6)*16</f>
        <v>64</v>
      </c>
      <c r="O6" s="521">
        <v>48</v>
      </c>
      <c r="P6" s="521">
        <f t="shared" ref="P6:P13" si="0">N6-O6</f>
        <v>16</v>
      </c>
      <c r="Q6" s="521">
        <f t="shared" ref="Q6:Q49" si="1">INT(N6/16)+IF(MOD(N6,16)&gt;9,1,0)</f>
        <v>4</v>
      </c>
      <c r="R6" s="1687">
        <f>SUM(N6:N14)/(SUM(N6:N77)-SUM(N42:N49))</f>
        <v>0.16954022988505746</v>
      </c>
      <c r="S6" s="1687">
        <f>SUM(N6:N20)/(SUM(N6:N77)-SUM(N42:N49))</f>
        <v>0.29597701149425287</v>
      </c>
    </row>
    <row r="7" spans="1:19" ht="21">
      <c r="A7" s="1216"/>
      <c r="B7" s="1216"/>
      <c r="C7" s="1227"/>
      <c r="D7" s="647">
        <v>2</v>
      </c>
      <c r="E7" s="653" t="s">
        <v>113</v>
      </c>
      <c r="F7" s="647"/>
      <c r="G7" s="647"/>
      <c r="H7" s="650">
        <v>2</v>
      </c>
      <c r="I7" s="650">
        <v>2</v>
      </c>
      <c r="J7" s="647"/>
      <c r="K7" s="647"/>
      <c r="L7" s="651" t="s">
        <v>197</v>
      </c>
      <c r="M7" s="650"/>
      <c r="N7" s="647">
        <f>(F7+G7+H7+I7+J7+K7)*16</f>
        <v>64</v>
      </c>
      <c r="O7" s="521">
        <v>48</v>
      </c>
      <c r="P7" s="521">
        <f t="shared" si="0"/>
        <v>16</v>
      </c>
      <c r="Q7" s="521">
        <f t="shared" si="1"/>
        <v>4</v>
      </c>
      <c r="R7" s="1687"/>
      <c r="S7" s="1687"/>
    </row>
    <row r="8" spans="1:19">
      <c r="A8" s="1216"/>
      <c r="B8" s="1216"/>
      <c r="C8" s="1227"/>
      <c r="D8" s="647">
        <v>3</v>
      </c>
      <c r="E8" s="654" t="s">
        <v>114</v>
      </c>
      <c r="F8" s="650">
        <v>2</v>
      </c>
      <c r="G8" s="650">
        <v>2</v>
      </c>
      <c r="H8" s="650"/>
      <c r="I8" s="650"/>
      <c r="J8" s="650"/>
      <c r="K8" s="650"/>
      <c r="L8" s="651" t="s">
        <v>197</v>
      </c>
      <c r="M8" s="650"/>
      <c r="N8" s="647">
        <f>(F8+G8+H8+I8+J8+K8)*16</f>
        <v>64</v>
      </c>
      <c r="O8" s="521">
        <v>48</v>
      </c>
      <c r="P8" s="521">
        <f t="shared" si="0"/>
        <v>16</v>
      </c>
      <c r="Q8" s="521">
        <f t="shared" si="1"/>
        <v>4</v>
      </c>
      <c r="R8" s="1687"/>
      <c r="S8" s="1687"/>
    </row>
    <row r="9" spans="1:19">
      <c r="A9" s="1216"/>
      <c r="B9" s="1216"/>
      <c r="C9" s="1227"/>
      <c r="D9" s="647">
        <v>4</v>
      </c>
      <c r="E9" s="655" t="s">
        <v>115</v>
      </c>
      <c r="F9" s="656"/>
      <c r="G9" s="656"/>
      <c r="H9" s="656"/>
      <c r="I9" s="656"/>
      <c r="J9" s="656">
        <v>2</v>
      </c>
      <c r="K9" s="656"/>
      <c r="L9" s="651" t="s">
        <v>197</v>
      </c>
      <c r="M9" s="656"/>
      <c r="N9" s="647">
        <f>(F9+G9+H9+I9+J9+K9)*16</f>
        <v>32</v>
      </c>
      <c r="O9" s="521">
        <v>24</v>
      </c>
      <c r="P9" s="521">
        <f t="shared" si="0"/>
        <v>8</v>
      </c>
      <c r="Q9" s="521">
        <f t="shared" si="1"/>
        <v>2</v>
      </c>
      <c r="R9" s="1687"/>
      <c r="S9" s="1687"/>
    </row>
    <row r="10" spans="1:19">
      <c r="A10" s="1216"/>
      <c r="B10" s="1216"/>
      <c r="C10" s="1227"/>
      <c r="D10" s="647">
        <v>5</v>
      </c>
      <c r="E10" s="929" t="s">
        <v>575</v>
      </c>
      <c r="F10" s="650">
        <v>4</v>
      </c>
      <c r="G10" s="650">
        <v>4</v>
      </c>
      <c r="H10" s="930"/>
      <c r="I10" s="930"/>
      <c r="J10" s="930"/>
      <c r="K10" s="931"/>
      <c r="L10" s="651" t="s">
        <v>197</v>
      </c>
      <c r="M10" s="930"/>
      <c r="N10" s="647">
        <f>(F10+G10+H10+I10+J10+K10)*16</f>
        <v>128</v>
      </c>
      <c r="O10" s="521">
        <v>96</v>
      </c>
      <c r="P10" s="521">
        <f t="shared" si="0"/>
        <v>32</v>
      </c>
      <c r="Q10" s="521">
        <f t="shared" si="1"/>
        <v>8</v>
      </c>
      <c r="R10" s="1687"/>
      <c r="S10" s="1687"/>
    </row>
    <row r="11" spans="1:19">
      <c r="A11" s="1216"/>
      <c r="B11" s="1216"/>
      <c r="C11" s="1227"/>
      <c r="D11" s="647">
        <v>6</v>
      </c>
      <c r="E11" s="654" t="s">
        <v>117</v>
      </c>
      <c r="F11" s="650" t="s">
        <v>25</v>
      </c>
      <c r="G11" s="650" t="s">
        <v>25</v>
      </c>
      <c r="H11" s="647" t="s">
        <v>25</v>
      </c>
      <c r="I11" s="647" t="s">
        <v>25</v>
      </c>
      <c r="J11" s="647" t="s">
        <v>25</v>
      </c>
      <c r="K11" s="647"/>
      <c r="L11" s="647"/>
      <c r="M11" s="651" t="s">
        <v>197</v>
      </c>
      <c r="N11" s="647">
        <v>20</v>
      </c>
      <c r="O11" s="521">
        <v>0</v>
      </c>
      <c r="P11" s="521">
        <f t="shared" si="0"/>
        <v>20</v>
      </c>
      <c r="Q11" s="521">
        <f t="shared" si="1"/>
        <v>1</v>
      </c>
      <c r="R11" s="1687"/>
      <c r="S11" s="1687"/>
    </row>
    <row r="12" spans="1:19">
      <c r="A12" s="1216"/>
      <c r="B12" s="1216"/>
      <c r="C12" s="1227"/>
      <c r="D12" s="647">
        <v>7</v>
      </c>
      <c r="E12" s="654" t="s">
        <v>118</v>
      </c>
      <c r="F12" s="647" t="s">
        <v>28</v>
      </c>
      <c r="G12" s="647" t="s">
        <v>28</v>
      </c>
      <c r="H12" s="647" t="s">
        <v>28</v>
      </c>
      <c r="I12" s="647" t="s">
        <v>28</v>
      </c>
      <c r="J12" s="647"/>
      <c r="K12" s="647"/>
      <c r="L12" s="647"/>
      <c r="M12" s="651" t="s">
        <v>197</v>
      </c>
      <c r="N12" s="647">
        <v>24</v>
      </c>
      <c r="O12" s="521">
        <v>0</v>
      </c>
      <c r="P12" s="521">
        <f t="shared" si="0"/>
        <v>24</v>
      </c>
      <c r="Q12" s="521">
        <f t="shared" si="1"/>
        <v>1</v>
      </c>
      <c r="R12" s="1687"/>
      <c r="S12" s="1687"/>
    </row>
    <row r="13" spans="1:19">
      <c r="A13" s="1216"/>
      <c r="B13" s="1216"/>
      <c r="C13" s="1227"/>
      <c r="D13" s="647">
        <v>8</v>
      </c>
      <c r="E13" s="568" t="s">
        <v>119</v>
      </c>
      <c r="F13" s="647" t="s">
        <v>30</v>
      </c>
      <c r="G13" s="647"/>
      <c r="H13" s="647"/>
      <c r="I13" s="647"/>
      <c r="J13" s="647" t="s">
        <v>25</v>
      </c>
      <c r="K13" s="647"/>
      <c r="L13" s="647"/>
      <c r="M13" s="651" t="s">
        <v>197</v>
      </c>
      <c r="N13" s="647">
        <v>12</v>
      </c>
      <c r="O13" s="521">
        <v>0</v>
      </c>
      <c r="P13" s="521">
        <f t="shared" si="0"/>
        <v>12</v>
      </c>
      <c r="Q13" s="521">
        <f t="shared" si="1"/>
        <v>1</v>
      </c>
      <c r="R13" s="1687"/>
      <c r="S13" s="1687"/>
    </row>
    <row r="14" spans="1:19">
      <c r="A14" s="1216"/>
      <c r="B14" s="1216"/>
      <c r="C14" s="1227"/>
      <c r="D14" s="647">
        <v>9</v>
      </c>
      <c r="E14" s="929" t="s">
        <v>576</v>
      </c>
      <c r="F14" s="931">
        <v>2</v>
      </c>
      <c r="G14" s="931">
        <v>2</v>
      </c>
      <c r="H14" s="931"/>
      <c r="I14" s="931"/>
      <c r="J14" s="931"/>
      <c r="K14" s="931"/>
      <c r="L14" s="651" t="s">
        <v>197</v>
      </c>
      <c r="M14" s="930"/>
      <c r="N14" s="647">
        <f t="shared" ref="N14:N28" si="2">(F14+G14+H14+I14+J14+K14)*16</f>
        <v>64</v>
      </c>
      <c r="O14" s="521">
        <v>48</v>
      </c>
      <c r="P14" s="521">
        <f>N14-O14</f>
        <v>16</v>
      </c>
      <c r="Q14" s="521">
        <f t="shared" si="1"/>
        <v>4</v>
      </c>
      <c r="R14" s="1687"/>
      <c r="S14" s="1687"/>
    </row>
    <row r="15" spans="1:19">
      <c r="A15" s="1216"/>
      <c r="B15" s="1216"/>
      <c r="C15" s="1216" t="s">
        <v>1529</v>
      </c>
      <c r="D15" s="647">
        <v>10</v>
      </c>
      <c r="E15" s="929" t="s">
        <v>1530</v>
      </c>
      <c r="F15" s="931"/>
      <c r="G15" s="931">
        <v>4</v>
      </c>
      <c r="H15" s="931"/>
      <c r="I15" s="931"/>
      <c r="J15" s="931"/>
      <c r="K15" s="931"/>
      <c r="L15" s="651" t="s">
        <v>197</v>
      </c>
      <c r="M15" s="930"/>
      <c r="N15" s="647">
        <f t="shared" si="2"/>
        <v>64</v>
      </c>
      <c r="O15" s="521">
        <v>32</v>
      </c>
      <c r="P15" s="521">
        <f t="shared" ref="P15:P50" si="3">N15-O15</f>
        <v>32</v>
      </c>
      <c r="Q15" s="521">
        <f t="shared" si="1"/>
        <v>4</v>
      </c>
      <c r="R15" s="1687">
        <f>SUM(N15:N20)/(SUM(N6:N77)-SUM(N42:N49))</f>
        <v>0.12643678160919541</v>
      </c>
      <c r="S15" s="1687"/>
    </row>
    <row r="16" spans="1:19">
      <c r="A16" s="1216"/>
      <c r="B16" s="1216"/>
      <c r="C16" s="1227"/>
      <c r="D16" s="647">
        <v>11</v>
      </c>
      <c r="E16" s="929" t="s">
        <v>577</v>
      </c>
      <c r="F16" s="931"/>
      <c r="G16" s="931"/>
      <c r="H16" s="931">
        <v>4</v>
      </c>
      <c r="I16" s="931"/>
      <c r="J16" s="931"/>
      <c r="K16" s="931"/>
      <c r="L16" s="651" t="s">
        <v>197</v>
      </c>
      <c r="M16" s="930"/>
      <c r="N16" s="647">
        <f t="shared" si="2"/>
        <v>64</v>
      </c>
      <c r="O16" s="521">
        <v>32</v>
      </c>
      <c r="P16" s="521">
        <f t="shared" si="3"/>
        <v>32</v>
      </c>
      <c r="Q16" s="521">
        <f t="shared" si="1"/>
        <v>4</v>
      </c>
      <c r="R16" s="1687"/>
      <c r="S16" s="1687"/>
    </row>
    <row r="17" spans="1:19">
      <c r="A17" s="1216"/>
      <c r="B17" s="1216"/>
      <c r="C17" s="1227"/>
      <c r="D17" s="647">
        <v>12</v>
      </c>
      <c r="E17" s="929" t="s">
        <v>578</v>
      </c>
      <c r="F17" s="931"/>
      <c r="G17" s="931">
        <v>4</v>
      </c>
      <c r="H17" s="930"/>
      <c r="I17" s="931"/>
      <c r="J17" s="931"/>
      <c r="K17" s="931"/>
      <c r="L17" s="651" t="s">
        <v>197</v>
      </c>
      <c r="M17" s="930"/>
      <c r="N17" s="647">
        <f t="shared" si="2"/>
        <v>64</v>
      </c>
      <c r="O17" s="521">
        <v>24</v>
      </c>
      <c r="P17" s="521">
        <f t="shared" si="3"/>
        <v>40</v>
      </c>
      <c r="Q17" s="521">
        <f t="shared" si="1"/>
        <v>4</v>
      </c>
      <c r="R17" s="1687"/>
      <c r="S17" s="1687"/>
    </row>
    <row r="18" spans="1:19">
      <c r="A18" s="1216"/>
      <c r="B18" s="1216"/>
      <c r="C18" s="1227"/>
      <c r="D18" s="647">
        <v>13</v>
      </c>
      <c r="E18" s="929" t="s">
        <v>579</v>
      </c>
      <c r="F18" s="931"/>
      <c r="G18" s="931"/>
      <c r="H18" s="931"/>
      <c r="I18" s="931"/>
      <c r="J18" s="931">
        <v>4</v>
      </c>
      <c r="K18" s="931"/>
      <c r="L18" s="651" t="s">
        <v>197</v>
      </c>
      <c r="M18" s="930"/>
      <c r="N18" s="647">
        <f t="shared" si="2"/>
        <v>64</v>
      </c>
      <c r="O18" s="521">
        <v>48</v>
      </c>
      <c r="P18" s="521">
        <f t="shared" si="3"/>
        <v>16</v>
      </c>
      <c r="Q18" s="521">
        <f t="shared" si="1"/>
        <v>4</v>
      </c>
      <c r="R18" s="1687"/>
      <c r="S18" s="1687"/>
    </row>
    <row r="19" spans="1:19">
      <c r="A19" s="1216"/>
      <c r="B19" s="1216"/>
      <c r="C19" s="1227"/>
      <c r="D19" s="647">
        <v>14</v>
      </c>
      <c r="E19" s="929" t="s">
        <v>1531</v>
      </c>
      <c r="F19" s="931"/>
      <c r="G19" s="931"/>
      <c r="H19" s="931">
        <v>4</v>
      </c>
      <c r="I19" s="931"/>
      <c r="J19" s="931"/>
      <c r="K19" s="931"/>
      <c r="L19" s="651" t="s">
        <v>197</v>
      </c>
      <c r="M19" s="930"/>
      <c r="N19" s="647">
        <f t="shared" si="2"/>
        <v>64</v>
      </c>
      <c r="O19" s="521">
        <v>32</v>
      </c>
      <c r="P19" s="521">
        <f t="shared" si="3"/>
        <v>32</v>
      </c>
      <c r="Q19" s="521">
        <f t="shared" si="1"/>
        <v>4</v>
      </c>
      <c r="R19" s="1687"/>
      <c r="S19" s="1687"/>
    </row>
    <row r="20" spans="1:19">
      <c r="A20" s="1216"/>
      <c r="B20" s="1216"/>
      <c r="C20" s="1227"/>
      <c r="D20" s="647">
        <v>15</v>
      </c>
      <c r="E20" s="929" t="s">
        <v>580</v>
      </c>
      <c r="F20" s="931"/>
      <c r="G20" s="931"/>
      <c r="H20" s="931"/>
      <c r="I20" s="931">
        <v>2</v>
      </c>
      <c r="J20" s="931"/>
      <c r="K20" s="931"/>
      <c r="L20" s="651" t="s">
        <v>197</v>
      </c>
      <c r="M20" s="932"/>
      <c r="N20" s="647">
        <f t="shared" si="2"/>
        <v>32</v>
      </c>
      <c r="O20" s="521">
        <v>32</v>
      </c>
      <c r="P20" s="521">
        <f t="shared" si="3"/>
        <v>0</v>
      </c>
      <c r="Q20" s="521">
        <f t="shared" si="1"/>
        <v>2</v>
      </c>
      <c r="R20" s="1687"/>
      <c r="S20" s="1687"/>
    </row>
    <row r="21" spans="1:19">
      <c r="A21" s="1224" t="s">
        <v>43</v>
      </c>
      <c r="B21" s="1216" t="s">
        <v>17</v>
      </c>
      <c r="C21" s="1688" t="s">
        <v>1528</v>
      </c>
      <c r="D21" s="647">
        <v>16</v>
      </c>
      <c r="E21" s="665" t="s">
        <v>134</v>
      </c>
      <c r="F21" s="650">
        <v>2</v>
      </c>
      <c r="G21" s="650">
        <v>2</v>
      </c>
      <c r="H21" s="650">
        <v>2</v>
      </c>
      <c r="I21" s="650">
        <v>2</v>
      </c>
      <c r="J21" s="666"/>
      <c r="K21" s="666"/>
      <c r="L21" s="651"/>
      <c r="M21" s="651" t="s">
        <v>197</v>
      </c>
      <c r="N21" s="647">
        <f t="shared" si="2"/>
        <v>128</v>
      </c>
      <c r="O21" s="521">
        <v>0</v>
      </c>
      <c r="P21" s="521">
        <f t="shared" si="3"/>
        <v>128</v>
      </c>
      <c r="Q21" s="521">
        <f t="shared" si="1"/>
        <v>8</v>
      </c>
      <c r="R21" s="1687">
        <f>SUM(N21:N24)/(SUM(N6:N77)-SUM(N42:N49))</f>
        <v>0.10129310344827586</v>
      </c>
      <c r="S21" s="1687">
        <f>(SUM(N21:N77)-SUM(N42:N49))/(SUM(N6:N77)-SUM(N42:N49))</f>
        <v>0.70402298850574707</v>
      </c>
    </row>
    <row r="22" spans="1:19">
      <c r="A22" s="1225"/>
      <c r="B22" s="1216"/>
      <c r="C22" s="1688"/>
      <c r="D22" s="647">
        <v>17</v>
      </c>
      <c r="E22" s="670" t="s">
        <v>149</v>
      </c>
      <c r="F22" s="647" t="s">
        <v>60</v>
      </c>
      <c r="G22" s="647"/>
      <c r="H22" s="647"/>
      <c r="I22" s="647"/>
      <c r="J22" s="647"/>
      <c r="K22" s="647"/>
      <c r="L22" s="647"/>
      <c r="M22" s="647"/>
      <c r="N22" s="647">
        <v>60</v>
      </c>
      <c r="O22" s="521">
        <v>12</v>
      </c>
      <c r="P22" s="521">
        <f t="shared" si="3"/>
        <v>48</v>
      </c>
      <c r="Q22" s="647">
        <v>2</v>
      </c>
      <c r="R22" s="1687"/>
      <c r="S22" s="1687"/>
    </row>
    <row r="23" spans="1:19">
      <c r="A23" s="1225"/>
      <c r="B23" s="1216"/>
      <c r="C23" s="1688"/>
      <c r="D23" s="647">
        <v>18</v>
      </c>
      <c r="E23" s="540" t="s">
        <v>1169</v>
      </c>
      <c r="F23" s="521" t="s">
        <v>69</v>
      </c>
      <c r="G23" s="521"/>
      <c r="H23" s="521"/>
      <c r="I23" s="521"/>
      <c r="J23" s="521"/>
      <c r="K23" s="521"/>
      <c r="L23" s="521"/>
      <c r="M23" s="521"/>
      <c r="N23" s="521">
        <v>30</v>
      </c>
      <c r="O23" s="521">
        <v>0</v>
      </c>
      <c r="P23" s="521">
        <f t="shared" si="3"/>
        <v>30</v>
      </c>
      <c r="Q23" s="521">
        <v>1</v>
      </c>
      <c r="R23" s="1687"/>
      <c r="S23" s="1687"/>
    </row>
    <row r="24" spans="1:19">
      <c r="A24" s="1225"/>
      <c r="B24" s="1216"/>
      <c r="C24" s="1688"/>
      <c r="D24" s="647">
        <v>19</v>
      </c>
      <c r="E24" s="932" t="s">
        <v>135</v>
      </c>
      <c r="F24" s="931">
        <v>4</v>
      </c>
      <c r="G24" s="931"/>
      <c r="H24" s="931"/>
      <c r="I24" s="931"/>
      <c r="J24" s="931"/>
      <c r="K24" s="931"/>
      <c r="L24" s="651"/>
      <c r="M24" s="651" t="s">
        <v>197</v>
      </c>
      <c r="N24" s="647">
        <f t="shared" si="2"/>
        <v>64</v>
      </c>
      <c r="O24" s="521">
        <v>32</v>
      </c>
      <c r="P24" s="521">
        <f t="shared" si="3"/>
        <v>32</v>
      </c>
      <c r="Q24" s="521">
        <f t="shared" si="1"/>
        <v>4</v>
      </c>
      <c r="R24" s="1687"/>
      <c r="S24" s="1687"/>
    </row>
    <row r="25" spans="1:19">
      <c r="A25" s="1225"/>
      <c r="B25" s="1216"/>
      <c r="C25" s="1275" t="s">
        <v>1532</v>
      </c>
      <c r="D25" s="647">
        <v>20</v>
      </c>
      <c r="E25" s="929" t="s">
        <v>1533</v>
      </c>
      <c r="F25" s="931">
        <v>4</v>
      </c>
      <c r="G25" s="931"/>
      <c r="H25" s="931"/>
      <c r="I25" s="931"/>
      <c r="J25" s="931"/>
      <c r="K25" s="931"/>
      <c r="L25" s="651" t="s">
        <v>197</v>
      </c>
      <c r="M25" s="930"/>
      <c r="N25" s="647">
        <f t="shared" si="2"/>
        <v>64</v>
      </c>
      <c r="O25" s="521">
        <v>32</v>
      </c>
      <c r="P25" s="521">
        <f t="shared" si="3"/>
        <v>32</v>
      </c>
      <c r="Q25" s="521">
        <f t="shared" si="1"/>
        <v>4</v>
      </c>
      <c r="R25" s="1687">
        <f>SUM(N25:N28)/(SUM(N6:N77)-SUM(N42:N49))</f>
        <v>9.1954022988505746E-2</v>
      </c>
      <c r="S25" s="1687"/>
    </row>
    <row r="26" spans="1:19">
      <c r="A26" s="1225"/>
      <c r="B26" s="1216"/>
      <c r="C26" s="1276"/>
      <c r="D26" s="647">
        <v>21</v>
      </c>
      <c r="E26" s="929" t="s">
        <v>581</v>
      </c>
      <c r="F26" s="930">
        <v>4</v>
      </c>
      <c r="G26" s="930"/>
      <c r="H26" s="930"/>
      <c r="I26" s="930"/>
      <c r="J26" s="930"/>
      <c r="K26" s="930"/>
      <c r="L26" s="651" t="s">
        <v>197</v>
      </c>
      <c r="M26" s="930"/>
      <c r="N26" s="647">
        <f t="shared" si="2"/>
        <v>64</v>
      </c>
      <c r="O26" s="521">
        <v>32</v>
      </c>
      <c r="P26" s="521">
        <f t="shared" si="3"/>
        <v>32</v>
      </c>
      <c r="Q26" s="521">
        <f t="shared" si="1"/>
        <v>4</v>
      </c>
      <c r="R26" s="1687"/>
      <c r="S26" s="1687"/>
    </row>
    <row r="27" spans="1:19">
      <c r="A27" s="1225"/>
      <c r="B27" s="1216"/>
      <c r="C27" s="1276"/>
      <c r="D27" s="647">
        <v>22</v>
      </c>
      <c r="E27" s="923" t="s">
        <v>573</v>
      </c>
      <c r="F27" s="930"/>
      <c r="G27" s="930"/>
      <c r="H27" s="930">
        <v>4</v>
      </c>
      <c r="I27" s="931"/>
      <c r="J27" s="931"/>
      <c r="K27" s="931"/>
      <c r="L27" s="651" t="s">
        <v>197</v>
      </c>
      <c r="M27" s="932"/>
      <c r="N27" s="647">
        <f t="shared" si="2"/>
        <v>64</v>
      </c>
      <c r="O27" s="521">
        <v>32</v>
      </c>
      <c r="P27" s="521">
        <f t="shared" si="3"/>
        <v>32</v>
      </c>
      <c r="Q27" s="521">
        <f t="shared" si="1"/>
        <v>4</v>
      </c>
      <c r="R27" s="1687"/>
      <c r="S27" s="1687"/>
    </row>
    <row r="28" spans="1:19" ht="15.75">
      <c r="A28" s="1225"/>
      <c r="B28" s="1216"/>
      <c r="C28" s="1277"/>
      <c r="D28" s="647">
        <v>23</v>
      </c>
      <c r="E28" s="933" t="s">
        <v>582</v>
      </c>
      <c r="F28" s="930"/>
      <c r="G28" s="930">
        <v>4</v>
      </c>
      <c r="H28" s="930"/>
      <c r="I28" s="930"/>
      <c r="J28" s="934"/>
      <c r="K28" s="930"/>
      <c r="L28" s="651" t="s">
        <v>197</v>
      </c>
      <c r="M28" s="932"/>
      <c r="N28" s="647">
        <f t="shared" si="2"/>
        <v>64</v>
      </c>
      <c r="O28" s="521">
        <v>32</v>
      </c>
      <c r="P28" s="521">
        <f t="shared" si="3"/>
        <v>32</v>
      </c>
      <c r="Q28" s="521">
        <f t="shared" si="1"/>
        <v>4</v>
      </c>
      <c r="R28" s="1687"/>
      <c r="S28" s="1687"/>
    </row>
    <row r="29" spans="1:19">
      <c r="A29" s="1225"/>
      <c r="B29" s="1216"/>
      <c r="C29" s="1224" t="s">
        <v>1534</v>
      </c>
      <c r="D29" s="647">
        <v>24</v>
      </c>
      <c r="E29" s="670" t="s">
        <v>150</v>
      </c>
      <c r="F29" s="647" t="s">
        <v>69</v>
      </c>
      <c r="G29" s="647"/>
      <c r="H29" s="647"/>
      <c r="I29" s="647" t="s">
        <v>69</v>
      </c>
      <c r="J29" s="647"/>
      <c r="K29" s="647"/>
      <c r="L29" s="647"/>
      <c r="M29" s="647"/>
      <c r="N29" s="647">
        <v>60</v>
      </c>
      <c r="O29" s="521">
        <v>0</v>
      </c>
      <c r="P29" s="521">
        <f t="shared" si="3"/>
        <v>60</v>
      </c>
      <c r="Q29" s="647">
        <v>2</v>
      </c>
      <c r="R29" s="1687">
        <f>SUM(N29:N33)/(SUM(N6:N77)-SUM(N42:N49))</f>
        <v>0.26939655172413796</v>
      </c>
      <c r="S29" s="1687"/>
    </row>
    <row r="30" spans="1:19" ht="15.75">
      <c r="A30" s="1225"/>
      <c r="B30" s="1216"/>
      <c r="C30" s="1225"/>
      <c r="D30" s="647">
        <v>25</v>
      </c>
      <c r="E30" s="661" t="s">
        <v>583</v>
      </c>
      <c r="F30" s="647"/>
      <c r="G30" s="647"/>
      <c r="H30" s="791"/>
      <c r="I30" s="647" t="s">
        <v>60</v>
      </c>
      <c r="J30" s="647" t="s">
        <v>60</v>
      </c>
      <c r="K30" s="647"/>
      <c r="L30" s="647"/>
      <c r="M30" s="647"/>
      <c r="N30" s="647">
        <v>120</v>
      </c>
      <c r="O30" s="521">
        <v>0</v>
      </c>
      <c r="P30" s="521">
        <f t="shared" si="3"/>
        <v>120</v>
      </c>
      <c r="Q30" s="647">
        <v>4</v>
      </c>
      <c r="R30" s="1687"/>
      <c r="S30" s="1687"/>
    </row>
    <row r="31" spans="1:19">
      <c r="A31" s="1225"/>
      <c r="B31" s="1216"/>
      <c r="C31" s="1225"/>
      <c r="D31" s="647">
        <v>26</v>
      </c>
      <c r="E31" s="661" t="s">
        <v>584</v>
      </c>
      <c r="F31" s="647"/>
      <c r="G31" s="647"/>
      <c r="H31" s="647"/>
      <c r="I31" s="647"/>
      <c r="J31" s="647"/>
      <c r="K31" s="647" t="s">
        <v>65</v>
      </c>
      <c r="L31" s="647"/>
      <c r="M31" s="647"/>
      <c r="N31" s="647">
        <v>420</v>
      </c>
      <c r="O31" s="521">
        <v>0</v>
      </c>
      <c r="P31" s="521">
        <f t="shared" si="3"/>
        <v>420</v>
      </c>
      <c r="Q31" s="647">
        <v>14</v>
      </c>
      <c r="R31" s="1687"/>
      <c r="S31" s="1687"/>
    </row>
    <row r="32" spans="1:19">
      <c r="A32" s="1225"/>
      <c r="B32" s="1216"/>
      <c r="C32" s="1225"/>
      <c r="D32" s="647">
        <v>27</v>
      </c>
      <c r="E32" s="537" t="s">
        <v>155</v>
      </c>
      <c r="F32" s="647"/>
      <c r="G32" s="647"/>
      <c r="H32" s="647"/>
      <c r="I32" s="647"/>
      <c r="J32" s="647"/>
      <c r="K32" s="647" t="s">
        <v>67</v>
      </c>
      <c r="L32" s="647"/>
      <c r="M32" s="647"/>
      <c r="N32" s="647">
        <v>120</v>
      </c>
      <c r="O32" s="521">
        <v>20</v>
      </c>
      <c r="P32" s="521">
        <f t="shared" si="3"/>
        <v>100</v>
      </c>
      <c r="Q32" s="647">
        <v>4</v>
      </c>
      <c r="R32" s="1687"/>
      <c r="S32" s="1687"/>
    </row>
    <row r="33" spans="1:19">
      <c r="A33" s="1225"/>
      <c r="B33" s="1216"/>
      <c r="C33" s="1225"/>
      <c r="D33" s="647">
        <v>28</v>
      </c>
      <c r="E33" s="548" t="s">
        <v>156</v>
      </c>
      <c r="F33" s="647"/>
      <c r="G33" s="647"/>
      <c r="H33" s="647"/>
      <c r="I33" s="647"/>
      <c r="J33" s="647"/>
      <c r="K33" s="647" t="s">
        <v>69</v>
      </c>
      <c r="L33" s="647"/>
      <c r="M33" s="647"/>
      <c r="N33" s="647">
        <v>30</v>
      </c>
      <c r="O33" s="521">
        <v>30</v>
      </c>
      <c r="P33" s="521">
        <f t="shared" si="3"/>
        <v>0</v>
      </c>
      <c r="Q33" s="647">
        <v>1</v>
      </c>
      <c r="R33" s="1687"/>
      <c r="S33" s="1687"/>
    </row>
    <row r="34" spans="1:19">
      <c r="A34" s="1225"/>
      <c r="B34" s="1216" t="s">
        <v>70</v>
      </c>
      <c r="C34" s="1692" t="s">
        <v>557</v>
      </c>
      <c r="D34" s="647">
        <v>29</v>
      </c>
      <c r="E34" s="929" t="s">
        <v>585</v>
      </c>
      <c r="F34" s="931"/>
      <c r="G34" s="931"/>
      <c r="H34" s="931"/>
      <c r="I34" s="931">
        <v>4</v>
      </c>
      <c r="J34" s="931"/>
      <c r="K34" s="931"/>
      <c r="L34" s="651" t="s">
        <v>197</v>
      </c>
      <c r="M34" s="930"/>
      <c r="N34" s="647">
        <f t="shared" ref="N34:N49" si="4">(F34+G34+H34+I34+J34+K34)*16</f>
        <v>64</v>
      </c>
      <c r="O34" s="521">
        <v>40</v>
      </c>
      <c r="P34" s="521">
        <f t="shared" si="3"/>
        <v>24</v>
      </c>
      <c r="Q34" s="521">
        <f t="shared" si="1"/>
        <v>4</v>
      </c>
      <c r="R34" s="1689">
        <f>SUM(N34:N41)/(SUM(N6:N77)-SUM(N42:N49))</f>
        <v>0.22988505747126436</v>
      </c>
      <c r="S34" s="1687"/>
    </row>
    <row r="35" spans="1:19" ht="15.75">
      <c r="A35" s="1225"/>
      <c r="B35" s="1216"/>
      <c r="C35" s="1692"/>
      <c r="D35" s="647">
        <v>30</v>
      </c>
      <c r="E35" s="929" t="s">
        <v>1535</v>
      </c>
      <c r="F35" s="931"/>
      <c r="G35" s="931"/>
      <c r="H35" s="931"/>
      <c r="I35" s="931"/>
      <c r="J35" s="931">
        <v>6</v>
      </c>
      <c r="K35" s="934"/>
      <c r="L35" s="651" t="s">
        <v>197</v>
      </c>
      <c r="M35" s="930"/>
      <c r="N35" s="647">
        <f t="shared" si="4"/>
        <v>96</v>
      </c>
      <c r="O35" s="521">
        <v>32</v>
      </c>
      <c r="P35" s="521">
        <f t="shared" si="3"/>
        <v>64</v>
      </c>
      <c r="Q35" s="521">
        <f t="shared" si="1"/>
        <v>6</v>
      </c>
      <c r="R35" s="1690"/>
      <c r="S35" s="1687"/>
    </row>
    <row r="36" spans="1:19">
      <c r="A36" s="1225"/>
      <c r="B36" s="1216"/>
      <c r="C36" s="1692"/>
      <c r="D36" s="647">
        <v>31</v>
      </c>
      <c r="E36" s="929" t="s">
        <v>1536</v>
      </c>
      <c r="F36" s="931"/>
      <c r="G36" s="931"/>
      <c r="H36" s="931">
        <v>4</v>
      </c>
      <c r="I36" s="931"/>
      <c r="J36" s="931"/>
      <c r="K36" s="931"/>
      <c r="L36" s="651" t="s">
        <v>197</v>
      </c>
      <c r="M36" s="930"/>
      <c r="N36" s="647">
        <f t="shared" si="4"/>
        <v>64</v>
      </c>
      <c r="O36" s="521">
        <v>32</v>
      </c>
      <c r="P36" s="521">
        <f t="shared" si="3"/>
        <v>32</v>
      </c>
      <c r="Q36" s="521">
        <f t="shared" si="1"/>
        <v>4</v>
      </c>
      <c r="R36" s="1690"/>
      <c r="S36" s="1687"/>
    </row>
    <row r="37" spans="1:19">
      <c r="A37" s="1225"/>
      <c r="B37" s="1216"/>
      <c r="C37" s="1692"/>
      <c r="D37" s="647">
        <v>32</v>
      </c>
      <c r="E37" s="929" t="s">
        <v>586</v>
      </c>
      <c r="F37" s="931"/>
      <c r="G37" s="931"/>
      <c r="H37" s="931"/>
      <c r="I37" s="931">
        <v>6</v>
      </c>
      <c r="J37" s="931"/>
      <c r="K37" s="931"/>
      <c r="L37" s="651" t="s">
        <v>197</v>
      </c>
      <c r="M37" s="932"/>
      <c r="N37" s="647">
        <f t="shared" si="4"/>
        <v>96</v>
      </c>
      <c r="O37" s="521">
        <v>32</v>
      </c>
      <c r="P37" s="521">
        <f t="shared" si="3"/>
        <v>64</v>
      </c>
      <c r="Q37" s="521">
        <f t="shared" si="1"/>
        <v>6</v>
      </c>
      <c r="R37" s="1690"/>
      <c r="S37" s="1687"/>
    </row>
    <row r="38" spans="1:19">
      <c r="A38" s="1225"/>
      <c r="B38" s="1216"/>
      <c r="C38" s="1692"/>
      <c r="D38" s="647">
        <v>33</v>
      </c>
      <c r="E38" s="929" t="s">
        <v>559</v>
      </c>
      <c r="F38" s="931"/>
      <c r="G38" s="931"/>
      <c r="H38" s="931">
        <v>4</v>
      </c>
      <c r="I38" s="931"/>
      <c r="J38" s="931"/>
      <c r="K38" s="931"/>
      <c r="L38" s="651" t="s">
        <v>197</v>
      </c>
      <c r="M38" s="932"/>
      <c r="N38" s="647">
        <f t="shared" si="4"/>
        <v>64</v>
      </c>
      <c r="O38" s="521">
        <v>32</v>
      </c>
      <c r="P38" s="521">
        <f t="shared" si="3"/>
        <v>32</v>
      </c>
      <c r="Q38" s="521">
        <f t="shared" si="1"/>
        <v>4</v>
      </c>
      <c r="R38" s="1690"/>
      <c r="S38" s="1687"/>
    </row>
    <row r="39" spans="1:19">
      <c r="A39" s="1225"/>
      <c r="B39" s="1216"/>
      <c r="C39" s="1692"/>
      <c r="D39" s="647">
        <v>34</v>
      </c>
      <c r="E39" s="929" t="s">
        <v>1537</v>
      </c>
      <c r="F39" s="931"/>
      <c r="G39" s="931"/>
      <c r="H39" s="931"/>
      <c r="I39" s="931"/>
      <c r="J39" s="931">
        <v>4</v>
      </c>
      <c r="K39" s="931"/>
      <c r="L39" s="651" t="s">
        <v>197</v>
      </c>
      <c r="M39" s="932"/>
      <c r="N39" s="647">
        <f t="shared" si="4"/>
        <v>64</v>
      </c>
      <c r="O39" s="521">
        <v>32</v>
      </c>
      <c r="P39" s="521">
        <f t="shared" si="3"/>
        <v>32</v>
      </c>
      <c r="Q39" s="521">
        <f t="shared" si="1"/>
        <v>4</v>
      </c>
      <c r="R39" s="1690"/>
      <c r="S39" s="1687"/>
    </row>
    <row r="40" spans="1:19">
      <c r="A40" s="1225"/>
      <c r="B40" s="1216"/>
      <c r="C40" s="1692"/>
      <c r="D40" s="647">
        <v>35</v>
      </c>
      <c r="E40" s="923" t="s">
        <v>1538</v>
      </c>
      <c r="F40" s="931"/>
      <c r="G40" s="931"/>
      <c r="H40" s="931"/>
      <c r="I40" s="931">
        <v>4</v>
      </c>
      <c r="J40" s="931"/>
      <c r="K40" s="931"/>
      <c r="L40" s="651" t="s">
        <v>197</v>
      </c>
      <c r="M40" s="932"/>
      <c r="N40" s="647">
        <f t="shared" si="4"/>
        <v>64</v>
      </c>
      <c r="O40" s="521">
        <v>24</v>
      </c>
      <c r="P40" s="521">
        <f t="shared" si="3"/>
        <v>40</v>
      </c>
      <c r="Q40" s="521">
        <f t="shared" si="1"/>
        <v>4</v>
      </c>
      <c r="R40" s="1690"/>
      <c r="S40" s="1687"/>
    </row>
    <row r="41" spans="1:19">
      <c r="A41" s="1225"/>
      <c r="B41" s="1216"/>
      <c r="C41" s="1692"/>
      <c r="D41" s="647">
        <v>36</v>
      </c>
      <c r="E41" s="923" t="s">
        <v>587</v>
      </c>
      <c r="F41" s="931"/>
      <c r="G41" s="931"/>
      <c r="H41" s="931"/>
      <c r="I41" s="931">
        <v>4</v>
      </c>
      <c r="J41" s="931">
        <v>4</v>
      </c>
      <c r="K41" s="931"/>
      <c r="L41" s="651" t="s">
        <v>197</v>
      </c>
      <c r="M41" s="932"/>
      <c r="N41" s="647">
        <f t="shared" si="4"/>
        <v>128</v>
      </c>
      <c r="O41" s="521">
        <v>32</v>
      </c>
      <c r="P41" s="521">
        <f t="shared" si="3"/>
        <v>96</v>
      </c>
      <c r="Q41" s="521">
        <f t="shared" si="1"/>
        <v>8</v>
      </c>
      <c r="R41" s="1691"/>
      <c r="S41" s="1687"/>
    </row>
    <row r="42" spans="1:19">
      <c r="A42" s="1225"/>
      <c r="B42" s="1216"/>
      <c r="C42" s="1692" t="s">
        <v>565</v>
      </c>
      <c r="D42" s="647">
        <v>37</v>
      </c>
      <c r="E42" s="929" t="s">
        <v>1539</v>
      </c>
      <c r="F42" s="931"/>
      <c r="G42" s="931"/>
      <c r="H42" s="931">
        <v>4</v>
      </c>
      <c r="I42" s="931"/>
      <c r="J42" s="931"/>
      <c r="K42" s="931"/>
      <c r="L42" s="651" t="s">
        <v>197</v>
      </c>
      <c r="M42" s="932"/>
      <c r="N42" s="647">
        <f t="shared" si="4"/>
        <v>64</v>
      </c>
      <c r="O42" s="521">
        <v>24</v>
      </c>
      <c r="P42" s="521">
        <f t="shared" si="3"/>
        <v>40</v>
      </c>
      <c r="Q42" s="521">
        <f t="shared" si="1"/>
        <v>4</v>
      </c>
      <c r="R42" s="1689">
        <f>SUM(N42:N49)/(SUM(N6:N77)-SUM(N42:N49))</f>
        <v>0.22988505747126436</v>
      </c>
      <c r="S42" s="1687"/>
    </row>
    <row r="43" spans="1:19">
      <c r="A43" s="1225"/>
      <c r="B43" s="1216"/>
      <c r="C43" s="1692"/>
      <c r="D43" s="647">
        <v>38</v>
      </c>
      <c r="E43" s="929" t="s">
        <v>1540</v>
      </c>
      <c r="F43" s="931"/>
      <c r="G43" s="931"/>
      <c r="H43" s="931"/>
      <c r="I43" s="931">
        <v>4</v>
      </c>
      <c r="J43" s="931"/>
      <c r="K43" s="931"/>
      <c r="L43" s="651" t="s">
        <v>197</v>
      </c>
      <c r="M43" s="932"/>
      <c r="N43" s="647">
        <f t="shared" si="4"/>
        <v>64</v>
      </c>
      <c r="O43" s="521">
        <v>32</v>
      </c>
      <c r="P43" s="521">
        <f t="shared" si="3"/>
        <v>32</v>
      </c>
      <c r="Q43" s="521">
        <f t="shared" si="1"/>
        <v>4</v>
      </c>
      <c r="R43" s="1690"/>
      <c r="S43" s="1687"/>
    </row>
    <row r="44" spans="1:19">
      <c r="A44" s="1225"/>
      <c r="B44" s="1216"/>
      <c r="C44" s="1692"/>
      <c r="D44" s="647">
        <v>39</v>
      </c>
      <c r="E44" s="929" t="s">
        <v>588</v>
      </c>
      <c r="F44" s="931"/>
      <c r="G44" s="931"/>
      <c r="H44" s="931"/>
      <c r="I44" s="931"/>
      <c r="J44" s="931">
        <v>4</v>
      </c>
      <c r="K44" s="931"/>
      <c r="L44" s="651" t="s">
        <v>197</v>
      </c>
      <c r="M44" s="932"/>
      <c r="N44" s="647">
        <f t="shared" si="4"/>
        <v>64</v>
      </c>
      <c r="O44" s="521">
        <v>32</v>
      </c>
      <c r="P44" s="521">
        <f t="shared" si="3"/>
        <v>32</v>
      </c>
      <c r="Q44" s="521">
        <f t="shared" si="1"/>
        <v>4</v>
      </c>
      <c r="R44" s="1690"/>
      <c r="S44" s="1687"/>
    </row>
    <row r="45" spans="1:19">
      <c r="A45" s="1225"/>
      <c r="B45" s="1216"/>
      <c r="C45" s="1692"/>
      <c r="D45" s="647">
        <v>40</v>
      </c>
      <c r="E45" s="929" t="s">
        <v>590</v>
      </c>
      <c r="F45" s="931"/>
      <c r="G45" s="931"/>
      <c r="H45" s="931">
        <v>4</v>
      </c>
      <c r="I45" s="931"/>
      <c r="J45" s="931"/>
      <c r="K45" s="931"/>
      <c r="L45" s="651" t="s">
        <v>197</v>
      </c>
      <c r="M45" s="932"/>
      <c r="N45" s="647">
        <f t="shared" si="4"/>
        <v>64</v>
      </c>
      <c r="O45" s="521">
        <v>32</v>
      </c>
      <c r="P45" s="521">
        <f t="shared" si="3"/>
        <v>32</v>
      </c>
      <c r="Q45" s="521">
        <f t="shared" si="1"/>
        <v>4</v>
      </c>
      <c r="R45" s="1690"/>
      <c r="S45" s="1687"/>
    </row>
    <row r="46" spans="1:19">
      <c r="A46" s="1225"/>
      <c r="B46" s="1216"/>
      <c r="C46" s="1692"/>
      <c r="D46" s="647">
        <v>41</v>
      </c>
      <c r="E46" s="929" t="s">
        <v>589</v>
      </c>
      <c r="F46" s="931"/>
      <c r="G46" s="931"/>
      <c r="H46" s="931"/>
      <c r="I46" s="931">
        <v>4</v>
      </c>
      <c r="J46" s="931"/>
      <c r="K46" s="931"/>
      <c r="L46" s="651" t="s">
        <v>197</v>
      </c>
      <c r="M46" s="932"/>
      <c r="N46" s="647">
        <f t="shared" si="4"/>
        <v>64</v>
      </c>
      <c r="O46" s="521">
        <v>32</v>
      </c>
      <c r="P46" s="521">
        <f t="shared" si="3"/>
        <v>32</v>
      </c>
      <c r="Q46" s="521">
        <f t="shared" si="1"/>
        <v>4</v>
      </c>
      <c r="R46" s="1690"/>
      <c r="S46" s="1687"/>
    </row>
    <row r="47" spans="1:19">
      <c r="A47" s="1225"/>
      <c r="B47" s="1216"/>
      <c r="C47" s="1692"/>
      <c r="D47" s="647">
        <v>42</v>
      </c>
      <c r="E47" s="923" t="s">
        <v>1541</v>
      </c>
      <c r="F47" s="931"/>
      <c r="G47" s="931"/>
      <c r="H47" s="931"/>
      <c r="I47" s="931">
        <v>6</v>
      </c>
      <c r="J47" s="931"/>
      <c r="K47" s="931"/>
      <c r="L47" s="651" t="s">
        <v>197</v>
      </c>
      <c r="M47" s="932"/>
      <c r="N47" s="647">
        <f t="shared" si="4"/>
        <v>96</v>
      </c>
      <c r="O47" s="521">
        <v>32</v>
      </c>
      <c r="P47" s="521">
        <f t="shared" si="3"/>
        <v>64</v>
      </c>
      <c r="Q47" s="521">
        <f t="shared" si="1"/>
        <v>6</v>
      </c>
      <c r="R47" s="1690"/>
      <c r="S47" s="1687"/>
    </row>
    <row r="48" spans="1:19">
      <c r="A48" s="1225"/>
      <c r="B48" s="1216"/>
      <c r="C48" s="1692"/>
      <c r="D48" s="647">
        <v>43</v>
      </c>
      <c r="E48" s="929" t="s">
        <v>591</v>
      </c>
      <c r="F48" s="931"/>
      <c r="G48" s="931"/>
      <c r="H48" s="931"/>
      <c r="I48" s="931"/>
      <c r="J48" s="931">
        <v>6</v>
      </c>
      <c r="K48" s="931"/>
      <c r="L48" s="651" t="s">
        <v>197</v>
      </c>
      <c r="M48" s="932"/>
      <c r="N48" s="647">
        <f t="shared" si="4"/>
        <v>96</v>
      </c>
      <c r="O48" s="521">
        <v>24</v>
      </c>
      <c r="P48" s="521">
        <f t="shared" si="3"/>
        <v>72</v>
      </c>
      <c r="Q48" s="521">
        <f t="shared" si="1"/>
        <v>6</v>
      </c>
      <c r="R48" s="1690"/>
      <c r="S48" s="1687"/>
    </row>
    <row r="49" spans="1:19">
      <c r="A49" s="1225"/>
      <c r="B49" s="1216"/>
      <c r="C49" s="1692"/>
      <c r="D49" s="647">
        <v>44</v>
      </c>
      <c r="E49" s="929" t="s">
        <v>592</v>
      </c>
      <c r="F49" s="931"/>
      <c r="G49" s="931"/>
      <c r="H49" s="931"/>
      <c r="I49" s="931">
        <v>4</v>
      </c>
      <c r="J49" s="931">
        <v>4</v>
      </c>
      <c r="K49" s="931"/>
      <c r="L49" s="651" t="s">
        <v>197</v>
      </c>
      <c r="M49" s="932"/>
      <c r="N49" s="647">
        <f t="shared" si="4"/>
        <v>128</v>
      </c>
      <c r="O49" s="521">
        <v>32</v>
      </c>
      <c r="P49" s="521">
        <f t="shared" si="3"/>
        <v>96</v>
      </c>
      <c r="Q49" s="521">
        <f t="shared" si="1"/>
        <v>8</v>
      </c>
      <c r="R49" s="1691"/>
      <c r="S49" s="1687"/>
    </row>
    <row r="50" spans="1:19">
      <c r="A50" s="1225"/>
      <c r="B50" s="1216"/>
      <c r="C50" s="1216" t="s">
        <v>79</v>
      </c>
      <c r="D50" s="647">
        <v>45</v>
      </c>
      <c r="E50" s="572" t="s">
        <v>360</v>
      </c>
      <c r="F50" s="521"/>
      <c r="G50" s="521"/>
      <c r="H50" s="521"/>
      <c r="I50" s="521"/>
      <c r="J50" s="1217">
        <v>2</v>
      </c>
      <c r="K50" s="545"/>
      <c r="L50" s="521"/>
      <c r="M50" s="1207" t="s">
        <v>1143</v>
      </c>
      <c r="N50" s="1207">
        <f>J50*16</f>
        <v>32</v>
      </c>
      <c r="O50" s="1207">
        <v>0</v>
      </c>
      <c r="P50" s="1207">
        <f t="shared" si="3"/>
        <v>32</v>
      </c>
      <c r="Q50" s="1207">
        <v>1</v>
      </c>
      <c r="R50" s="1689">
        <f>N50/(SUM(N6:N77)-SUM(N42:N49))</f>
        <v>1.1494252873563218E-2</v>
      </c>
      <c r="S50" s="1687"/>
    </row>
    <row r="51" spans="1:19">
      <c r="A51" s="1225"/>
      <c r="B51" s="1216"/>
      <c r="C51" s="1216"/>
      <c r="D51" s="647">
        <v>46</v>
      </c>
      <c r="E51" s="537" t="s">
        <v>165</v>
      </c>
      <c r="F51" s="521"/>
      <c r="G51" s="521"/>
      <c r="H51" s="521"/>
      <c r="I51" s="521"/>
      <c r="J51" s="1218"/>
      <c r="K51" s="545"/>
      <c r="L51" s="521"/>
      <c r="M51" s="1208"/>
      <c r="N51" s="1208"/>
      <c r="O51" s="1208"/>
      <c r="P51" s="1208"/>
      <c r="Q51" s="1208"/>
      <c r="R51" s="1690"/>
      <c r="S51" s="1687"/>
    </row>
    <row r="52" spans="1:19">
      <c r="A52" s="1225"/>
      <c r="B52" s="1216"/>
      <c r="C52" s="1216"/>
      <c r="D52" s="647">
        <v>47</v>
      </c>
      <c r="E52" s="572" t="s">
        <v>166</v>
      </c>
      <c r="F52" s="521"/>
      <c r="G52" s="521"/>
      <c r="H52" s="521"/>
      <c r="I52" s="521"/>
      <c r="J52" s="1218"/>
      <c r="K52" s="545"/>
      <c r="L52" s="521"/>
      <c r="M52" s="1208"/>
      <c r="N52" s="1208"/>
      <c r="O52" s="1208"/>
      <c r="P52" s="1208"/>
      <c r="Q52" s="1208"/>
      <c r="R52" s="1690"/>
      <c r="S52" s="1687"/>
    </row>
    <row r="53" spans="1:19">
      <c r="A53" s="1225"/>
      <c r="B53" s="1216"/>
      <c r="C53" s="1216"/>
      <c r="D53" s="647">
        <v>48</v>
      </c>
      <c r="E53" s="537" t="s">
        <v>1112</v>
      </c>
      <c r="F53" s="521"/>
      <c r="G53" s="521"/>
      <c r="H53" s="521"/>
      <c r="I53" s="521"/>
      <c r="J53" s="1218"/>
      <c r="K53" s="545"/>
      <c r="L53" s="521"/>
      <c r="M53" s="1208"/>
      <c r="N53" s="1208"/>
      <c r="O53" s="1208"/>
      <c r="P53" s="1208"/>
      <c r="Q53" s="1208"/>
      <c r="R53" s="1690"/>
      <c r="S53" s="1687"/>
    </row>
    <row r="54" spans="1:19">
      <c r="A54" s="1225"/>
      <c r="B54" s="1216"/>
      <c r="C54" s="1216"/>
      <c r="D54" s="647">
        <v>49</v>
      </c>
      <c r="E54" s="537" t="s">
        <v>1175</v>
      </c>
      <c r="F54" s="521"/>
      <c r="G54" s="521"/>
      <c r="H54" s="521"/>
      <c r="I54" s="521"/>
      <c r="J54" s="1218"/>
      <c r="K54" s="545"/>
      <c r="L54" s="521"/>
      <c r="M54" s="1208"/>
      <c r="N54" s="1208"/>
      <c r="O54" s="1208"/>
      <c r="P54" s="1208"/>
      <c r="Q54" s="1208"/>
      <c r="R54" s="1690"/>
      <c r="S54" s="1687"/>
    </row>
    <row r="55" spans="1:19">
      <c r="A55" s="1225"/>
      <c r="B55" s="1216"/>
      <c r="C55" s="1216"/>
      <c r="D55" s="647">
        <v>50</v>
      </c>
      <c r="E55" s="537" t="s">
        <v>1176</v>
      </c>
      <c r="F55" s="521"/>
      <c r="G55" s="521"/>
      <c r="H55" s="521"/>
      <c r="I55" s="521"/>
      <c r="J55" s="1218"/>
      <c r="K55" s="545"/>
      <c r="L55" s="521"/>
      <c r="M55" s="1208"/>
      <c r="N55" s="1208"/>
      <c r="O55" s="1208"/>
      <c r="P55" s="1208"/>
      <c r="Q55" s="1208"/>
      <c r="R55" s="1690"/>
      <c r="S55" s="1687"/>
    </row>
    <row r="56" spans="1:19">
      <c r="A56" s="1225"/>
      <c r="B56" s="1216"/>
      <c r="C56" s="1216"/>
      <c r="D56" s="647">
        <v>51</v>
      </c>
      <c r="E56" s="537" t="s">
        <v>1177</v>
      </c>
      <c r="F56" s="521"/>
      <c r="G56" s="521"/>
      <c r="H56" s="521"/>
      <c r="I56" s="521"/>
      <c r="J56" s="1218"/>
      <c r="K56" s="545"/>
      <c r="L56" s="521"/>
      <c r="M56" s="1208"/>
      <c r="N56" s="1208"/>
      <c r="O56" s="1208"/>
      <c r="P56" s="1208"/>
      <c r="Q56" s="1208"/>
      <c r="R56" s="1690"/>
      <c r="S56" s="1687"/>
    </row>
    <row r="57" spans="1:19">
      <c r="A57" s="1225"/>
      <c r="B57" s="1216"/>
      <c r="C57" s="1216"/>
      <c r="D57" s="647">
        <v>52</v>
      </c>
      <c r="E57" s="537" t="s">
        <v>1113</v>
      </c>
      <c r="F57" s="521"/>
      <c r="G57" s="521"/>
      <c r="H57" s="521"/>
      <c r="I57" s="521"/>
      <c r="J57" s="1218"/>
      <c r="K57" s="545"/>
      <c r="L57" s="521"/>
      <c r="M57" s="1208"/>
      <c r="N57" s="1208"/>
      <c r="O57" s="1208"/>
      <c r="P57" s="1208"/>
      <c r="Q57" s="1208"/>
      <c r="R57" s="1690"/>
      <c r="S57" s="1687"/>
    </row>
    <row r="58" spans="1:19">
      <c r="A58" s="1225"/>
      <c r="B58" s="1216"/>
      <c r="C58" s="1216"/>
      <c r="D58" s="647">
        <v>53</v>
      </c>
      <c r="E58" s="537" t="s">
        <v>1178</v>
      </c>
      <c r="F58" s="521"/>
      <c r="G58" s="521"/>
      <c r="H58" s="521"/>
      <c r="I58" s="521"/>
      <c r="J58" s="1218"/>
      <c r="K58" s="545"/>
      <c r="L58" s="521"/>
      <c r="M58" s="1208"/>
      <c r="N58" s="1208"/>
      <c r="O58" s="1208"/>
      <c r="P58" s="1208"/>
      <c r="Q58" s="1208"/>
      <c r="R58" s="1690"/>
      <c r="S58" s="1687"/>
    </row>
    <row r="59" spans="1:19">
      <c r="A59" s="1225"/>
      <c r="B59" s="1216"/>
      <c r="C59" s="1216"/>
      <c r="D59" s="647">
        <v>54</v>
      </c>
      <c r="E59" s="537" t="s">
        <v>1179</v>
      </c>
      <c r="F59" s="521"/>
      <c r="G59" s="521"/>
      <c r="H59" s="521"/>
      <c r="I59" s="521"/>
      <c r="J59" s="1218"/>
      <c r="K59" s="545"/>
      <c r="L59" s="521"/>
      <c r="M59" s="1208"/>
      <c r="N59" s="1208"/>
      <c r="O59" s="1208"/>
      <c r="P59" s="1208"/>
      <c r="Q59" s="1208"/>
      <c r="R59" s="1690"/>
      <c r="S59" s="1687"/>
    </row>
    <row r="60" spans="1:19">
      <c r="A60" s="1225"/>
      <c r="B60" s="1216"/>
      <c r="C60" s="1216"/>
      <c r="D60" s="647">
        <v>55</v>
      </c>
      <c r="E60" s="537" t="s">
        <v>1180</v>
      </c>
      <c r="F60" s="521"/>
      <c r="G60" s="521"/>
      <c r="H60" s="521"/>
      <c r="I60" s="521"/>
      <c r="J60" s="1218"/>
      <c r="K60" s="545"/>
      <c r="L60" s="521"/>
      <c r="M60" s="1208"/>
      <c r="N60" s="1208"/>
      <c r="O60" s="1208"/>
      <c r="P60" s="1208"/>
      <c r="Q60" s="1208"/>
      <c r="R60" s="1690"/>
      <c r="S60" s="1687"/>
    </row>
    <row r="61" spans="1:19">
      <c r="A61" s="1225"/>
      <c r="B61" s="1216"/>
      <c r="C61" s="1216"/>
      <c r="D61" s="647">
        <v>56</v>
      </c>
      <c r="E61" s="537" t="s">
        <v>1181</v>
      </c>
      <c r="F61" s="521"/>
      <c r="G61" s="521"/>
      <c r="H61" s="521"/>
      <c r="I61" s="521"/>
      <c r="J61" s="1218"/>
      <c r="K61" s="545"/>
      <c r="L61" s="521"/>
      <c r="M61" s="1208"/>
      <c r="N61" s="1208"/>
      <c r="O61" s="1208"/>
      <c r="P61" s="1208"/>
      <c r="Q61" s="1208"/>
      <c r="R61" s="1690"/>
      <c r="S61" s="1687"/>
    </row>
    <row r="62" spans="1:19">
      <c r="A62" s="1225"/>
      <c r="B62" s="1216"/>
      <c r="C62" s="1216"/>
      <c r="D62" s="647">
        <v>57</v>
      </c>
      <c r="E62" s="537" t="s">
        <v>1182</v>
      </c>
      <c r="F62" s="521"/>
      <c r="G62" s="521"/>
      <c r="H62" s="521"/>
      <c r="I62" s="521"/>
      <c r="J62" s="1218"/>
      <c r="K62" s="545"/>
      <c r="L62" s="521"/>
      <c r="M62" s="1208"/>
      <c r="N62" s="1208"/>
      <c r="O62" s="1208"/>
      <c r="P62" s="1208"/>
      <c r="Q62" s="1208"/>
      <c r="R62" s="1690"/>
      <c r="S62" s="1687"/>
    </row>
    <row r="63" spans="1:19">
      <c r="A63" s="1225"/>
      <c r="B63" s="1216"/>
      <c r="C63" s="1216"/>
      <c r="D63" s="647">
        <v>58</v>
      </c>
      <c r="E63" s="537" t="s">
        <v>1183</v>
      </c>
      <c r="F63" s="521"/>
      <c r="G63" s="521"/>
      <c r="H63" s="521"/>
      <c r="I63" s="521"/>
      <c r="J63" s="1218"/>
      <c r="K63" s="545"/>
      <c r="L63" s="521"/>
      <c r="M63" s="1208"/>
      <c r="N63" s="1208"/>
      <c r="O63" s="1208"/>
      <c r="P63" s="1208"/>
      <c r="Q63" s="1208"/>
      <c r="R63" s="1690"/>
      <c r="S63" s="1687"/>
    </row>
    <row r="64" spans="1:19">
      <c r="A64" s="1225"/>
      <c r="B64" s="1216"/>
      <c r="C64" s="1216"/>
      <c r="D64" s="647">
        <v>59</v>
      </c>
      <c r="E64" s="537" t="s">
        <v>1184</v>
      </c>
      <c r="F64" s="521"/>
      <c r="G64" s="521"/>
      <c r="H64" s="521"/>
      <c r="I64" s="521"/>
      <c r="J64" s="1218"/>
      <c r="K64" s="545"/>
      <c r="L64" s="521"/>
      <c r="M64" s="1208"/>
      <c r="N64" s="1208"/>
      <c r="O64" s="1208"/>
      <c r="P64" s="1208"/>
      <c r="Q64" s="1208"/>
      <c r="R64" s="1690"/>
      <c r="S64" s="1687"/>
    </row>
    <row r="65" spans="1:19">
      <c r="A65" s="1225"/>
      <c r="B65" s="1216"/>
      <c r="C65" s="1216"/>
      <c r="D65" s="647">
        <v>60</v>
      </c>
      <c r="E65" s="537" t="s">
        <v>1185</v>
      </c>
      <c r="F65" s="521"/>
      <c r="G65" s="521"/>
      <c r="H65" s="521"/>
      <c r="I65" s="521"/>
      <c r="J65" s="1218"/>
      <c r="K65" s="545"/>
      <c r="L65" s="521"/>
      <c r="M65" s="1208"/>
      <c r="N65" s="1208"/>
      <c r="O65" s="1208"/>
      <c r="P65" s="1208"/>
      <c r="Q65" s="1208"/>
      <c r="R65" s="1690"/>
      <c r="S65" s="1687"/>
    </row>
    <row r="66" spans="1:19">
      <c r="A66" s="1225"/>
      <c r="B66" s="1216"/>
      <c r="C66" s="1216"/>
      <c r="D66" s="647">
        <v>61</v>
      </c>
      <c r="E66" s="537" t="s">
        <v>1186</v>
      </c>
      <c r="F66" s="521"/>
      <c r="G66" s="521"/>
      <c r="H66" s="521"/>
      <c r="I66" s="521"/>
      <c r="J66" s="1218"/>
      <c r="K66" s="545"/>
      <c r="L66" s="521"/>
      <c r="M66" s="1208"/>
      <c r="N66" s="1208"/>
      <c r="O66" s="1208"/>
      <c r="P66" s="1208"/>
      <c r="Q66" s="1208"/>
      <c r="R66" s="1690"/>
      <c r="S66" s="1687"/>
    </row>
    <row r="67" spans="1:19">
      <c r="A67" s="1225"/>
      <c r="B67" s="1216"/>
      <c r="C67" s="1216"/>
      <c r="D67" s="647">
        <v>62</v>
      </c>
      <c r="E67" s="537" t="s">
        <v>1187</v>
      </c>
      <c r="F67" s="521"/>
      <c r="G67" s="521"/>
      <c r="H67" s="521"/>
      <c r="I67" s="521"/>
      <c r="J67" s="1218"/>
      <c r="K67" s="545"/>
      <c r="L67" s="521"/>
      <c r="M67" s="1208"/>
      <c r="N67" s="1208"/>
      <c r="O67" s="1208"/>
      <c r="P67" s="1208"/>
      <c r="Q67" s="1208"/>
      <c r="R67" s="1690"/>
      <c r="S67" s="1687"/>
    </row>
    <row r="68" spans="1:19">
      <c r="A68" s="1225"/>
      <c r="B68" s="1216"/>
      <c r="C68" s="1216"/>
      <c r="D68" s="647">
        <v>63</v>
      </c>
      <c r="E68" s="537" t="s">
        <v>1188</v>
      </c>
      <c r="F68" s="521"/>
      <c r="G68" s="521"/>
      <c r="H68" s="521"/>
      <c r="I68" s="521"/>
      <c r="J68" s="1218"/>
      <c r="K68" s="545"/>
      <c r="L68" s="521"/>
      <c r="M68" s="1208"/>
      <c r="N68" s="1208"/>
      <c r="O68" s="1208"/>
      <c r="P68" s="1208"/>
      <c r="Q68" s="1208"/>
      <c r="R68" s="1690"/>
      <c r="S68" s="1687"/>
    </row>
    <row r="69" spans="1:19">
      <c r="A69" s="1225"/>
      <c r="B69" s="1216"/>
      <c r="C69" s="1216"/>
      <c r="D69" s="647">
        <v>64</v>
      </c>
      <c r="E69" s="537" t="s">
        <v>1189</v>
      </c>
      <c r="F69" s="521"/>
      <c r="G69" s="521"/>
      <c r="H69" s="521"/>
      <c r="I69" s="521"/>
      <c r="J69" s="1218"/>
      <c r="K69" s="545"/>
      <c r="L69" s="521"/>
      <c r="M69" s="1208"/>
      <c r="N69" s="1208"/>
      <c r="O69" s="1208"/>
      <c r="P69" s="1208"/>
      <c r="Q69" s="1208"/>
      <c r="R69" s="1690"/>
      <c r="S69" s="1687"/>
    </row>
    <row r="70" spans="1:19">
      <c r="A70" s="1225"/>
      <c r="B70" s="1216"/>
      <c r="C70" s="1216"/>
      <c r="D70" s="647">
        <v>65</v>
      </c>
      <c r="E70" s="537" t="s">
        <v>1190</v>
      </c>
      <c r="F70" s="521"/>
      <c r="G70" s="521"/>
      <c r="H70" s="521"/>
      <c r="I70" s="521"/>
      <c r="J70" s="1218"/>
      <c r="K70" s="545"/>
      <c r="L70" s="521"/>
      <c r="M70" s="1208"/>
      <c r="N70" s="1208"/>
      <c r="O70" s="1208"/>
      <c r="P70" s="1208"/>
      <c r="Q70" s="1208"/>
      <c r="R70" s="1690"/>
      <c r="S70" s="1687"/>
    </row>
    <row r="71" spans="1:19">
      <c r="A71" s="1225"/>
      <c r="B71" s="1216"/>
      <c r="C71" s="1216"/>
      <c r="D71" s="647">
        <v>66</v>
      </c>
      <c r="E71" s="563" t="s">
        <v>1191</v>
      </c>
      <c r="F71" s="521"/>
      <c r="G71" s="521"/>
      <c r="H71" s="521"/>
      <c r="I71" s="521"/>
      <c r="J71" s="1218"/>
      <c r="K71" s="545"/>
      <c r="L71" s="521"/>
      <c r="M71" s="1208"/>
      <c r="N71" s="1208"/>
      <c r="O71" s="1208"/>
      <c r="P71" s="1208"/>
      <c r="Q71" s="1208"/>
      <c r="R71" s="1690"/>
      <c r="S71" s="1687"/>
    </row>
    <row r="72" spans="1:19">
      <c r="A72" s="1225"/>
      <c r="B72" s="1216"/>
      <c r="C72" s="1216"/>
      <c r="D72" s="647">
        <v>67</v>
      </c>
      <c r="E72" s="537" t="s">
        <v>1192</v>
      </c>
      <c r="F72" s="521"/>
      <c r="G72" s="521"/>
      <c r="H72" s="521"/>
      <c r="I72" s="521"/>
      <c r="J72" s="1218"/>
      <c r="K72" s="545"/>
      <c r="L72" s="521"/>
      <c r="M72" s="1208"/>
      <c r="N72" s="1208"/>
      <c r="O72" s="1208"/>
      <c r="P72" s="1208"/>
      <c r="Q72" s="1208"/>
      <c r="R72" s="1690"/>
      <c r="S72" s="1687"/>
    </row>
    <row r="73" spans="1:19">
      <c r="A73" s="1225"/>
      <c r="B73" s="1216"/>
      <c r="C73" s="1216"/>
      <c r="D73" s="647">
        <v>68</v>
      </c>
      <c r="E73" s="537" t="s">
        <v>1193</v>
      </c>
      <c r="F73" s="521"/>
      <c r="G73" s="521"/>
      <c r="H73" s="521"/>
      <c r="I73" s="521"/>
      <c r="J73" s="1218"/>
      <c r="K73" s="545"/>
      <c r="L73" s="521"/>
      <c r="M73" s="1208"/>
      <c r="N73" s="1208"/>
      <c r="O73" s="1208"/>
      <c r="P73" s="1208"/>
      <c r="Q73" s="1208"/>
      <c r="R73" s="1690"/>
      <c r="S73" s="1687"/>
    </row>
    <row r="74" spans="1:19">
      <c r="A74" s="1225"/>
      <c r="B74" s="1216"/>
      <c r="C74" s="1216"/>
      <c r="D74" s="647">
        <v>69</v>
      </c>
      <c r="E74" s="537" t="s">
        <v>1194</v>
      </c>
      <c r="F74" s="521"/>
      <c r="G74" s="521"/>
      <c r="H74" s="521"/>
      <c r="I74" s="521"/>
      <c r="J74" s="1218"/>
      <c r="K74" s="545"/>
      <c r="L74" s="521"/>
      <c r="M74" s="1208"/>
      <c r="N74" s="1208"/>
      <c r="O74" s="1208"/>
      <c r="P74" s="1208"/>
      <c r="Q74" s="1208"/>
      <c r="R74" s="1690"/>
      <c r="S74" s="1687"/>
    </row>
    <row r="75" spans="1:19">
      <c r="A75" s="1225"/>
      <c r="B75" s="1216"/>
      <c r="C75" s="1216"/>
      <c r="D75" s="647">
        <v>70</v>
      </c>
      <c r="E75" s="537" t="s">
        <v>1195</v>
      </c>
      <c r="F75" s="521"/>
      <c r="G75" s="521"/>
      <c r="H75" s="521"/>
      <c r="I75" s="521"/>
      <c r="J75" s="1218"/>
      <c r="K75" s="545"/>
      <c r="L75" s="521"/>
      <c r="M75" s="1208"/>
      <c r="N75" s="1208"/>
      <c r="O75" s="1208"/>
      <c r="P75" s="1208"/>
      <c r="Q75" s="1208"/>
      <c r="R75" s="1690"/>
      <c r="S75" s="1687"/>
    </row>
    <row r="76" spans="1:19">
      <c r="A76" s="1225"/>
      <c r="B76" s="1216"/>
      <c r="C76" s="1216"/>
      <c r="D76" s="647">
        <v>71</v>
      </c>
      <c r="E76" s="537" t="s">
        <v>1196</v>
      </c>
      <c r="F76" s="521"/>
      <c r="G76" s="521"/>
      <c r="H76" s="521"/>
      <c r="I76" s="521"/>
      <c r="J76" s="1218"/>
      <c r="K76" s="545"/>
      <c r="L76" s="521"/>
      <c r="M76" s="1208"/>
      <c r="N76" s="1208"/>
      <c r="O76" s="1208"/>
      <c r="P76" s="1208"/>
      <c r="Q76" s="1208"/>
      <c r="R76" s="1690"/>
      <c r="S76" s="1687"/>
    </row>
    <row r="77" spans="1:19">
      <c r="A77" s="1226"/>
      <c r="B77" s="1216"/>
      <c r="C77" s="1216"/>
      <c r="D77" s="647">
        <v>72</v>
      </c>
      <c r="E77" s="537" t="s">
        <v>1197</v>
      </c>
      <c r="F77" s="521"/>
      <c r="G77" s="521"/>
      <c r="H77" s="521"/>
      <c r="I77" s="521"/>
      <c r="J77" s="1219"/>
      <c r="K77" s="545"/>
      <c r="L77" s="521"/>
      <c r="M77" s="1209"/>
      <c r="N77" s="1209"/>
      <c r="O77" s="1209"/>
      <c r="P77" s="1209"/>
      <c r="Q77" s="1209"/>
      <c r="R77" s="1691"/>
      <c r="S77" s="1687"/>
    </row>
    <row r="78" spans="1:19">
      <c r="A78" s="1148" t="s">
        <v>108</v>
      </c>
      <c r="B78" s="1148"/>
      <c r="C78" s="1148"/>
      <c r="D78" s="1148"/>
      <c r="E78" s="1148"/>
      <c r="F78" s="521">
        <f>SUM(F6:F77)</f>
        <v>24</v>
      </c>
      <c r="G78" s="521">
        <f>SUM(G6:G77)</f>
        <v>24</v>
      </c>
      <c r="H78" s="521">
        <f>SUM(H6:H77)-SUM(H42:H49)</f>
        <v>24</v>
      </c>
      <c r="I78" s="521">
        <f>SUM(I6:I77)-SUM(I42:I49)</f>
        <v>24</v>
      </c>
      <c r="J78" s="521">
        <f>SUM(J6:J77)-SUM(J42:J49)</f>
        <v>22</v>
      </c>
      <c r="K78" s="521"/>
      <c r="L78" s="521"/>
      <c r="M78" s="521"/>
      <c r="N78" s="521">
        <f>SUM(N6:N77)-SUM(N42:N49)</f>
        <v>2784</v>
      </c>
      <c r="O78" s="521">
        <f>SUM(O6:O77)-SUM(O42:O49)</f>
        <v>990</v>
      </c>
      <c r="P78" s="521">
        <f>SUM(P6:P77)-SUM(P42:P49)</f>
        <v>1794</v>
      </c>
      <c r="Q78" s="521">
        <f>SUM(Q6:Q77)-SUM(Q42:Q49)</f>
        <v>148</v>
      </c>
      <c r="R78" s="573">
        <f>SUM(R6:R77)-R42</f>
        <v>1</v>
      </c>
      <c r="S78" s="573">
        <f>SUM(S6:S77)</f>
        <v>1</v>
      </c>
    </row>
    <row r="79" spans="1:19">
      <c r="A79" s="1148" t="s">
        <v>1542</v>
      </c>
      <c r="B79" s="1148"/>
      <c r="C79" s="1148"/>
      <c r="D79" s="1148"/>
      <c r="E79" s="1148"/>
      <c r="F79" s="548"/>
      <c r="G79" s="548"/>
      <c r="H79" s="548"/>
      <c r="I79" s="548"/>
      <c r="J79" s="548"/>
      <c r="K79" s="548"/>
      <c r="L79" s="647"/>
      <c r="M79" s="647"/>
      <c r="N79" s="548"/>
      <c r="O79" s="484">
        <f>O78/N78</f>
        <v>0.35560344827586204</v>
      </c>
      <c r="P79" s="484">
        <f>P78/N78</f>
        <v>0.6443965517241379</v>
      </c>
      <c r="Q79" s="548"/>
      <c r="R79" s="548"/>
      <c r="S79" s="548"/>
    </row>
  </sheetData>
  <mergeCells count="48">
    <mergeCell ref="A78:E78"/>
    <mergeCell ref="A79:E79"/>
    <mergeCell ref="C34:C41"/>
    <mergeCell ref="R34:R41"/>
    <mergeCell ref="C42:C49"/>
    <mergeCell ref="R42:R49"/>
    <mergeCell ref="C50:C77"/>
    <mergeCell ref="J50:J77"/>
    <mergeCell ref="M50:M77"/>
    <mergeCell ref="N50:N77"/>
    <mergeCell ref="O50:O77"/>
    <mergeCell ref="P50:P77"/>
    <mergeCell ref="A21:A77"/>
    <mergeCell ref="B21:B33"/>
    <mergeCell ref="S21:S77"/>
    <mergeCell ref="C25:C28"/>
    <mergeCell ref="R25:R28"/>
    <mergeCell ref="C29:C33"/>
    <mergeCell ref="R29:R33"/>
    <mergeCell ref="Q50:Q77"/>
    <mergeCell ref="R50:R77"/>
    <mergeCell ref="B34:B77"/>
    <mergeCell ref="A6:A20"/>
    <mergeCell ref="B6:B20"/>
    <mergeCell ref="C6:C14"/>
    <mergeCell ref="R6:R14"/>
    <mergeCell ref="C21:C24"/>
    <mergeCell ref="R21:R24"/>
    <mergeCell ref="S6:S20"/>
    <mergeCell ref="C15:C20"/>
    <mergeCell ref="R15:R20"/>
    <mergeCell ref="O3:O5"/>
    <mergeCell ref="P3:P5"/>
    <mergeCell ref="Q3:Q5"/>
    <mergeCell ref="R3:R5"/>
    <mergeCell ref="S3:S5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</mergeCells>
  <phoneticPr fontId="107" type="noConversion"/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8"/>
  <sheetViews>
    <sheetView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RowHeight="13.5"/>
  <cols>
    <col min="1" max="4" width="3.125" style="921" customWidth="1"/>
    <col min="5" max="5" width="20.375" style="921" customWidth="1"/>
    <col min="6" max="11" width="4.375" style="921" customWidth="1"/>
    <col min="12" max="13" width="3.375" style="921" customWidth="1"/>
    <col min="14" max="17" width="4.625" style="921" customWidth="1"/>
    <col min="18" max="19" width="4.125" style="921" customWidth="1"/>
    <col min="20" max="16384" width="9" style="921"/>
  </cols>
  <sheetData>
    <row r="1" spans="1:19" ht="21">
      <c r="A1" s="1182" t="s">
        <v>1524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33" customHeight="1">
      <c r="A2" s="1686" t="s">
        <v>1543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  <c r="R2" s="1637"/>
      <c r="S2" s="1637"/>
    </row>
    <row r="3" spans="1:19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1526</v>
      </c>
      <c r="P3" s="1216" t="s">
        <v>1527</v>
      </c>
      <c r="Q3" s="1216" t="s">
        <v>9</v>
      </c>
      <c r="R3" s="1157" t="s">
        <v>10</v>
      </c>
      <c r="S3" s="1157" t="s">
        <v>11</v>
      </c>
    </row>
    <row r="4" spans="1:19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  <c r="S4" s="1157"/>
    </row>
    <row r="5" spans="1:19">
      <c r="A5" s="1148"/>
      <c r="B5" s="1148"/>
      <c r="C5" s="1148"/>
      <c r="D5" s="1216"/>
      <c r="E5" s="1157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1198</v>
      </c>
      <c r="L5" s="1157"/>
      <c r="M5" s="1157"/>
      <c r="N5" s="1216"/>
      <c r="O5" s="1216"/>
      <c r="P5" s="1216"/>
      <c r="Q5" s="1216"/>
      <c r="R5" s="1157"/>
      <c r="S5" s="1157"/>
    </row>
    <row r="6" spans="1:19">
      <c r="A6" s="1216" t="s">
        <v>16</v>
      </c>
      <c r="B6" s="1216" t="s">
        <v>17</v>
      </c>
      <c r="C6" s="1216" t="s">
        <v>1528</v>
      </c>
      <c r="D6" s="647">
        <v>1</v>
      </c>
      <c r="E6" s="649" t="s">
        <v>112</v>
      </c>
      <c r="F6" s="650">
        <v>2</v>
      </c>
      <c r="G6" s="650">
        <v>2</v>
      </c>
      <c r="H6" s="647"/>
      <c r="I6" s="647"/>
      <c r="J6" s="647"/>
      <c r="K6" s="647"/>
      <c r="L6" s="651" t="s">
        <v>197</v>
      </c>
      <c r="M6" s="650"/>
      <c r="N6" s="647">
        <f>(F6+G6+H6+I6+J6+K6)*16</f>
        <v>64</v>
      </c>
      <c r="O6" s="521">
        <v>48</v>
      </c>
      <c r="P6" s="521">
        <f t="shared" ref="P6:P13" si="0">N6-O6</f>
        <v>16</v>
      </c>
      <c r="Q6" s="521">
        <f t="shared" ref="Q6:Q48" si="1">INT(N6/16)+IF(MOD(N6,16)&gt;9,1,0)</f>
        <v>4</v>
      </c>
      <c r="R6" s="1687">
        <f>SUM(N6:N14)/(SUM(N6:N76)-SUM(N41:N48))</f>
        <v>0.1774436090225564</v>
      </c>
      <c r="S6" s="1687">
        <f>SUM(N6:N20)/(SUM(N6:N76)-SUM(N41:N48))</f>
        <v>0.30977443609022559</v>
      </c>
    </row>
    <row r="7" spans="1:19" ht="21">
      <c r="A7" s="1216"/>
      <c r="B7" s="1216"/>
      <c r="C7" s="1227"/>
      <c r="D7" s="647">
        <v>2</v>
      </c>
      <c r="E7" s="653" t="s">
        <v>113</v>
      </c>
      <c r="F7" s="647"/>
      <c r="G7" s="647"/>
      <c r="H7" s="650">
        <v>2</v>
      </c>
      <c r="I7" s="650">
        <v>2</v>
      </c>
      <c r="J7" s="647"/>
      <c r="K7" s="647"/>
      <c r="L7" s="651" t="s">
        <v>197</v>
      </c>
      <c r="M7" s="650"/>
      <c r="N7" s="647">
        <f>(F7+G7+H7+I7+J7+K7)*16</f>
        <v>64</v>
      </c>
      <c r="O7" s="521">
        <v>48</v>
      </c>
      <c r="P7" s="521">
        <f t="shared" si="0"/>
        <v>16</v>
      </c>
      <c r="Q7" s="521">
        <f t="shared" si="1"/>
        <v>4</v>
      </c>
      <c r="R7" s="1687"/>
      <c r="S7" s="1687"/>
    </row>
    <row r="8" spans="1:19">
      <c r="A8" s="1216"/>
      <c r="B8" s="1216"/>
      <c r="C8" s="1227"/>
      <c r="D8" s="647">
        <v>3</v>
      </c>
      <c r="E8" s="654" t="s">
        <v>114</v>
      </c>
      <c r="F8" s="650">
        <v>2</v>
      </c>
      <c r="G8" s="650">
        <v>2</v>
      </c>
      <c r="H8" s="650"/>
      <c r="I8" s="650"/>
      <c r="J8" s="650"/>
      <c r="K8" s="650"/>
      <c r="L8" s="651" t="s">
        <v>197</v>
      </c>
      <c r="M8" s="650"/>
      <c r="N8" s="647">
        <f>(F8+G8+H8+I8+J8+K8)*16</f>
        <v>64</v>
      </c>
      <c r="O8" s="521">
        <v>48</v>
      </c>
      <c r="P8" s="521">
        <f t="shared" si="0"/>
        <v>16</v>
      </c>
      <c r="Q8" s="521">
        <f t="shared" si="1"/>
        <v>4</v>
      </c>
      <c r="R8" s="1687"/>
      <c r="S8" s="1687"/>
    </row>
    <row r="9" spans="1:19">
      <c r="A9" s="1216"/>
      <c r="B9" s="1216"/>
      <c r="C9" s="1227"/>
      <c r="D9" s="647">
        <v>4</v>
      </c>
      <c r="E9" s="655" t="s">
        <v>115</v>
      </c>
      <c r="F9" s="656"/>
      <c r="G9" s="656"/>
      <c r="H9" s="656"/>
      <c r="I9" s="656"/>
      <c r="J9" s="656">
        <v>2</v>
      </c>
      <c r="K9" s="656"/>
      <c r="L9" s="651" t="s">
        <v>197</v>
      </c>
      <c r="M9" s="656"/>
      <c r="N9" s="647">
        <f>(F9+G9+H9+I9+J9+K9)*16</f>
        <v>32</v>
      </c>
      <c r="O9" s="521">
        <v>24</v>
      </c>
      <c r="P9" s="521">
        <f t="shared" si="0"/>
        <v>8</v>
      </c>
      <c r="Q9" s="521">
        <f t="shared" si="1"/>
        <v>2</v>
      </c>
      <c r="R9" s="1687"/>
      <c r="S9" s="1687"/>
    </row>
    <row r="10" spans="1:19">
      <c r="A10" s="1216"/>
      <c r="B10" s="1216"/>
      <c r="C10" s="1227"/>
      <c r="D10" s="647">
        <v>5</v>
      </c>
      <c r="E10" s="929" t="s">
        <v>575</v>
      </c>
      <c r="F10" s="650">
        <v>4</v>
      </c>
      <c r="G10" s="650">
        <v>4</v>
      </c>
      <c r="H10" s="930"/>
      <c r="I10" s="930"/>
      <c r="J10" s="930"/>
      <c r="K10" s="931"/>
      <c r="L10" s="651" t="s">
        <v>197</v>
      </c>
      <c r="M10" s="930"/>
      <c r="N10" s="647">
        <f>(F10+G10+H10+I10+J10+K10)*16</f>
        <v>128</v>
      </c>
      <c r="O10" s="521">
        <v>96</v>
      </c>
      <c r="P10" s="521">
        <f t="shared" si="0"/>
        <v>32</v>
      </c>
      <c r="Q10" s="521">
        <f t="shared" si="1"/>
        <v>8</v>
      </c>
      <c r="R10" s="1687"/>
      <c r="S10" s="1687"/>
    </row>
    <row r="11" spans="1:19">
      <c r="A11" s="1216"/>
      <c r="B11" s="1216"/>
      <c r="C11" s="1227"/>
      <c r="D11" s="647">
        <v>6</v>
      </c>
      <c r="E11" s="654" t="s">
        <v>117</v>
      </c>
      <c r="F11" s="650" t="s">
        <v>25</v>
      </c>
      <c r="G11" s="650" t="s">
        <v>25</v>
      </c>
      <c r="H11" s="647" t="s">
        <v>25</v>
      </c>
      <c r="I11" s="647" t="s">
        <v>25</v>
      </c>
      <c r="J11" s="647" t="s">
        <v>25</v>
      </c>
      <c r="K11" s="647"/>
      <c r="L11" s="647"/>
      <c r="M11" s="651" t="s">
        <v>197</v>
      </c>
      <c r="N11" s="647">
        <v>20</v>
      </c>
      <c r="O11" s="521">
        <v>0</v>
      </c>
      <c r="P11" s="521">
        <f t="shared" si="0"/>
        <v>20</v>
      </c>
      <c r="Q11" s="521">
        <f t="shared" si="1"/>
        <v>1</v>
      </c>
      <c r="R11" s="1687"/>
      <c r="S11" s="1687"/>
    </row>
    <row r="12" spans="1:19">
      <c r="A12" s="1216"/>
      <c r="B12" s="1216"/>
      <c r="C12" s="1227"/>
      <c r="D12" s="647">
        <v>7</v>
      </c>
      <c r="E12" s="654" t="s">
        <v>118</v>
      </c>
      <c r="F12" s="647" t="s">
        <v>28</v>
      </c>
      <c r="G12" s="647" t="s">
        <v>28</v>
      </c>
      <c r="H12" s="647" t="s">
        <v>28</v>
      </c>
      <c r="I12" s="647" t="s">
        <v>28</v>
      </c>
      <c r="J12" s="647"/>
      <c r="K12" s="647"/>
      <c r="L12" s="647"/>
      <c r="M12" s="651" t="s">
        <v>197</v>
      </c>
      <c r="N12" s="647">
        <v>24</v>
      </c>
      <c r="O12" s="521">
        <v>0</v>
      </c>
      <c r="P12" s="521">
        <f t="shared" si="0"/>
        <v>24</v>
      </c>
      <c r="Q12" s="521">
        <f t="shared" si="1"/>
        <v>1</v>
      </c>
      <c r="R12" s="1687"/>
      <c r="S12" s="1687"/>
    </row>
    <row r="13" spans="1:19">
      <c r="A13" s="1216"/>
      <c r="B13" s="1216"/>
      <c r="C13" s="1227"/>
      <c r="D13" s="647">
        <v>8</v>
      </c>
      <c r="E13" s="568" t="s">
        <v>119</v>
      </c>
      <c r="F13" s="647" t="s">
        <v>30</v>
      </c>
      <c r="G13" s="647"/>
      <c r="H13" s="647"/>
      <c r="I13" s="647"/>
      <c r="J13" s="647" t="s">
        <v>25</v>
      </c>
      <c r="K13" s="647"/>
      <c r="L13" s="647"/>
      <c r="M13" s="651" t="s">
        <v>197</v>
      </c>
      <c r="N13" s="647">
        <v>12</v>
      </c>
      <c r="O13" s="521">
        <v>0</v>
      </c>
      <c r="P13" s="521">
        <f t="shared" si="0"/>
        <v>12</v>
      </c>
      <c r="Q13" s="521">
        <f t="shared" si="1"/>
        <v>1</v>
      </c>
      <c r="R13" s="1687"/>
      <c r="S13" s="1687"/>
    </row>
    <row r="14" spans="1:19">
      <c r="A14" s="1216"/>
      <c r="B14" s="1216"/>
      <c r="C14" s="1227"/>
      <c r="D14" s="647">
        <v>9</v>
      </c>
      <c r="E14" s="929" t="s">
        <v>576</v>
      </c>
      <c r="F14" s="931">
        <v>2</v>
      </c>
      <c r="G14" s="931">
        <v>2</v>
      </c>
      <c r="H14" s="931"/>
      <c r="I14" s="931"/>
      <c r="J14" s="931"/>
      <c r="K14" s="931"/>
      <c r="L14" s="651" t="s">
        <v>197</v>
      </c>
      <c r="M14" s="930"/>
      <c r="N14" s="647">
        <f t="shared" ref="N14:N28" si="2">(F14+G14+H14+I14+J14+K14)*16</f>
        <v>64</v>
      </c>
      <c r="O14" s="521">
        <v>48</v>
      </c>
      <c r="P14" s="521">
        <f>N14-O14</f>
        <v>16</v>
      </c>
      <c r="Q14" s="521">
        <f t="shared" si="1"/>
        <v>4</v>
      </c>
      <c r="R14" s="1687"/>
      <c r="S14" s="1687"/>
    </row>
    <row r="15" spans="1:19">
      <c r="A15" s="1216"/>
      <c r="B15" s="1216"/>
      <c r="C15" s="1216" t="s">
        <v>1529</v>
      </c>
      <c r="D15" s="647">
        <v>10</v>
      </c>
      <c r="E15" s="929" t="s">
        <v>1530</v>
      </c>
      <c r="F15" s="931"/>
      <c r="G15" s="931">
        <v>4</v>
      </c>
      <c r="H15" s="931"/>
      <c r="I15" s="931"/>
      <c r="J15" s="931"/>
      <c r="K15" s="931"/>
      <c r="L15" s="651" t="s">
        <v>197</v>
      </c>
      <c r="M15" s="930"/>
      <c r="N15" s="647">
        <f t="shared" si="2"/>
        <v>64</v>
      </c>
      <c r="O15" s="521">
        <v>32</v>
      </c>
      <c r="P15" s="521">
        <f t="shared" ref="P15:P49" si="3">N15-O15</f>
        <v>32</v>
      </c>
      <c r="Q15" s="521">
        <f t="shared" si="1"/>
        <v>4</v>
      </c>
      <c r="R15" s="1687">
        <f>SUM(N15:N20)/(SUM(N6:N76)-SUM(N41:N48))</f>
        <v>0.13233082706766916</v>
      </c>
      <c r="S15" s="1687"/>
    </row>
    <row r="16" spans="1:19">
      <c r="A16" s="1216"/>
      <c r="B16" s="1216"/>
      <c r="C16" s="1227"/>
      <c r="D16" s="647">
        <v>11</v>
      </c>
      <c r="E16" s="929" t="s">
        <v>577</v>
      </c>
      <c r="F16" s="931"/>
      <c r="G16" s="931"/>
      <c r="H16" s="931">
        <v>4</v>
      </c>
      <c r="I16" s="931"/>
      <c r="J16" s="931"/>
      <c r="K16" s="931"/>
      <c r="L16" s="651" t="s">
        <v>197</v>
      </c>
      <c r="M16" s="930"/>
      <c r="N16" s="647">
        <f t="shared" si="2"/>
        <v>64</v>
      </c>
      <c r="O16" s="521">
        <v>32</v>
      </c>
      <c r="P16" s="521">
        <f t="shared" si="3"/>
        <v>32</v>
      </c>
      <c r="Q16" s="521">
        <f t="shared" si="1"/>
        <v>4</v>
      </c>
      <c r="R16" s="1687"/>
      <c r="S16" s="1687"/>
    </row>
    <row r="17" spans="1:19">
      <c r="A17" s="1216"/>
      <c r="B17" s="1216"/>
      <c r="C17" s="1227"/>
      <c r="D17" s="647">
        <v>12</v>
      </c>
      <c r="E17" s="929" t="s">
        <v>578</v>
      </c>
      <c r="F17" s="931"/>
      <c r="G17" s="931">
        <v>4</v>
      </c>
      <c r="H17" s="930"/>
      <c r="I17" s="931"/>
      <c r="J17" s="931"/>
      <c r="K17" s="931"/>
      <c r="L17" s="651" t="s">
        <v>197</v>
      </c>
      <c r="M17" s="930"/>
      <c r="N17" s="647">
        <f t="shared" si="2"/>
        <v>64</v>
      </c>
      <c r="O17" s="521">
        <v>24</v>
      </c>
      <c r="P17" s="521">
        <f t="shared" si="3"/>
        <v>40</v>
      </c>
      <c r="Q17" s="521">
        <f t="shared" si="1"/>
        <v>4</v>
      </c>
      <c r="R17" s="1687"/>
      <c r="S17" s="1687"/>
    </row>
    <row r="18" spans="1:19">
      <c r="A18" s="1216"/>
      <c r="B18" s="1216"/>
      <c r="C18" s="1227"/>
      <c r="D18" s="647">
        <v>13</v>
      </c>
      <c r="E18" s="929" t="s">
        <v>579</v>
      </c>
      <c r="F18" s="931"/>
      <c r="G18" s="931"/>
      <c r="H18" s="931"/>
      <c r="I18" s="931"/>
      <c r="J18" s="931">
        <v>4</v>
      </c>
      <c r="K18" s="931"/>
      <c r="L18" s="651" t="s">
        <v>197</v>
      </c>
      <c r="M18" s="930"/>
      <c r="N18" s="647">
        <f t="shared" si="2"/>
        <v>64</v>
      </c>
      <c r="O18" s="521">
        <v>48</v>
      </c>
      <c r="P18" s="521">
        <f t="shared" si="3"/>
        <v>16</v>
      </c>
      <c r="Q18" s="521">
        <f t="shared" si="1"/>
        <v>4</v>
      </c>
      <c r="R18" s="1687"/>
      <c r="S18" s="1687"/>
    </row>
    <row r="19" spans="1:19">
      <c r="A19" s="1216"/>
      <c r="B19" s="1216"/>
      <c r="C19" s="1227"/>
      <c r="D19" s="647">
        <v>14</v>
      </c>
      <c r="E19" s="929" t="s">
        <v>1531</v>
      </c>
      <c r="F19" s="931"/>
      <c r="G19" s="931"/>
      <c r="H19" s="931">
        <v>4</v>
      </c>
      <c r="I19" s="931"/>
      <c r="J19" s="931"/>
      <c r="K19" s="931"/>
      <c r="L19" s="651" t="s">
        <v>197</v>
      </c>
      <c r="M19" s="930"/>
      <c r="N19" s="647">
        <f t="shared" si="2"/>
        <v>64</v>
      </c>
      <c r="O19" s="521">
        <v>32</v>
      </c>
      <c r="P19" s="521">
        <f t="shared" si="3"/>
        <v>32</v>
      </c>
      <c r="Q19" s="521">
        <f t="shared" si="1"/>
        <v>4</v>
      </c>
      <c r="R19" s="1687"/>
      <c r="S19" s="1687"/>
    </row>
    <row r="20" spans="1:19">
      <c r="A20" s="1216"/>
      <c r="B20" s="1216"/>
      <c r="C20" s="1227"/>
      <c r="D20" s="647">
        <v>15</v>
      </c>
      <c r="E20" s="929" t="s">
        <v>580</v>
      </c>
      <c r="F20" s="931"/>
      <c r="G20" s="931"/>
      <c r="H20" s="931"/>
      <c r="I20" s="931">
        <v>2</v>
      </c>
      <c r="J20" s="931"/>
      <c r="K20" s="931"/>
      <c r="L20" s="651" t="s">
        <v>197</v>
      </c>
      <c r="M20" s="932"/>
      <c r="N20" s="647">
        <f t="shared" si="2"/>
        <v>32</v>
      </c>
      <c r="O20" s="521">
        <v>32</v>
      </c>
      <c r="P20" s="521">
        <f t="shared" si="3"/>
        <v>0</v>
      </c>
      <c r="Q20" s="521">
        <f t="shared" si="1"/>
        <v>2</v>
      </c>
      <c r="R20" s="1687"/>
      <c r="S20" s="1687"/>
    </row>
    <row r="21" spans="1:19">
      <c r="A21" s="1224" t="s">
        <v>43</v>
      </c>
      <c r="B21" s="1216" t="s">
        <v>17</v>
      </c>
      <c r="C21" s="1688" t="s">
        <v>1528</v>
      </c>
      <c r="D21" s="647">
        <v>16</v>
      </c>
      <c r="E21" s="665" t="s">
        <v>134</v>
      </c>
      <c r="F21" s="650">
        <v>2</v>
      </c>
      <c r="G21" s="650">
        <v>2</v>
      </c>
      <c r="H21" s="650">
        <v>2</v>
      </c>
      <c r="I21" s="650">
        <v>2</v>
      </c>
      <c r="J21" s="666"/>
      <c r="K21" s="666"/>
      <c r="L21" s="651"/>
      <c r="M21" s="651" t="s">
        <v>197</v>
      </c>
      <c r="N21" s="647">
        <f t="shared" si="2"/>
        <v>128</v>
      </c>
      <c r="O21" s="521">
        <v>0</v>
      </c>
      <c r="P21" s="521">
        <f t="shared" si="3"/>
        <v>128</v>
      </c>
      <c r="Q21" s="521">
        <f t="shared" si="1"/>
        <v>8</v>
      </c>
      <c r="R21" s="1687">
        <f>SUM(N21:N24)/(SUM(N6:N76)-SUM(N41:N48))</f>
        <v>0.10601503759398496</v>
      </c>
      <c r="S21" s="1687">
        <f>(SUM(N21:N76)-SUM(N41:N48))/(SUM(N6:N76)-SUM(N41:N48))</f>
        <v>0.69022556390977441</v>
      </c>
    </row>
    <row r="22" spans="1:19">
      <c r="A22" s="1225"/>
      <c r="B22" s="1216"/>
      <c r="C22" s="1688"/>
      <c r="D22" s="647">
        <v>17</v>
      </c>
      <c r="E22" s="670" t="s">
        <v>149</v>
      </c>
      <c r="F22" s="647" t="s">
        <v>60</v>
      </c>
      <c r="G22" s="647"/>
      <c r="H22" s="647"/>
      <c r="I22" s="647"/>
      <c r="J22" s="647"/>
      <c r="K22" s="647"/>
      <c r="L22" s="647"/>
      <c r="M22" s="647"/>
      <c r="N22" s="647">
        <v>60</v>
      </c>
      <c r="O22" s="521">
        <v>12</v>
      </c>
      <c r="P22" s="521">
        <f t="shared" si="3"/>
        <v>48</v>
      </c>
      <c r="Q22" s="647">
        <v>2</v>
      </c>
      <c r="R22" s="1687"/>
      <c r="S22" s="1687"/>
    </row>
    <row r="23" spans="1:19">
      <c r="A23" s="1225"/>
      <c r="B23" s="1216"/>
      <c r="C23" s="1688"/>
      <c r="D23" s="647">
        <v>18</v>
      </c>
      <c r="E23" s="540" t="s">
        <v>1169</v>
      </c>
      <c r="F23" s="521" t="s">
        <v>69</v>
      </c>
      <c r="G23" s="521"/>
      <c r="H23" s="521"/>
      <c r="I23" s="521"/>
      <c r="J23" s="521"/>
      <c r="K23" s="521"/>
      <c r="L23" s="521"/>
      <c r="M23" s="521"/>
      <c r="N23" s="521">
        <v>30</v>
      </c>
      <c r="O23" s="521">
        <v>0</v>
      </c>
      <c r="P23" s="521">
        <f t="shared" si="3"/>
        <v>30</v>
      </c>
      <c r="Q23" s="521">
        <v>1</v>
      </c>
      <c r="R23" s="1687"/>
      <c r="S23" s="1687"/>
    </row>
    <row r="24" spans="1:19">
      <c r="A24" s="1225"/>
      <c r="B24" s="1216"/>
      <c r="C24" s="1688"/>
      <c r="D24" s="647">
        <v>19</v>
      </c>
      <c r="E24" s="932" t="s">
        <v>135</v>
      </c>
      <c r="F24" s="931">
        <v>4</v>
      </c>
      <c r="G24" s="931"/>
      <c r="H24" s="931"/>
      <c r="I24" s="931"/>
      <c r="J24" s="931"/>
      <c r="K24" s="931"/>
      <c r="L24" s="651"/>
      <c r="M24" s="651" t="s">
        <v>197</v>
      </c>
      <c r="N24" s="647">
        <f t="shared" si="2"/>
        <v>64</v>
      </c>
      <c r="O24" s="521">
        <v>32</v>
      </c>
      <c r="P24" s="521">
        <f t="shared" si="3"/>
        <v>32</v>
      </c>
      <c r="Q24" s="521">
        <f t="shared" si="1"/>
        <v>4</v>
      </c>
      <c r="R24" s="1687"/>
      <c r="S24" s="1687"/>
    </row>
    <row r="25" spans="1:19">
      <c r="A25" s="1225"/>
      <c r="B25" s="1216"/>
      <c r="C25" s="1275" t="s">
        <v>1532</v>
      </c>
      <c r="D25" s="647">
        <v>20</v>
      </c>
      <c r="E25" s="929" t="s">
        <v>1533</v>
      </c>
      <c r="F25" s="931">
        <v>4</v>
      </c>
      <c r="G25" s="931"/>
      <c r="H25" s="931"/>
      <c r="I25" s="931"/>
      <c r="J25" s="931"/>
      <c r="K25" s="931"/>
      <c r="L25" s="651" t="s">
        <v>197</v>
      </c>
      <c r="M25" s="930"/>
      <c r="N25" s="647">
        <f t="shared" si="2"/>
        <v>64</v>
      </c>
      <c r="O25" s="521">
        <v>32</v>
      </c>
      <c r="P25" s="521">
        <f t="shared" si="3"/>
        <v>32</v>
      </c>
      <c r="Q25" s="521">
        <f t="shared" si="1"/>
        <v>4</v>
      </c>
      <c r="R25" s="1687">
        <f>SUM(N25:N28)/(SUM(N6:N76)-SUM(N41:N48))</f>
        <v>9.6240601503759404E-2</v>
      </c>
      <c r="S25" s="1687"/>
    </row>
    <row r="26" spans="1:19">
      <c r="A26" s="1225"/>
      <c r="B26" s="1216"/>
      <c r="C26" s="1276"/>
      <c r="D26" s="647">
        <v>21</v>
      </c>
      <c r="E26" s="929" t="s">
        <v>581</v>
      </c>
      <c r="F26" s="930">
        <v>4</v>
      </c>
      <c r="G26" s="930"/>
      <c r="H26" s="930"/>
      <c r="I26" s="930"/>
      <c r="J26" s="930"/>
      <c r="K26" s="930"/>
      <c r="L26" s="651" t="s">
        <v>197</v>
      </c>
      <c r="M26" s="930"/>
      <c r="N26" s="647">
        <f t="shared" si="2"/>
        <v>64</v>
      </c>
      <c r="O26" s="521">
        <v>32</v>
      </c>
      <c r="P26" s="521">
        <f t="shared" si="3"/>
        <v>32</v>
      </c>
      <c r="Q26" s="521">
        <f t="shared" si="1"/>
        <v>4</v>
      </c>
      <c r="R26" s="1687"/>
      <c r="S26" s="1687"/>
    </row>
    <row r="27" spans="1:19">
      <c r="A27" s="1225"/>
      <c r="B27" s="1216"/>
      <c r="C27" s="1276"/>
      <c r="D27" s="647">
        <v>22</v>
      </c>
      <c r="E27" s="923" t="s">
        <v>573</v>
      </c>
      <c r="F27" s="930"/>
      <c r="G27" s="930"/>
      <c r="H27" s="930">
        <v>4</v>
      </c>
      <c r="I27" s="931"/>
      <c r="J27" s="931"/>
      <c r="K27" s="931"/>
      <c r="L27" s="651" t="s">
        <v>197</v>
      </c>
      <c r="M27" s="932"/>
      <c r="N27" s="647">
        <f t="shared" si="2"/>
        <v>64</v>
      </c>
      <c r="O27" s="521">
        <v>32</v>
      </c>
      <c r="P27" s="521">
        <f t="shared" si="3"/>
        <v>32</v>
      </c>
      <c r="Q27" s="521">
        <f t="shared" si="1"/>
        <v>4</v>
      </c>
      <c r="R27" s="1687"/>
      <c r="S27" s="1687"/>
    </row>
    <row r="28" spans="1:19" ht="15.75">
      <c r="A28" s="1225"/>
      <c r="B28" s="1216"/>
      <c r="C28" s="1277"/>
      <c r="D28" s="647">
        <v>23</v>
      </c>
      <c r="E28" s="933" t="s">
        <v>582</v>
      </c>
      <c r="F28" s="930"/>
      <c r="G28" s="930">
        <v>4</v>
      </c>
      <c r="H28" s="930"/>
      <c r="I28" s="930"/>
      <c r="J28" s="934"/>
      <c r="K28" s="930"/>
      <c r="L28" s="651" t="s">
        <v>197</v>
      </c>
      <c r="M28" s="932"/>
      <c r="N28" s="647">
        <f t="shared" si="2"/>
        <v>64</v>
      </c>
      <c r="O28" s="521">
        <v>32</v>
      </c>
      <c r="P28" s="521">
        <f t="shared" si="3"/>
        <v>32</v>
      </c>
      <c r="Q28" s="521">
        <f t="shared" si="1"/>
        <v>4</v>
      </c>
      <c r="R28" s="1687"/>
      <c r="S28" s="1687"/>
    </row>
    <row r="29" spans="1:19" ht="15.75">
      <c r="A29" s="1225"/>
      <c r="B29" s="1216"/>
      <c r="C29" s="1224" t="s">
        <v>1534</v>
      </c>
      <c r="D29" s="647">
        <v>24</v>
      </c>
      <c r="E29" s="661" t="s">
        <v>583</v>
      </c>
      <c r="F29" s="647"/>
      <c r="G29" s="647"/>
      <c r="H29" s="791"/>
      <c r="I29" s="647" t="s">
        <v>60</v>
      </c>
      <c r="J29" s="647" t="s">
        <v>60</v>
      </c>
      <c r="K29" s="647"/>
      <c r="L29" s="647"/>
      <c r="M29" s="647"/>
      <c r="N29" s="647">
        <v>120</v>
      </c>
      <c r="O29" s="521">
        <v>0</v>
      </c>
      <c r="P29" s="521">
        <f t="shared" si="3"/>
        <v>120</v>
      </c>
      <c r="Q29" s="647">
        <v>4</v>
      </c>
      <c r="R29" s="1687">
        <f>SUM(N29:N32)/(SUM(N6:N76)-SUM(N41:N48))</f>
        <v>0.25939849624060152</v>
      </c>
      <c r="S29" s="1687"/>
    </row>
    <row r="30" spans="1:19">
      <c r="A30" s="1225"/>
      <c r="B30" s="1216"/>
      <c r="C30" s="1225"/>
      <c r="D30" s="647">
        <v>25</v>
      </c>
      <c r="E30" s="661" t="s">
        <v>584</v>
      </c>
      <c r="F30" s="647"/>
      <c r="G30" s="647"/>
      <c r="H30" s="647"/>
      <c r="I30" s="647"/>
      <c r="J30" s="647"/>
      <c r="K30" s="647" t="s">
        <v>65</v>
      </c>
      <c r="L30" s="647"/>
      <c r="M30" s="647"/>
      <c r="N30" s="647">
        <v>420</v>
      </c>
      <c r="O30" s="521">
        <v>0</v>
      </c>
      <c r="P30" s="521">
        <f t="shared" si="3"/>
        <v>420</v>
      </c>
      <c r="Q30" s="647">
        <v>14</v>
      </c>
      <c r="R30" s="1687"/>
      <c r="S30" s="1687"/>
    </row>
    <row r="31" spans="1:19">
      <c r="A31" s="1225"/>
      <c r="B31" s="1216"/>
      <c r="C31" s="1225"/>
      <c r="D31" s="647">
        <v>26</v>
      </c>
      <c r="E31" s="537" t="s">
        <v>155</v>
      </c>
      <c r="F31" s="647"/>
      <c r="G31" s="647"/>
      <c r="H31" s="647"/>
      <c r="I31" s="647"/>
      <c r="J31" s="647"/>
      <c r="K31" s="647" t="s">
        <v>67</v>
      </c>
      <c r="L31" s="647"/>
      <c r="M31" s="647"/>
      <c r="N31" s="647">
        <v>120</v>
      </c>
      <c r="O31" s="521">
        <v>20</v>
      </c>
      <c r="P31" s="521">
        <f t="shared" si="3"/>
        <v>100</v>
      </c>
      <c r="Q31" s="647">
        <v>4</v>
      </c>
      <c r="R31" s="1687"/>
      <c r="S31" s="1687"/>
    </row>
    <row r="32" spans="1:19">
      <c r="A32" s="1225"/>
      <c r="B32" s="1216"/>
      <c r="C32" s="1225"/>
      <c r="D32" s="647">
        <v>27</v>
      </c>
      <c r="E32" s="548" t="s">
        <v>156</v>
      </c>
      <c r="F32" s="647"/>
      <c r="G32" s="647"/>
      <c r="H32" s="647"/>
      <c r="I32" s="647"/>
      <c r="J32" s="647"/>
      <c r="K32" s="647" t="s">
        <v>69</v>
      </c>
      <c r="L32" s="647"/>
      <c r="M32" s="647"/>
      <c r="N32" s="647">
        <v>30</v>
      </c>
      <c r="O32" s="521">
        <v>30</v>
      </c>
      <c r="P32" s="521">
        <f t="shared" si="3"/>
        <v>0</v>
      </c>
      <c r="Q32" s="647">
        <v>1</v>
      </c>
      <c r="R32" s="1687"/>
      <c r="S32" s="1687"/>
    </row>
    <row r="33" spans="1:19">
      <c r="A33" s="1225"/>
      <c r="B33" s="1216" t="s">
        <v>70</v>
      </c>
      <c r="C33" s="1692" t="s">
        <v>557</v>
      </c>
      <c r="D33" s="647">
        <v>28</v>
      </c>
      <c r="E33" s="929" t="s">
        <v>558</v>
      </c>
      <c r="F33" s="931"/>
      <c r="G33" s="931"/>
      <c r="H33" s="931"/>
      <c r="I33" s="931">
        <v>4</v>
      </c>
      <c r="J33" s="931"/>
      <c r="K33" s="931"/>
      <c r="L33" s="651" t="s">
        <v>197</v>
      </c>
      <c r="M33" s="930"/>
      <c r="N33" s="647">
        <f t="shared" ref="N33:N48" si="4">(F33+G33+H33+I33+J33+K33)*16</f>
        <v>64</v>
      </c>
      <c r="O33" s="521">
        <v>40</v>
      </c>
      <c r="P33" s="521">
        <f t="shared" si="3"/>
        <v>24</v>
      </c>
      <c r="Q33" s="521">
        <f t="shared" si="1"/>
        <v>4</v>
      </c>
      <c r="R33" s="1689">
        <f>SUM(N33:N40)/(SUM(N6:N76)-SUM(N41:N48))</f>
        <v>0.21654135338345865</v>
      </c>
      <c r="S33" s="1687"/>
    </row>
    <row r="34" spans="1:19" ht="15.75">
      <c r="A34" s="1225"/>
      <c r="B34" s="1216"/>
      <c r="C34" s="1692"/>
      <c r="D34" s="647">
        <v>29</v>
      </c>
      <c r="E34" s="929" t="s">
        <v>597</v>
      </c>
      <c r="F34" s="931"/>
      <c r="G34" s="931"/>
      <c r="H34" s="931"/>
      <c r="I34" s="931"/>
      <c r="J34" s="931">
        <v>4</v>
      </c>
      <c r="K34" s="934"/>
      <c r="L34" s="651" t="s">
        <v>197</v>
      </c>
      <c r="M34" s="930"/>
      <c r="N34" s="647">
        <f t="shared" si="4"/>
        <v>64</v>
      </c>
      <c r="O34" s="521">
        <v>32</v>
      </c>
      <c r="P34" s="521">
        <f t="shared" si="3"/>
        <v>32</v>
      </c>
      <c r="Q34" s="521">
        <f t="shared" si="1"/>
        <v>4</v>
      </c>
      <c r="R34" s="1690"/>
      <c r="S34" s="1687"/>
    </row>
    <row r="35" spans="1:19">
      <c r="A35" s="1225"/>
      <c r="B35" s="1216"/>
      <c r="C35" s="1692"/>
      <c r="D35" s="647">
        <v>30</v>
      </c>
      <c r="E35" s="929" t="s">
        <v>561</v>
      </c>
      <c r="F35" s="931"/>
      <c r="G35" s="931"/>
      <c r="H35" s="931">
        <v>4</v>
      </c>
      <c r="I35" s="931"/>
      <c r="J35" s="931"/>
      <c r="K35" s="931"/>
      <c r="L35" s="651" t="s">
        <v>197</v>
      </c>
      <c r="M35" s="930"/>
      <c r="N35" s="647">
        <f t="shared" si="4"/>
        <v>64</v>
      </c>
      <c r="O35" s="521">
        <v>32</v>
      </c>
      <c r="P35" s="521">
        <f t="shared" si="3"/>
        <v>32</v>
      </c>
      <c r="Q35" s="521">
        <f t="shared" si="1"/>
        <v>4</v>
      </c>
      <c r="R35" s="1690"/>
      <c r="S35" s="1687"/>
    </row>
    <row r="36" spans="1:19">
      <c r="A36" s="1225"/>
      <c r="B36" s="1216"/>
      <c r="C36" s="1692"/>
      <c r="D36" s="647">
        <v>31</v>
      </c>
      <c r="E36" s="929" t="s">
        <v>562</v>
      </c>
      <c r="F36" s="931"/>
      <c r="G36" s="931"/>
      <c r="H36" s="931"/>
      <c r="I36" s="931">
        <v>4</v>
      </c>
      <c r="J36" s="931"/>
      <c r="K36" s="931"/>
      <c r="L36" s="651" t="s">
        <v>197</v>
      </c>
      <c r="M36" s="932"/>
      <c r="N36" s="647">
        <f t="shared" si="4"/>
        <v>64</v>
      </c>
      <c r="O36" s="521">
        <v>32</v>
      </c>
      <c r="P36" s="521">
        <f t="shared" si="3"/>
        <v>32</v>
      </c>
      <c r="Q36" s="521">
        <f t="shared" si="1"/>
        <v>4</v>
      </c>
      <c r="R36" s="1690"/>
      <c r="S36" s="1687"/>
    </row>
    <row r="37" spans="1:19">
      <c r="A37" s="1225"/>
      <c r="B37" s="1216"/>
      <c r="C37" s="1692"/>
      <c r="D37" s="647">
        <v>32</v>
      </c>
      <c r="E37" s="929" t="s">
        <v>559</v>
      </c>
      <c r="F37" s="931"/>
      <c r="G37" s="931"/>
      <c r="H37" s="931">
        <v>4</v>
      </c>
      <c r="I37" s="931"/>
      <c r="J37" s="931"/>
      <c r="K37" s="931"/>
      <c r="L37" s="651" t="s">
        <v>197</v>
      </c>
      <c r="M37" s="932"/>
      <c r="N37" s="647">
        <f t="shared" si="4"/>
        <v>64</v>
      </c>
      <c r="O37" s="521">
        <v>32</v>
      </c>
      <c r="P37" s="521">
        <f t="shared" si="3"/>
        <v>32</v>
      </c>
      <c r="Q37" s="521">
        <f t="shared" si="1"/>
        <v>4</v>
      </c>
      <c r="R37" s="1690"/>
      <c r="S37" s="1687"/>
    </row>
    <row r="38" spans="1:19">
      <c r="A38" s="1225"/>
      <c r="B38" s="1216"/>
      <c r="C38" s="1692"/>
      <c r="D38" s="647">
        <v>33</v>
      </c>
      <c r="E38" s="929" t="s">
        <v>1544</v>
      </c>
      <c r="F38" s="931"/>
      <c r="G38" s="931"/>
      <c r="H38" s="931"/>
      <c r="I38" s="931"/>
      <c r="J38" s="931">
        <v>4</v>
      </c>
      <c r="K38" s="931"/>
      <c r="L38" s="651" t="s">
        <v>197</v>
      </c>
      <c r="M38" s="932"/>
      <c r="N38" s="647">
        <f t="shared" si="4"/>
        <v>64</v>
      </c>
      <c r="O38" s="521">
        <v>32</v>
      </c>
      <c r="P38" s="521">
        <f t="shared" si="3"/>
        <v>32</v>
      </c>
      <c r="Q38" s="521">
        <f t="shared" si="1"/>
        <v>4</v>
      </c>
      <c r="R38" s="1690"/>
      <c r="S38" s="1687"/>
    </row>
    <row r="39" spans="1:19">
      <c r="A39" s="1225"/>
      <c r="B39" s="1216"/>
      <c r="C39" s="1692"/>
      <c r="D39" s="647">
        <v>34</v>
      </c>
      <c r="E39" s="923" t="s">
        <v>1545</v>
      </c>
      <c r="F39" s="931"/>
      <c r="G39" s="931"/>
      <c r="H39" s="931"/>
      <c r="I39" s="931">
        <v>4</v>
      </c>
      <c r="J39" s="931"/>
      <c r="K39" s="931"/>
      <c r="L39" s="651" t="s">
        <v>197</v>
      </c>
      <c r="M39" s="932"/>
      <c r="N39" s="647">
        <f t="shared" si="4"/>
        <v>64</v>
      </c>
      <c r="O39" s="521">
        <v>24</v>
      </c>
      <c r="P39" s="521">
        <f t="shared" si="3"/>
        <v>40</v>
      </c>
      <c r="Q39" s="521">
        <f t="shared" si="1"/>
        <v>4</v>
      </c>
      <c r="R39" s="1690"/>
      <c r="S39" s="1687"/>
    </row>
    <row r="40" spans="1:19">
      <c r="A40" s="1225"/>
      <c r="B40" s="1216"/>
      <c r="C40" s="1692"/>
      <c r="D40" s="647">
        <v>35</v>
      </c>
      <c r="E40" s="923" t="s">
        <v>564</v>
      </c>
      <c r="F40" s="931"/>
      <c r="G40" s="931"/>
      <c r="H40" s="931"/>
      <c r="I40" s="931">
        <v>4</v>
      </c>
      <c r="J40" s="931">
        <v>4</v>
      </c>
      <c r="K40" s="931"/>
      <c r="L40" s="651" t="s">
        <v>197</v>
      </c>
      <c r="M40" s="932"/>
      <c r="N40" s="647">
        <f t="shared" si="4"/>
        <v>128</v>
      </c>
      <c r="O40" s="521">
        <v>32</v>
      </c>
      <c r="P40" s="521">
        <f t="shared" si="3"/>
        <v>96</v>
      </c>
      <c r="Q40" s="521">
        <f t="shared" si="1"/>
        <v>8</v>
      </c>
      <c r="R40" s="1691"/>
      <c r="S40" s="1687"/>
    </row>
    <row r="41" spans="1:19">
      <c r="A41" s="1225"/>
      <c r="B41" s="1216"/>
      <c r="C41" s="1692" t="s">
        <v>565</v>
      </c>
      <c r="D41" s="647">
        <v>36</v>
      </c>
      <c r="E41" s="929" t="s">
        <v>574</v>
      </c>
      <c r="F41" s="931"/>
      <c r="G41" s="931"/>
      <c r="H41" s="931">
        <v>4</v>
      </c>
      <c r="I41" s="931"/>
      <c r="J41" s="931"/>
      <c r="K41" s="931"/>
      <c r="L41" s="651" t="s">
        <v>197</v>
      </c>
      <c r="M41" s="932"/>
      <c r="N41" s="647">
        <f t="shared" si="4"/>
        <v>64</v>
      </c>
      <c r="O41" s="521">
        <v>24</v>
      </c>
      <c r="P41" s="521">
        <f t="shared" si="3"/>
        <v>40</v>
      </c>
      <c r="Q41" s="521">
        <f t="shared" si="1"/>
        <v>4</v>
      </c>
      <c r="R41" s="1689">
        <f>SUM(N41:N48)/(SUM(N6:N76)-SUM(N41:N48))</f>
        <v>0.21654135338345865</v>
      </c>
      <c r="S41" s="1687"/>
    </row>
    <row r="42" spans="1:19">
      <c r="A42" s="1225"/>
      <c r="B42" s="1216"/>
      <c r="C42" s="1692"/>
      <c r="D42" s="647">
        <v>37</v>
      </c>
      <c r="E42" s="929" t="s">
        <v>566</v>
      </c>
      <c r="F42" s="931"/>
      <c r="G42" s="931"/>
      <c r="H42" s="931"/>
      <c r="I42" s="931">
        <v>4</v>
      </c>
      <c r="J42" s="931"/>
      <c r="K42" s="931"/>
      <c r="L42" s="651" t="s">
        <v>197</v>
      </c>
      <c r="M42" s="932"/>
      <c r="N42" s="647">
        <f t="shared" si="4"/>
        <v>64</v>
      </c>
      <c r="O42" s="521">
        <v>32</v>
      </c>
      <c r="P42" s="521">
        <f t="shared" si="3"/>
        <v>32</v>
      </c>
      <c r="Q42" s="521">
        <f t="shared" si="1"/>
        <v>4</v>
      </c>
      <c r="R42" s="1690"/>
      <c r="S42" s="1687"/>
    </row>
    <row r="43" spans="1:19">
      <c r="A43" s="1225"/>
      <c r="B43" s="1216"/>
      <c r="C43" s="1692"/>
      <c r="D43" s="647">
        <v>38</v>
      </c>
      <c r="E43" s="929" t="s">
        <v>567</v>
      </c>
      <c r="F43" s="931"/>
      <c r="G43" s="931"/>
      <c r="H43" s="931"/>
      <c r="I43" s="931"/>
      <c r="J43" s="931">
        <v>4</v>
      </c>
      <c r="K43" s="931"/>
      <c r="L43" s="651" t="s">
        <v>197</v>
      </c>
      <c r="M43" s="932"/>
      <c r="N43" s="647">
        <f t="shared" si="4"/>
        <v>64</v>
      </c>
      <c r="O43" s="521">
        <v>32</v>
      </c>
      <c r="P43" s="521">
        <f t="shared" si="3"/>
        <v>32</v>
      </c>
      <c r="Q43" s="521">
        <f t="shared" si="1"/>
        <v>4</v>
      </c>
      <c r="R43" s="1690"/>
      <c r="S43" s="1687"/>
    </row>
    <row r="44" spans="1:19">
      <c r="A44" s="1225"/>
      <c r="B44" s="1216"/>
      <c r="C44" s="1692"/>
      <c r="D44" s="647">
        <v>39</v>
      </c>
      <c r="E44" s="929" t="s">
        <v>568</v>
      </c>
      <c r="F44" s="931"/>
      <c r="G44" s="931"/>
      <c r="H44" s="931"/>
      <c r="I44" s="931">
        <v>4</v>
      </c>
      <c r="J44" s="931"/>
      <c r="K44" s="931"/>
      <c r="L44" s="651" t="s">
        <v>197</v>
      </c>
      <c r="M44" s="932"/>
      <c r="N44" s="647">
        <f t="shared" si="4"/>
        <v>64</v>
      </c>
      <c r="O44" s="521">
        <v>32</v>
      </c>
      <c r="P44" s="521">
        <f t="shared" si="3"/>
        <v>32</v>
      </c>
      <c r="Q44" s="521">
        <f t="shared" si="1"/>
        <v>4</v>
      </c>
      <c r="R44" s="1690"/>
      <c r="S44" s="1687"/>
    </row>
    <row r="45" spans="1:19">
      <c r="A45" s="1225"/>
      <c r="B45" s="1216"/>
      <c r="C45" s="1692"/>
      <c r="D45" s="647">
        <v>40</v>
      </c>
      <c r="E45" s="929" t="s">
        <v>569</v>
      </c>
      <c r="F45" s="931"/>
      <c r="G45" s="931"/>
      <c r="H45" s="931">
        <v>4</v>
      </c>
      <c r="I45" s="931"/>
      <c r="J45" s="931"/>
      <c r="K45" s="931"/>
      <c r="L45" s="651" t="s">
        <v>197</v>
      </c>
      <c r="M45" s="932"/>
      <c r="N45" s="647">
        <f t="shared" si="4"/>
        <v>64</v>
      </c>
      <c r="O45" s="521">
        <v>32</v>
      </c>
      <c r="P45" s="521">
        <f t="shared" si="3"/>
        <v>32</v>
      </c>
      <c r="Q45" s="521">
        <f t="shared" si="1"/>
        <v>4</v>
      </c>
      <c r="R45" s="1690"/>
      <c r="S45" s="1687"/>
    </row>
    <row r="46" spans="1:19">
      <c r="A46" s="1225"/>
      <c r="B46" s="1216"/>
      <c r="C46" s="1692"/>
      <c r="D46" s="647">
        <v>41</v>
      </c>
      <c r="E46" s="923" t="s">
        <v>571</v>
      </c>
      <c r="F46" s="931"/>
      <c r="G46" s="931"/>
      <c r="H46" s="931"/>
      <c r="I46" s="931">
        <v>4</v>
      </c>
      <c r="J46" s="931"/>
      <c r="K46" s="931"/>
      <c r="L46" s="651" t="s">
        <v>197</v>
      </c>
      <c r="M46" s="932"/>
      <c r="N46" s="647">
        <f t="shared" si="4"/>
        <v>64</v>
      </c>
      <c r="O46" s="521">
        <v>32</v>
      </c>
      <c r="P46" s="521">
        <f t="shared" si="3"/>
        <v>32</v>
      </c>
      <c r="Q46" s="521">
        <f t="shared" si="1"/>
        <v>4</v>
      </c>
      <c r="R46" s="1690"/>
      <c r="S46" s="1687"/>
    </row>
    <row r="47" spans="1:19">
      <c r="A47" s="1225"/>
      <c r="B47" s="1216"/>
      <c r="C47" s="1692"/>
      <c r="D47" s="647">
        <v>42</v>
      </c>
      <c r="E47" s="929" t="s">
        <v>572</v>
      </c>
      <c r="F47" s="931"/>
      <c r="G47" s="931"/>
      <c r="H47" s="931"/>
      <c r="I47" s="931"/>
      <c r="J47" s="931">
        <v>4</v>
      </c>
      <c r="K47" s="931"/>
      <c r="L47" s="651" t="s">
        <v>197</v>
      </c>
      <c r="M47" s="932"/>
      <c r="N47" s="647">
        <f t="shared" si="4"/>
        <v>64</v>
      </c>
      <c r="O47" s="521">
        <v>24</v>
      </c>
      <c r="P47" s="521">
        <f t="shared" si="3"/>
        <v>40</v>
      </c>
      <c r="Q47" s="521">
        <f t="shared" si="1"/>
        <v>4</v>
      </c>
      <c r="R47" s="1690"/>
      <c r="S47" s="1687"/>
    </row>
    <row r="48" spans="1:19">
      <c r="A48" s="1225"/>
      <c r="B48" s="1216"/>
      <c r="C48" s="1692"/>
      <c r="D48" s="647">
        <v>43</v>
      </c>
      <c r="E48" s="929" t="s">
        <v>570</v>
      </c>
      <c r="F48" s="931"/>
      <c r="G48" s="931"/>
      <c r="H48" s="931"/>
      <c r="I48" s="931">
        <v>4</v>
      </c>
      <c r="J48" s="931">
        <v>4</v>
      </c>
      <c r="K48" s="931"/>
      <c r="L48" s="651" t="s">
        <v>197</v>
      </c>
      <c r="M48" s="932"/>
      <c r="N48" s="647">
        <f t="shared" si="4"/>
        <v>128</v>
      </c>
      <c r="O48" s="521">
        <v>32</v>
      </c>
      <c r="P48" s="521">
        <f t="shared" si="3"/>
        <v>96</v>
      </c>
      <c r="Q48" s="521">
        <f t="shared" si="1"/>
        <v>8</v>
      </c>
      <c r="R48" s="1691"/>
      <c r="S48" s="1687"/>
    </row>
    <row r="49" spans="1:19">
      <c r="A49" s="1225"/>
      <c r="B49" s="1216"/>
      <c r="C49" s="1216" t="s">
        <v>79</v>
      </c>
      <c r="D49" s="647">
        <v>44</v>
      </c>
      <c r="E49" s="572" t="s">
        <v>360</v>
      </c>
      <c r="F49" s="521"/>
      <c r="G49" s="521"/>
      <c r="H49" s="521"/>
      <c r="I49" s="521"/>
      <c r="J49" s="1217">
        <v>2</v>
      </c>
      <c r="K49" s="545"/>
      <c r="L49" s="521"/>
      <c r="M49" s="1207" t="s">
        <v>1143</v>
      </c>
      <c r="N49" s="1207">
        <f>J49*16</f>
        <v>32</v>
      </c>
      <c r="O49" s="1207">
        <v>0</v>
      </c>
      <c r="P49" s="1207">
        <f t="shared" si="3"/>
        <v>32</v>
      </c>
      <c r="Q49" s="1207">
        <v>1</v>
      </c>
      <c r="R49" s="1689">
        <f>N49/(SUM(N6:N76)-SUM(N41:N48))</f>
        <v>1.2030075187969926E-2</v>
      </c>
      <c r="S49" s="1687"/>
    </row>
    <row r="50" spans="1:19">
      <c r="A50" s="1225"/>
      <c r="B50" s="1216"/>
      <c r="C50" s="1216"/>
      <c r="D50" s="647">
        <v>45</v>
      </c>
      <c r="E50" s="537" t="s">
        <v>165</v>
      </c>
      <c r="F50" s="521"/>
      <c r="G50" s="521"/>
      <c r="H50" s="521"/>
      <c r="I50" s="521"/>
      <c r="J50" s="1218"/>
      <c r="K50" s="545"/>
      <c r="L50" s="521"/>
      <c r="M50" s="1208"/>
      <c r="N50" s="1208"/>
      <c r="O50" s="1208"/>
      <c r="P50" s="1208"/>
      <c r="Q50" s="1208"/>
      <c r="R50" s="1690"/>
      <c r="S50" s="1687"/>
    </row>
    <row r="51" spans="1:19">
      <c r="A51" s="1225"/>
      <c r="B51" s="1216"/>
      <c r="C51" s="1216"/>
      <c r="D51" s="647">
        <v>46</v>
      </c>
      <c r="E51" s="572" t="s">
        <v>166</v>
      </c>
      <c r="F51" s="521"/>
      <c r="G51" s="521"/>
      <c r="H51" s="521"/>
      <c r="I51" s="521"/>
      <c r="J51" s="1218"/>
      <c r="K51" s="545"/>
      <c r="L51" s="521"/>
      <c r="M51" s="1208"/>
      <c r="N51" s="1208"/>
      <c r="O51" s="1208"/>
      <c r="P51" s="1208"/>
      <c r="Q51" s="1208"/>
      <c r="R51" s="1690"/>
      <c r="S51" s="1687"/>
    </row>
    <row r="52" spans="1:19">
      <c r="A52" s="1225"/>
      <c r="B52" s="1216"/>
      <c r="C52" s="1216"/>
      <c r="D52" s="647">
        <v>47</v>
      </c>
      <c r="E52" s="537" t="s">
        <v>1112</v>
      </c>
      <c r="F52" s="521"/>
      <c r="G52" s="521"/>
      <c r="H52" s="521"/>
      <c r="I52" s="521"/>
      <c r="J52" s="1218"/>
      <c r="K52" s="545"/>
      <c r="L52" s="521"/>
      <c r="M52" s="1208"/>
      <c r="N52" s="1208"/>
      <c r="O52" s="1208"/>
      <c r="P52" s="1208"/>
      <c r="Q52" s="1208"/>
      <c r="R52" s="1690"/>
      <c r="S52" s="1687"/>
    </row>
    <row r="53" spans="1:19">
      <c r="A53" s="1225"/>
      <c r="B53" s="1216"/>
      <c r="C53" s="1216"/>
      <c r="D53" s="647">
        <v>48</v>
      </c>
      <c r="E53" s="537" t="s">
        <v>1175</v>
      </c>
      <c r="F53" s="521"/>
      <c r="G53" s="521"/>
      <c r="H53" s="521"/>
      <c r="I53" s="521"/>
      <c r="J53" s="1218"/>
      <c r="K53" s="545"/>
      <c r="L53" s="521"/>
      <c r="M53" s="1208"/>
      <c r="N53" s="1208"/>
      <c r="O53" s="1208"/>
      <c r="P53" s="1208"/>
      <c r="Q53" s="1208"/>
      <c r="R53" s="1690"/>
      <c r="S53" s="1687"/>
    </row>
    <row r="54" spans="1:19">
      <c r="A54" s="1225"/>
      <c r="B54" s="1216"/>
      <c r="C54" s="1216"/>
      <c r="D54" s="647">
        <v>49</v>
      </c>
      <c r="E54" s="537" t="s">
        <v>1176</v>
      </c>
      <c r="F54" s="521"/>
      <c r="G54" s="521"/>
      <c r="H54" s="521"/>
      <c r="I54" s="521"/>
      <c r="J54" s="1218"/>
      <c r="K54" s="545"/>
      <c r="L54" s="521"/>
      <c r="M54" s="1208"/>
      <c r="N54" s="1208"/>
      <c r="O54" s="1208"/>
      <c r="P54" s="1208"/>
      <c r="Q54" s="1208"/>
      <c r="R54" s="1690"/>
      <c r="S54" s="1687"/>
    </row>
    <row r="55" spans="1:19">
      <c r="A55" s="1225"/>
      <c r="B55" s="1216"/>
      <c r="C55" s="1216"/>
      <c r="D55" s="647">
        <v>50</v>
      </c>
      <c r="E55" s="537" t="s">
        <v>1177</v>
      </c>
      <c r="F55" s="521"/>
      <c r="G55" s="521"/>
      <c r="H55" s="521"/>
      <c r="I55" s="521"/>
      <c r="J55" s="1218"/>
      <c r="K55" s="545"/>
      <c r="L55" s="521"/>
      <c r="M55" s="1208"/>
      <c r="N55" s="1208"/>
      <c r="O55" s="1208"/>
      <c r="P55" s="1208"/>
      <c r="Q55" s="1208"/>
      <c r="R55" s="1690"/>
      <c r="S55" s="1687"/>
    </row>
    <row r="56" spans="1:19">
      <c r="A56" s="1225"/>
      <c r="B56" s="1216"/>
      <c r="C56" s="1216"/>
      <c r="D56" s="647">
        <v>51</v>
      </c>
      <c r="E56" s="537" t="s">
        <v>1113</v>
      </c>
      <c r="F56" s="521"/>
      <c r="G56" s="521"/>
      <c r="H56" s="521"/>
      <c r="I56" s="521"/>
      <c r="J56" s="1218"/>
      <c r="K56" s="545"/>
      <c r="L56" s="521"/>
      <c r="M56" s="1208"/>
      <c r="N56" s="1208"/>
      <c r="O56" s="1208"/>
      <c r="P56" s="1208"/>
      <c r="Q56" s="1208"/>
      <c r="R56" s="1690"/>
      <c r="S56" s="1687"/>
    </row>
    <row r="57" spans="1:19">
      <c r="A57" s="1225"/>
      <c r="B57" s="1216"/>
      <c r="C57" s="1216"/>
      <c r="D57" s="647">
        <v>52</v>
      </c>
      <c r="E57" s="537" t="s">
        <v>1178</v>
      </c>
      <c r="F57" s="521"/>
      <c r="G57" s="521"/>
      <c r="H57" s="521"/>
      <c r="I57" s="521"/>
      <c r="J57" s="1218"/>
      <c r="K57" s="545"/>
      <c r="L57" s="521"/>
      <c r="M57" s="1208"/>
      <c r="N57" s="1208"/>
      <c r="O57" s="1208"/>
      <c r="P57" s="1208"/>
      <c r="Q57" s="1208"/>
      <c r="R57" s="1690"/>
      <c r="S57" s="1687"/>
    </row>
    <row r="58" spans="1:19">
      <c r="A58" s="1225"/>
      <c r="B58" s="1216"/>
      <c r="C58" s="1216"/>
      <c r="D58" s="647">
        <v>53</v>
      </c>
      <c r="E58" s="537" t="s">
        <v>1179</v>
      </c>
      <c r="F58" s="521"/>
      <c r="G58" s="521"/>
      <c r="H58" s="521"/>
      <c r="I58" s="521"/>
      <c r="J58" s="1218"/>
      <c r="K58" s="545"/>
      <c r="L58" s="521"/>
      <c r="M58" s="1208"/>
      <c r="N58" s="1208"/>
      <c r="O58" s="1208"/>
      <c r="P58" s="1208"/>
      <c r="Q58" s="1208"/>
      <c r="R58" s="1690"/>
      <c r="S58" s="1687"/>
    </row>
    <row r="59" spans="1:19">
      <c r="A59" s="1225"/>
      <c r="B59" s="1216"/>
      <c r="C59" s="1216"/>
      <c r="D59" s="647">
        <v>54</v>
      </c>
      <c r="E59" s="537" t="s">
        <v>1180</v>
      </c>
      <c r="F59" s="521"/>
      <c r="G59" s="521"/>
      <c r="H59" s="521"/>
      <c r="I59" s="521"/>
      <c r="J59" s="1218"/>
      <c r="K59" s="545"/>
      <c r="L59" s="521"/>
      <c r="M59" s="1208"/>
      <c r="N59" s="1208"/>
      <c r="O59" s="1208"/>
      <c r="P59" s="1208"/>
      <c r="Q59" s="1208"/>
      <c r="R59" s="1690"/>
      <c r="S59" s="1687"/>
    </row>
    <row r="60" spans="1:19">
      <c r="A60" s="1225"/>
      <c r="B60" s="1216"/>
      <c r="C60" s="1216"/>
      <c r="D60" s="647">
        <v>55</v>
      </c>
      <c r="E60" s="537" t="s">
        <v>1181</v>
      </c>
      <c r="F60" s="521"/>
      <c r="G60" s="521"/>
      <c r="H60" s="521"/>
      <c r="I60" s="521"/>
      <c r="J60" s="1218"/>
      <c r="K60" s="545"/>
      <c r="L60" s="521"/>
      <c r="M60" s="1208"/>
      <c r="N60" s="1208"/>
      <c r="O60" s="1208"/>
      <c r="P60" s="1208"/>
      <c r="Q60" s="1208"/>
      <c r="R60" s="1690"/>
      <c r="S60" s="1687"/>
    </row>
    <row r="61" spans="1:19">
      <c r="A61" s="1225"/>
      <c r="B61" s="1216"/>
      <c r="C61" s="1216"/>
      <c r="D61" s="647">
        <v>56</v>
      </c>
      <c r="E61" s="537" t="s">
        <v>1182</v>
      </c>
      <c r="F61" s="521"/>
      <c r="G61" s="521"/>
      <c r="H61" s="521"/>
      <c r="I61" s="521"/>
      <c r="J61" s="1218"/>
      <c r="K61" s="545"/>
      <c r="L61" s="521"/>
      <c r="M61" s="1208"/>
      <c r="N61" s="1208"/>
      <c r="O61" s="1208"/>
      <c r="P61" s="1208"/>
      <c r="Q61" s="1208"/>
      <c r="R61" s="1690"/>
      <c r="S61" s="1687"/>
    </row>
    <row r="62" spans="1:19">
      <c r="A62" s="1225"/>
      <c r="B62" s="1216"/>
      <c r="C62" s="1216"/>
      <c r="D62" s="647">
        <v>57</v>
      </c>
      <c r="E62" s="537" t="s">
        <v>1183</v>
      </c>
      <c r="F62" s="521"/>
      <c r="G62" s="521"/>
      <c r="H62" s="521"/>
      <c r="I62" s="521"/>
      <c r="J62" s="1218"/>
      <c r="K62" s="545"/>
      <c r="L62" s="521"/>
      <c r="M62" s="1208"/>
      <c r="N62" s="1208"/>
      <c r="O62" s="1208"/>
      <c r="P62" s="1208"/>
      <c r="Q62" s="1208"/>
      <c r="R62" s="1690"/>
      <c r="S62" s="1687"/>
    </row>
    <row r="63" spans="1:19">
      <c r="A63" s="1225"/>
      <c r="B63" s="1216"/>
      <c r="C63" s="1216"/>
      <c r="D63" s="647">
        <v>58</v>
      </c>
      <c r="E63" s="537" t="s">
        <v>1184</v>
      </c>
      <c r="F63" s="521"/>
      <c r="G63" s="521"/>
      <c r="H63" s="521"/>
      <c r="I63" s="521"/>
      <c r="J63" s="1218"/>
      <c r="K63" s="545"/>
      <c r="L63" s="521"/>
      <c r="M63" s="1208"/>
      <c r="N63" s="1208"/>
      <c r="O63" s="1208"/>
      <c r="P63" s="1208"/>
      <c r="Q63" s="1208"/>
      <c r="R63" s="1690"/>
      <c r="S63" s="1687"/>
    </row>
    <row r="64" spans="1:19">
      <c r="A64" s="1225"/>
      <c r="B64" s="1216"/>
      <c r="C64" s="1216"/>
      <c r="D64" s="647">
        <v>59</v>
      </c>
      <c r="E64" s="537" t="s">
        <v>1185</v>
      </c>
      <c r="F64" s="521"/>
      <c r="G64" s="521"/>
      <c r="H64" s="521"/>
      <c r="I64" s="521"/>
      <c r="J64" s="1218"/>
      <c r="K64" s="545"/>
      <c r="L64" s="521"/>
      <c r="M64" s="1208"/>
      <c r="N64" s="1208"/>
      <c r="O64" s="1208"/>
      <c r="P64" s="1208"/>
      <c r="Q64" s="1208"/>
      <c r="R64" s="1690"/>
      <c r="S64" s="1687"/>
    </row>
    <row r="65" spans="1:19">
      <c r="A65" s="1225"/>
      <c r="B65" s="1216"/>
      <c r="C65" s="1216"/>
      <c r="D65" s="647">
        <v>60</v>
      </c>
      <c r="E65" s="537" t="s">
        <v>1186</v>
      </c>
      <c r="F65" s="521"/>
      <c r="G65" s="521"/>
      <c r="H65" s="521"/>
      <c r="I65" s="521"/>
      <c r="J65" s="1218"/>
      <c r="K65" s="545"/>
      <c r="L65" s="521"/>
      <c r="M65" s="1208"/>
      <c r="N65" s="1208"/>
      <c r="O65" s="1208"/>
      <c r="P65" s="1208"/>
      <c r="Q65" s="1208"/>
      <c r="R65" s="1690"/>
      <c r="S65" s="1687"/>
    </row>
    <row r="66" spans="1:19">
      <c r="A66" s="1225"/>
      <c r="B66" s="1216"/>
      <c r="C66" s="1216"/>
      <c r="D66" s="647">
        <v>61</v>
      </c>
      <c r="E66" s="537" t="s">
        <v>1187</v>
      </c>
      <c r="F66" s="521"/>
      <c r="G66" s="521"/>
      <c r="H66" s="521"/>
      <c r="I66" s="521"/>
      <c r="J66" s="1218"/>
      <c r="K66" s="545"/>
      <c r="L66" s="521"/>
      <c r="M66" s="1208"/>
      <c r="N66" s="1208"/>
      <c r="O66" s="1208"/>
      <c r="P66" s="1208"/>
      <c r="Q66" s="1208"/>
      <c r="R66" s="1690"/>
      <c r="S66" s="1687"/>
    </row>
    <row r="67" spans="1:19">
      <c r="A67" s="1225"/>
      <c r="B67" s="1216"/>
      <c r="C67" s="1216"/>
      <c r="D67" s="647">
        <v>62</v>
      </c>
      <c r="E67" s="537" t="s">
        <v>1188</v>
      </c>
      <c r="F67" s="521"/>
      <c r="G67" s="521"/>
      <c r="H67" s="521"/>
      <c r="I67" s="521"/>
      <c r="J67" s="1218"/>
      <c r="K67" s="545"/>
      <c r="L67" s="521"/>
      <c r="M67" s="1208"/>
      <c r="N67" s="1208"/>
      <c r="O67" s="1208"/>
      <c r="P67" s="1208"/>
      <c r="Q67" s="1208"/>
      <c r="R67" s="1690"/>
      <c r="S67" s="1687"/>
    </row>
    <row r="68" spans="1:19">
      <c r="A68" s="1225"/>
      <c r="B68" s="1216"/>
      <c r="C68" s="1216"/>
      <c r="D68" s="647">
        <v>63</v>
      </c>
      <c r="E68" s="537" t="s">
        <v>1189</v>
      </c>
      <c r="F68" s="521"/>
      <c r="G68" s="521"/>
      <c r="H68" s="521"/>
      <c r="I68" s="521"/>
      <c r="J68" s="1218"/>
      <c r="K68" s="545"/>
      <c r="L68" s="521"/>
      <c r="M68" s="1208"/>
      <c r="N68" s="1208"/>
      <c r="O68" s="1208"/>
      <c r="P68" s="1208"/>
      <c r="Q68" s="1208"/>
      <c r="R68" s="1690"/>
      <c r="S68" s="1687"/>
    </row>
    <row r="69" spans="1:19">
      <c r="A69" s="1225"/>
      <c r="B69" s="1216"/>
      <c r="C69" s="1216"/>
      <c r="D69" s="647">
        <v>64</v>
      </c>
      <c r="E69" s="537" t="s">
        <v>1190</v>
      </c>
      <c r="F69" s="521"/>
      <c r="G69" s="521"/>
      <c r="H69" s="521"/>
      <c r="I69" s="521"/>
      <c r="J69" s="1218"/>
      <c r="K69" s="545"/>
      <c r="L69" s="521"/>
      <c r="M69" s="1208"/>
      <c r="N69" s="1208"/>
      <c r="O69" s="1208"/>
      <c r="P69" s="1208"/>
      <c r="Q69" s="1208"/>
      <c r="R69" s="1690"/>
      <c r="S69" s="1687"/>
    </row>
    <row r="70" spans="1:19">
      <c r="A70" s="1225"/>
      <c r="B70" s="1216"/>
      <c r="C70" s="1216"/>
      <c r="D70" s="647">
        <v>65</v>
      </c>
      <c r="E70" s="563" t="s">
        <v>1191</v>
      </c>
      <c r="F70" s="521"/>
      <c r="G70" s="521"/>
      <c r="H70" s="521"/>
      <c r="I70" s="521"/>
      <c r="J70" s="1218"/>
      <c r="K70" s="545"/>
      <c r="L70" s="521"/>
      <c r="M70" s="1208"/>
      <c r="N70" s="1208"/>
      <c r="O70" s="1208"/>
      <c r="P70" s="1208"/>
      <c r="Q70" s="1208"/>
      <c r="R70" s="1690"/>
      <c r="S70" s="1687"/>
    </row>
    <row r="71" spans="1:19">
      <c r="A71" s="1225"/>
      <c r="B71" s="1216"/>
      <c r="C71" s="1216"/>
      <c r="D71" s="647">
        <v>66</v>
      </c>
      <c r="E71" s="537" t="s">
        <v>1192</v>
      </c>
      <c r="F71" s="521"/>
      <c r="G71" s="521"/>
      <c r="H71" s="521"/>
      <c r="I71" s="521"/>
      <c r="J71" s="1218"/>
      <c r="K71" s="545"/>
      <c r="L71" s="521"/>
      <c r="M71" s="1208"/>
      <c r="N71" s="1208"/>
      <c r="O71" s="1208"/>
      <c r="P71" s="1208"/>
      <c r="Q71" s="1208"/>
      <c r="R71" s="1690"/>
      <c r="S71" s="1687"/>
    </row>
    <row r="72" spans="1:19">
      <c r="A72" s="1225"/>
      <c r="B72" s="1216"/>
      <c r="C72" s="1216"/>
      <c r="D72" s="647">
        <v>67</v>
      </c>
      <c r="E72" s="537" t="s">
        <v>1193</v>
      </c>
      <c r="F72" s="521"/>
      <c r="G72" s="521"/>
      <c r="H72" s="521"/>
      <c r="I72" s="521"/>
      <c r="J72" s="1218"/>
      <c r="K72" s="545"/>
      <c r="L72" s="521"/>
      <c r="M72" s="1208"/>
      <c r="N72" s="1208"/>
      <c r="O72" s="1208"/>
      <c r="P72" s="1208"/>
      <c r="Q72" s="1208"/>
      <c r="R72" s="1690"/>
      <c r="S72" s="1687"/>
    </row>
    <row r="73" spans="1:19">
      <c r="A73" s="1225"/>
      <c r="B73" s="1216"/>
      <c r="C73" s="1216"/>
      <c r="D73" s="647">
        <v>68</v>
      </c>
      <c r="E73" s="537" t="s">
        <v>1194</v>
      </c>
      <c r="F73" s="521"/>
      <c r="G73" s="521"/>
      <c r="H73" s="521"/>
      <c r="I73" s="521"/>
      <c r="J73" s="1218"/>
      <c r="K73" s="545"/>
      <c r="L73" s="521"/>
      <c r="M73" s="1208"/>
      <c r="N73" s="1208"/>
      <c r="O73" s="1208"/>
      <c r="P73" s="1208"/>
      <c r="Q73" s="1208"/>
      <c r="R73" s="1690"/>
      <c r="S73" s="1687"/>
    </row>
    <row r="74" spans="1:19">
      <c r="A74" s="1225"/>
      <c r="B74" s="1216"/>
      <c r="C74" s="1216"/>
      <c r="D74" s="647">
        <v>69</v>
      </c>
      <c r="E74" s="537" t="s">
        <v>1195</v>
      </c>
      <c r="F74" s="521"/>
      <c r="G74" s="521"/>
      <c r="H74" s="521"/>
      <c r="I74" s="521"/>
      <c r="J74" s="1218"/>
      <c r="K74" s="545"/>
      <c r="L74" s="521"/>
      <c r="M74" s="1208"/>
      <c r="N74" s="1208"/>
      <c r="O74" s="1208"/>
      <c r="P74" s="1208"/>
      <c r="Q74" s="1208"/>
      <c r="R74" s="1690"/>
      <c r="S74" s="1687"/>
    </row>
    <row r="75" spans="1:19">
      <c r="A75" s="1225"/>
      <c r="B75" s="1216"/>
      <c r="C75" s="1216"/>
      <c r="D75" s="647">
        <v>70</v>
      </c>
      <c r="E75" s="537" t="s">
        <v>1196</v>
      </c>
      <c r="F75" s="521"/>
      <c r="G75" s="521"/>
      <c r="H75" s="521"/>
      <c r="I75" s="521"/>
      <c r="J75" s="1218"/>
      <c r="K75" s="545"/>
      <c r="L75" s="521"/>
      <c r="M75" s="1208"/>
      <c r="N75" s="1208"/>
      <c r="O75" s="1208"/>
      <c r="P75" s="1208"/>
      <c r="Q75" s="1208"/>
      <c r="R75" s="1690"/>
      <c r="S75" s="1687"/>
    </row>
    <row r="76" spans="1:19">
      <c r="A76" s="1226"/>
      <c r="B76" s="1216"/>
      <c r="C76" s="1216"/>
      <c r="D76" s="647">
        <v>71</v>
      </c>
      <c r="E76" s="537" t="s">
        <v>1197</v>
      </c>
      <c r="F76" s="521"/>
      <c r="G76" s="521"/>
      <c r="H76" s="521"/>
      <c r="I76" s="521"/>
      <c r="J76" s="1219"/>
      <c r="K76" s="545"/>
      <c r="L76" s="521"/>
      <c r="M76" s="1209"/>
      <c r="N76" s="1209"/>
      <c r="O76" s="1209"/>
      <c r="P76" s="1209"/>
      <c r="Q76" s="1209"/>
      <c r="R76" s="1691"/>
      <c r="S76" s="1687"/>
    </row>
    <row r="77" spans="1:19">
      <c r="A77" s="1148" t="s">
        <v>108</v>
      </c>
      <c r="B77" s="1148"/>
      <c r="C77" s="1148"/>
      <c r="D77" s="1148"/>
      <c r="E77" s="1148"/>
      <c r="F77" s="521">
        <f>SUM(F6:F76)</f>
        <v>24</v>
      </c>
      <c r="G77" s="521">
        <f>SUM(G6:G76)</f>
        <v>24</v>
      </c>
      <c r="H77" s="521">
        <f>SUM(H6:H76)-SUM(H41:H48)</f>
        <v>24</v>
      </c>
      <c r="I77" s="521">
        <f>SUM(I6:I76)-SUM(I41:I48)</f>
        <v>22</v>
      </c>
      <c r="J77" s="521">
        <f>SUM(J6:J76)-SUM(J41:J48)</f>
        <v>20</v>
      </c>
      <c r="K77" s="521"/>
      <c r="L77" s="521"/>
      <c r="M77" s="521"/>
      <c r="N77" s="521">
        <f>SUM(N6:N76)-SUM(N41:N48)</f>
        <v>2660</v>
      </c>
      <c r="O77" s="521">
        <f>SUM(O6:O76)-SUM(O41:O48)</f>
        <v>990</v>
      </c>
      <c r="P77" s="521">
        <f>SUM(P6:P76)-SUM(P41:P48)</f>
        <v>1670</v>
      </c>
      <c r="Q77" s="521">
        <f>SUM(Q6:Q76)-SUM(Q41:Q48)</f>
        <v>142</v>
      </c>
      <c r="R77" s="573">
        <f>SUM(R6:R76)-R41</f>
        <v>1</v>
      </c>
      <c r="S77" s="573">
        <f>SUM(S6:S76)</f>
        <v>1</v>
      </c>
    </row>
    <row r="78" spans="1:19">
      <c r="A78" s="1148" t="s">
        <v>1542</v>
      </c>
      <c r="B78" s="1148"/>
      <c r="C78" s="1148"/>
      <c r="D78" s="1148"/>
      <c r="E78" s="1148"/>
      <c r="F78" s="548"/>
      <c r="G78" s="548"/>
      <c r="H78" s="548"/>
      <c r="I78" s="548"/>
      <c r="J78" s="548"/>
      <c r="K78" s="548"/>
      <c r="L78" s="647"/>
      <c r="M78" s="647"/>
      <c r="N78" s="548"/>
      <c r="O78" s="484">
        <f>O77/N77</f>
        <v>0.37218045112781956</v>
      </c>
      <c r="P78" s="484">
        <f>P77/N77</f>
        <v>0.6278195488721805</v>
      </c>
      <c r="Q78" s="548"/>
      <c r="R78" s="548"/>
      <c r="S78" s="548"/>
    </row>
  </sheetData>
  <mergeCells count="48">
    <mergeCell ref="A77:E77"/>
    <mergeCell ref="A78:E78"/>
    <mergeCell ref="C33:C40"/>
    <mergeCell ref="R33:R40"/>
    <mergeCell ref="C41:C48"/>
    <mergeCell ref="R41:R48"/>
    <mergeCell ref="C49:C76"/>
    <mergeCell ref="J49:J76"/>
    <mergeCell ref="M49:M76"/>
    <mergeCell ref="N49:N76"/>
    <mergeCell ref="O49:O76"/>
    <mergeCell ref="P49:P76"/>
    <mergeCell ref="A21:A76"/>
    <mergeCell ref="B21:B32"/>
    <mergeCell ref="S21:S76"/>
    <mergeCell ref="C25:C28"/>
    <mergeCell ref="R25:R28"/>
    <mergeCell ref="C29:C32"/>
    <mergeCell ref="R29:R32"/>
    <mergeCell ref="Q49:Q76"/>
    <mergeCell ref="R49:R76"/>
    <mergeCell ref="B33:B76"/>
    <mergeCell ref="A6:A20"/>
    <mergeCell ref="B6:B20"/>
    <mergeCell ref="C6:C14"/>
    <mergeCell ref="R6:R14"/>
    <mergeCell ref="C21:C24"/>
    <mergeCell ref="R21:R24"/>
    <mergeCell ref="S6:S20"/>
    <mergeCell ref="C15:C20"/>
    <mergeCell ref="R15:R20"/>
    <mergeCell ref="O3:O5"/>
    <mergeCell ref="P3:P5"/>
    <mergeCell ref="Q3:Q5"/>
    <mergeCell ref="R3:R5"/>
    <mergeCell ref="S3:S5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</mergeCells>
  <phoneticPr fontId="107" type="noConversion"/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9"/>
  <sheetViews>
    <sheetView zoomScaleNormal="100" workbookViewId="0">
      <selection activeCell="D6" sqref="D6"/>
    </sheetView>
  </sheetViews>
  <sheetFormatPr defaultRowHeight="13.5"/>
  <cols>
    <col min="1" max="3" width="3.125" style="921" customWidth="1"/>
    <col min="4" max="4" width="18.625" style="921" customWidth="1"/>
    <col min="5" max="12" width="3.375" style="921" customWidth="1"/>
    <col min="13" max="17" width="5.125" style="921" customWidth="1"/>
    <col min="18" max="16384" width="9" style="921"/>
  </cols>
  <sheetData>
    <row r="1" spans="1:17" ht="21">
      <c r="A1" s="1182" t="s">
        <v>1524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36" customHeight="1">
      <c r="A2" s="1280" t="s">
        <v>1546</v>
      </c>
      <c r="B2" s="1693"/>
      <c r="C2" s="1693"/>
      <c r="D2" s="1693"/>
      <c r="E2" s="1693"/>
      <c r="F2" s="1693"/>
      <c r="G2" s="1693"/>
      <c r="H2" s="1693"/>
      <c r="I2" s="1693"/>
      <c r="J2" s="1693"/>
      <c r="K2" s="1693"/>
      <c r="L2" s="1693"/>
      <c r="M2" s="1693"/>
      <c r="N2" s="1693"/>
      <c r="O2" s="1693"/>
      <c r="P2" s="1693"/>
      <c r="Q2" s="1693"/>
    </row>
    <row r="3" spans="1:17">
      <c r="A3" s="1694" t="s">
        <v>1547</v>
      </c>
      <c r="B3" s="1234"/>
      <c r="C3" s="1216" t="s">
        <v>2</v>
      </c>
      <c r="D3" s="1157" t="s">
        <v>3</v>
      </c>
      <c r="E3" s="1148" t="s">
        <v>4</v>
      </c>
      <c r="F3" s="1148"/>
      <c r="G3" s="1148" t="s">
        <v>5</v>
      </c>
      <c r="H3" s="1148"/>
      <c r="I3" s="1148" t="s">
        <v>6</v>
      </c>
      <c r="J3" s="1148"/>
      <c r="K3" s="1148" t="s">
        <v>548</v>
      </c>
      <c r="L3" s="1148"/>
      <c r="M3" s="1216" t="s">
        <v>8</v>
      </c>
      <c r="N3" s="1216" t="s">
        <v>1526</v>
      </c>
      <c r="O3" s="1216" t="s">
        <v>1527</v>
      </c>
      <c r="P3" s="1216" t="s">
        <v>9</v>
      </c>
      <c r="Q3" s="1157" t="s">
        <v>10</v>
      </c>
    </row>
    <row r="4" spans="1:17">
      <c r="A4" s="1695"/>
      <c r="B4" s="1236"/>
      <c r="C4" s="1216"/>
      <c r="D4" s="1157"/>
      <c r="E4" s="533">
        <v>1</v>
      </c>
      <c r="F4" s="533">
        <v>2</v>
      </c>
      <c r="G4" s="533">
        <v>3</v>
      </c>
      <c r="H4" s="533">
        <v>4</v>
      </c>
      <c r="I4" s="533">
        <v>5</v>
      </c>
      <c r="J4" s="533">
        <v>6</v>
      </c>
      <c r="K4" s="1157" t="s">
        <v>12</v>
      </c>
      <c r="L4" s="1157" t="s">
        <v>13</v>
      </c>
      <c r="M4" s="1216"/>
      <c r="N4" s="1216"/>
      <c r="O4" s="1216"/>
      <c r="P4" s="1216"/>
      <c r="Q4" s="1157"/>
    </row>
    <row r="5" spans="1:17">
      <c r="A5" s="1696"/>
      <c r="B5" s="1697"/>
      <c r="C5" s="1216"/>
      <c r="D5" s="1157"/>
      <c r="E5" s="521" t="s">
        <v>1048</v>
      </c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1198</v>
      </c>
      <c r="K5" s="1157"/>
      <c r="L5" s="1157"/>
      <c r="M5" s="1216"/>
      <c r="N5" s="1216"/>
      <c r="O5" s="1216"/>
      <c r="P5" s="1216"/>
      <c r="Q5" s="1157"/>
    </row>
    <row r="6" spans="1:17">
      <c r="A6" s="1224" t="s">
        <v>17</v>
      </c>
      <c r="B6" s="1216" t="s">
        <v>1528</v>
      </c>
      <c r="C6" s="521">
        <v>1</v>
      </c>
      <c r="D6" s="498" t="s">
        <v>1548</v>
      </c>
      <c r="E6" s="496">
        <v>2</v>
      </c>
      <c r="F6" s="496">
        <v>2</v>
      </c>
      <c r="G6" s="521"/>
      <c r="H6" s="521"/>
      <c r="I6" s="521"/>
      <c r="J6" s="521"/>
      <c r="K6" s="734" t="s">
        <v>197</v>
      </c>
      <c r="L6" s="496"/>
      <c r="M6" s="521">
        <f>E6*14+F6*16+G6*16+H6*14+I6*14+J6*16</f>
        <v>60</v>
      </c>
      <c r="N6" s="521">
        <v>48</v>
      </c>
      <c r="O6" s="521">
        <f t="shared" ref="O6:O54" si="0">M6-N6</f>
        <v>12</v>
      </c>
      <c r="P6" s="521">
        <f t="shared" ref="P6:P21" si="1">INT(M6/16)+IF(MOD(M6,16)&gt;9,1,0)</f>
        <v>4</v>
      </c>
      <c r="Q6" s="1228">
        <f>SUM(M6:M23)/(SUM(M6:M87)-SUM(M46:M53))</f>
        <v>0.30846153846153845</v>
      </c>
    </row>
    <row r="7" spans="1:17" ht="22.5">
      <c r="A7" s="1225"/>
      <c r="B7" s="1227"/>
      <c r="C7" s="521">
        <v>2</v>
      </c>
      <c r="D7" s="535" t="s">
        <v>1144</v>
      </c>
      <c r="E7" s="521"/>
      <c r="F7" s="521"/>
      <c r="G7" s="496">
        <v>2</v>
      </c>
      <c r="H7" s="496">
        <v>2</v>
      </c>
      <c r="I7" s="521"/>
      <c r="J7" s="521"/>
      <c r="K7" s="734" t="s">
        <v>197</v>
      </c>
      <c r="L7" s="496"/>
      <c r="M7" s="521">
        <f t="shared" ref="M7:M13" si="2">E7*14+F7*16+G7*16+H7*14+I7*14+J7*16</f>
        <v>60</v>
      </c>
      <c r="N7" s="521">
        <v>48</v>
      </c>
      <c r="O7" s="521">
        <f t="shared" si="0"/>
        <v>12</v>
      </c>
      <c r="P7" s="521">
        <f t="shared" si="1"/>
        <v>4</v>
      </c>
      <c r="Q7" s="1228"/>
    </row>
    <row r="8" spans="1:17">
      <c r="A8" s="1225"/>
      <c r="B8" s="1227"/>
      <c r="C8" s="521">
        <v>3</v>
      </c>
      <c r="D8" s="540" t="s">
        <v>1147</v>
      </c>
      <c r="E8" s="496">
        <v>2</v>
      </c>
      <c r="F8" s="496">
        <v>2</v>
      </c>
      <c r="G8" s="496"/>
      <c r="H8" s="496"/>
      <c r="I8" s="496"/>
      <c r="J8" s="496"/>
      <c r="K8" s="734" t="s">
        <v>197</v>
      </c>
      <c r="L8" s="496"/>
      <c r="M8" s="521">
        <f t="shared" si="2"/>
        <v>60</v>
      </c>
      <c r="N8" s="521">
        <v>48</v>
      </c>
      <c r="O8" s="521">
        <f t="shared" si="0"/>
        <v>12</v>
      </c>
      <c r="P8" s="521">
        <f t="shared" si="1"/>
        <v>4</v>
      </c>
      <c r="Q8" s="1228"/>
    </row>
    <row r="9" spans="1:17">
      <c r="A9" s="1225"/>
      <c r="B9" s="1227"/>
      <c r="C9" s="521">
        <v>4</v>
      </c>
      <c r="D9" s="922" t="s">
        <v>1202</v>
      </c>
      <c r="E9" s="775"/>
      <c r="F9" s="775"/>
      <c r="G9" s="775"/>
      <c r="H9" s="775"/>
      <c r="I9" s="775">
        <v>2</v>
      </c>
      <c r="J9" s="775"/>
      <c r="K9" s="734" t="s">
        <v>197</v>
      </c>
      <c r="L9" s="775"/>
      <c r="M9" s="521">
        <f t="shared" si="2"/>
        <v>28</v>
      </c>
      <c r="N9" s="521">
        <v>24</v>
      </c>
      <c r="O9" s="521">
        <f t="shared" si="0"/>
        <v>4</v>
      </c>
      <c r="P9" s="521">
        <f t="shared" si="1"/>
        <v>2</v>
      </c>
      <c r="Q9" s="1228"/>
    </row>
    <row r="10" spans="1:17">
      <c r="A10" s="1225"/>
      <c r="B10" s="1227"/>
      <c r="C10" s="521">
        <v>5</v>
      </c>
      <c r="D10" s="923" t="s">
        <v>1549</v>
      </c>
      <c r="E10" s="496">
        <v>4</v>
      </c>
      <c r="F10" s="496">
        <v>4</v>
      </c>
      <c r="G10" s="924"/>
      <c r="H10" s="924"/>
      <c r="I10" s="924"/>
      <c r="J10" s="925"/>
      <c r="K10" s="734" t="s">
        <v>197</v>
      </c>
      <c r="L10" s="924"/>
      <c r="M10" s="521">
        <f t="shared" si="2"/>
        <v>120</v>
      </c>
      <c r="N10" s="521">
        <v>96</v>
      </c>
      <c r="O10" s="521">
        <f t="shared" si="0"/>
        <v>24</v>
      </c>
      <c r="P10" s="521">
        <f t="shared" si="1"/>
        <v>7</v>
      </c>
      <c r="Q10" s="1228"/>
    </row>
    <row r="11" spans="1:17">
      <c r="A11" s="1225"/>
      <c r="B11" s="1227"/>
      <c r="C11" s="521">
        <v>6</v>
      </c>
      <c r="D11" s="923" t="s">
        <v>1550</v>
      </c>
      <c r="E11" s="925">
        <v>2</v>
      </c>
      <c r="F11" s="925">
        <v>2</v>
      </c>
      <c r="G11" s="925"/>
      <c r="H11" s="925"/>
      <c r="I11" s="925"/>
      <c r="J11" s="925"/>
      <c r="K11" s="734" t="s">
        <v>197</v>
      </c>
      <c r="L11" s="924"/>
      <c r="M11" s="521">
        <f t="shared" si="2"/>
        <v>60</v>
      </c>
      <c r="N11" s="521">
        <v>48</v>
      </c>
      <c r="O11" s="521">
        <f>M11-N11</f>
        <v>12</v>
      </c>
      <c r="P11" s="521">
        <f t="shared" si="1"/>
        <v>4</v>
      </c>
      <c r="Q11" s="1228"/>
    </row>
    <row r="12" spans="1:17">
      <c r="A12" s="1225"/>
      <c r="B12" s="1227"/>
      <c r="C12" s="521">
        <v>7</v>
      </c>
      <c r="D12" s="553" t="s">
        <v>1551</v>
      </c>
      <c r="E12" s="521">
        <v>1</v>
      </c>
      <c r="F12" s="521"/>
      <c r="G12" s="521"/>
      <c r="H12" s="521"/>
      <c r="I12" s="521">
        <v>1</v>
      </c>
      <c r="J12" s="521"/>
      <c r="K12" s="533"/>
      <c r="L12" s="533" t="s">
        <v>1143</v>
      </c>
      <c r="M12" s="521">
        <f t="shared" si="2"/>
        <v>28</v>
      </c>
      <c r="N12" s="521">
        <v>24</v>
      </c>
      <c r="O12" s="521">
        <f t="shared" si="0"/>
        <v>4</v>
      </c>
      <c r="P12" s="521">
        <f t="shared" si="1"/>
        <v>2</v>
      </c>
      <c r="Q12" s="1228"/>
    </row>
    <row r="13" spans="1:17">
      <c r="A13" s="1225"/>
      <c r="B13" s="1227"/>
      <c r="C13" s="521">
        <v>8</v>
      </c>
      <c r="D13" s="553" t="s">
        <v>1270</v>
      </c>
      <c r="E13" s="521"/>
      <c r="F13" s="521">
        <v>1</v>
      </c>
      <c r="G13" s="521"/>
      <c r="H13" s="521"/>
      <c r="I13" s="521"/>
      <c r="J13" s="521"/>
      <c r="K13" s="533"/>
      <c r="L13" s="533" t="s">
        <v>1143</v>
      </c>
      <c r="M13" s="521">
        <f t="shared" si="2"/>
        <v>16</v>
      </c>
      <c r="N13" s="521">
        <v>12</v>
      </c>
      <c r="O13" s="521">
        <f t="shared" si="0"/>
        <v>4</v>
      </c>
      <c r="P13" s="521">
        <f t="shared" si="1"/>
        <v>1</v>
      </c>
      <c r="Q13" s="1228"/>
    </row>
    <row r="14" spans="1:17">
      <c r="A14" s="1225"/>
      <c r="B14" s="1227"/>
      <c r="C14" s="521">
        <v>9</v>
      </c>
      <c r="D14" s="540" t="s">
        <v>1149</v>
      </c>
      <c r="E14" s="496" t="s">
        <v>25</v>
      </c>
      <c r="F14" s="496" t="s">
        <v>25</v>
      </c>
      <c r="G14" s="521" t="s">
        <v>25</v>
      </c>
      <c r="H14" s="521" t="s">
        <v>25</v>
      </c>
      <c r="I14" s="521" t="s">
        <v>25</v>
      </c>
      <c r="J14" s="521"/>
      <c r="K14" s="521"/>
      <c r="L14" s="734" t="s">
        <v>197</v>
      </c>
      <c r="M14" s="521">
        <v>20</v>
      </c>
      <c r="N14" s="521">
        <v>16</v>
      </c>
      <c r="O14" s="521">
        <f t="shared" si="0"/>
        <v>4</v>
      </c>
      <c r="P14" s="521">
        <f t="shared" si="1"/>
        <v>1</v>
      </c>
      <c r="Q14" s="1228"/>
    </row>
    <row r="15" spans="1:17">
      <c r="A15" s="1225"/>
      <c r="B15" s="1227"/>
      <c r="C15" s="521">
        <v>10</v>
      </c>
      <c r="D15" s="540" t="s">
        <v>1150</v>
      </c>
      <c r="E15" s="521" t="s">
        <v>28</v>
      </c>
      <c r="F15" s="521" t="s">
        <v>28</v>
      </c>
      <c r="G15" s="521" t="s">
        <v>28</v>
      </c>
      <c r="H15" s="521" t="s">
        <v>28</v>
      </c>
      <c r="I15" s="521"/>
      <c r="J15" s="521"/>
      <c r="K15" s="521"/>
      <c r="L15" s="734" t="s">
        <v>197</v>
      </c>
      <c r="M15" s="521">
        <v>24</v>
      </c>
      <c r="N15" s="521">
        <v>20</v>
      </c>
      <c r="O15" s="521">
        <f t="shared" si="0"/>
        <v>4</v>
      </c>
      <c r="P15" s="521">
        <f t="shared" si="1"/>
        <v>1</v>
      </c>
      <c r="Q15" s="1228"/>
    </row>
    <row r="16" spans="1:17">
      <c r="A16" s="1225"/>
      <c r="B16" s="1227"/>
      <c r="C16" s="521">
        <v>11</v>
      </c>
      <c r="D16" s="553" t="s">
        <v>1552</v>
      </c>
      <c r="E16" s="521" t="s">
        <v>1553</v>
      </c>
      <c r="F16" s="521" t="s">
        <v>1553</v>
      </c>
      <c r="G16" s="521" t="s">
        <v>1553</v>
      </c>
      <c r="H16" s="521" t="s">
        <v>1553</v>
      </c>
      <c r="I16" s="521" t="s">
        <v>1553</v>
      </c>
      <c r="J16" s="521"/>
      <c r="K16" s="533"/>
      <c r="L16" s="533" t="s">
        <v>1143</v>
      </c>
      <c r="M16" s="521">
        <v>10</v>
      </c>
      <c r="N16" s="521">
        <v>10</v>
      </c>
      <c r="O16" s="521">
        <f t="shared" si="0"/>
        <v>0</v>
      </c>
      <c r="P16" s="521">
        <f t="shared" si="1"/>
        <v>1</v>
      </c>
      <c r="Q16" s="1228"/>
    </row>
    <row r="17" spans="1:17">
      <c r="A17" s="1225"/>
      <c r="B17" s="1227"/>
      <c r="C17" s="521">
        <v>12</v>
      </c>
      <c r="D17" s="553" t="s">
        <v>1554</v>
      </c>
      <c r="E17" s="521" t="s">
        <v>1553</v>
      </c>
      <c r="F17" s="521" t="s">
        <v>1553</v>
      </c>
      <c r="G17" s="847" t="s">
        <v>25</v>
      </c>
      <c r="H17" s="847" t="s">
        <v>25</v>
      </c>
      <c r="I17" s="847" t="s">
        <v>25</v>
      </c>
      <c r="J17" s="521"/>
      <c r="K17" s="533"/>
      <c r="L17" s="533" t="s">
        <v>1143</v>
      </c>
      <c r="M17" s="521">
        <v>16</v>
      </c>
      <c r="N17" s="521">
        <v>12</v>
      </c>
      <c r="O17" s="521">
        <f t="shared" si="0"/>
        <v>4</v>
      </c>
      <c r="P17" s="521">
        <f t="shared" si="1"/>
        <v>1</v>
      </c>
      <c r="Q17" s="1228"/>
    </row>
    <row r="18" spans="1:17">
      <c r="A18" s="1225"/>
      <c r="B18" s="1227"/>
      <c r="C18" s="521">
        <v>13</v>
      </c>
      <c r="D18" s="741" t="s">
        <v>1555</v>
      </c>
      <c r="E18" s="854">
        <v>1</v>
      </c>
      <c r="F18" s="854"/>
      <c r="G18" s="854"/>
      <c r="H18" s="854"/>
      <c r="I18" s="854"/>
      <c r="J18" s="854"/>
      <c r="K18" s="855"/>
      <c r="L18" s="855" t="s">
        <v>1556</v>
      </c>
      <c r="M18" s="521">
        <v>16</v>
      </c>
      <c r="N18" s="847">
        <v>2</v>
      </c>
      <c r="O18" s="847">
        <f t="shared" si="0"/>
        <v>14</v>
      </c>
      <c r="P18" s="847">
        <f t="shared" si="1"/>
        <v>1</v>
      </c>
      <c r="Q18" s="1228"/>
    </row>
    <row r="19" spans="1:17">
      <c r="A19" s="1225"/>
      <c r="B19" s="1227"/>
      <c r="C19" s="521">
        <v>14</v>
      </c>
      <c r="D19" s="741" t="s">
        <v>1557</v>
      </c>
      <c r="E19" s="854"/>
      <c r="F19" s="854">
        <v>1</v>
      </c>
      <c r="G19" s="854"/>
      <c r="H19" s="854"/>
      <c r="I19" s="854"/>
      <c r="J19" s="854"/>
      <c r="K19" s="855"/>
      <c r="L19" s="855" t="s">
        <v>1556</v>
      </c>
      <c r="M19" s="521">
        <f t="shared" ref="M19:M21" si="3">E19*14+F19*16+G19*16+H19*14+I19*14+J19*16</f>
        <v>16</v>
      </c>
      <c r="N19" s="847">
        <v>2</v>
      </c>
      <c r="O19" s="847">
        <f t="shared" si="0"/>
        <v>14</v>
      </c>
      <c r="P19" s="847">
        <f t="shared" si="1"/>
        <v>1</v>
      </c>
      <c r="Q19" s="1228"/>
    </row>
    <row r="20" spans="1:17">
      <c r="A20" s="1225"/>
      <c r="B20" s="1227"/>
      <c r="C20" s="521">
        <v>15</v>
      </c>
      <c r="D20" s="538" t="s">
        <v>1162</v>
      </c>
      <c r="E20" s="496">
        <v>2</v>
      </c>
      <c r="F20" s="496">
        <v>2</v>
      </c>
      <c r="G20" s="496">
        <v>2</v>
      </c>
      <c r="H20" s="496">
        <v>2</v>
      </c>
      <c r="I20" s="514"/>
      <c r="J20" s="514"/>
      <c r="K20" s="734"/>
      <c r="L20" s="734" t="s">
        <v>197</v>
      </c>
      <c r="M20" s="521">
        <f t="shared" si="3"/>
        <v>120</v>
      </c>
      <c r="N20" s="847">
        <v>8</v>
      </c>
      <c r="O20" s="521">
        <f t="shared" si="0"/>
        <v>112</v>
      </c>
      <c r="P20" s="521">
        <f t="shared" si="1"/>
        <v>7</v>
      </c>
      <c r="Q20" s="1228"/>
    </row>
    <row r="21" spans="1:17">
      <c r="A21" s="1225"/>
      <c r="B21" s="1227"/>
      <c r="C21" s="521">
        <v>16</v>
      </c>
      <c r="D21" s="926" t="s">
        <v>1163</v>
      </c>
      <c r="E21" s="925">
        <v>4</v>
      </c>
      <c r="F21" s="925"/>
      <c r="G21" s="925"/>
      <c r="H21" s="925"/>
      <c r="I21" s="925"/>
      <c r="J21" s="925"/>
      <c r="K21" s="734"/>
      <c r="L21" s="734" t="s">
        <v>197</v>
      </c>
      <c r="M21" s="521">
        <f t="shared" si="3"/>
        <v>56</v>
      </c>
      <c r="N21" s="521">
        <v>14</v>
      </c>
      <c r="O21" s="521">
        <f t="shared" si="0"/>
        <v>42</v>
      </c>
      <c r="P21" s="521">
        <f t="shared" si="1"/>
        <v>3</v>
      </c>
      <c r="Q21" s="1228"/>
    </row>
    <row r="22" spans="1:17">
      <c r="A22" s="1225"/>
      <c r="B22" s="1227"/>
      <c r="C22" s="521">
        <v>17</v>
      </c>
      <c r="D22" s="742" t="s">
        <v>1558</v>
      </c>
      <c r="E22" s="847" t="s">
        <v>60</v>
      </c>
      <c r="F22" s="854" t="s">
        <v>25</v>
      </c>
      <c r="G22" s="854" t="s">
        <v>25</v>
      </c>
      <c r="H22" s="854" t="s">
        <v>25</v>
      </c>
      <c r="I22" s="854" t="s">
        <v>25</v>
      </c>
      <c r="J22" s="847"/>
      <c r="K22" s="849"/>
      <c r="L22" s="849"/>
      <c r="M22" s="521">
        <v>76</v>
      </c>
      <c r="N22" s="521">
        <v>16</v>
      </c>
      <c r="O22" s="847">
        <f t="shared" si="0"/>
        <v>60</v>
      </c>
      <c r="P22" s="847">
        <v>2</v>
      </c>
      <c r="Q22" s="1228"/>
    </row>
    <row r="23" spans="1:17">
      <c r="A23" s="1225"/>
      <c r="B23" s="1227"/>
      <c r="C23" s="521">
        <v>18</v>
      </c>
      <c r="D23" s="927" t="s">
        <v>1378</v>
      </c>
      <c r="E23" s="847" t="s">
        <v>69</v>
      </c>
      <c r="F23" s="854" t="s">
        <v>25</v>
      </c>
      <c r="G23" s="854" t="s">
        <v>25</v>
      </c>
      <c r="H23" s="854" t="s">
        <v>25</v>
      </c>
      <c r="I23" s="854" t="s">
        <v>25</v>
      </c>
      <c r="J23" s="847"/>
      <c r="K23" s="849"/>
      <c r="L23" s="849"/>
      <c r="M23" s="521">
        <v>16</v>
      </c>
      <c r="N23" s="521">
        <v>8</v>
      </c>
      <c r="O23" s="847">
        <f t="shared" si="0"/>
        <v>8</v>
      </c>
      <c r="P23" s="847">
        <v>1</v>
      </c>
      <c r="Q23" s="1228"/>
    </row>
    <row r="24" spans="1:17">
      <c r="A24" s="1225"/>
      <c r="B24" s="1224" t="s">
        <v>1532</v>
      </c>
      <c r="C24" s="521">
        <v>19</v>
      </c>
      <c r="D24" s="923" t="s">
        <v>1559</v>
      </c>
      <c r="E24" s="925"/>
      <c r="F24" s="925">
        <v>4</v>
      </c>
      <c r="G24" s="925"/>
      <c r="H24" s="925"/>
      <c r="I24" s="925"/>
      <c r="J24" s="925"/>
      <c r="K24" s="734" t="s">
        <v>197</v>
      </c>
      <c r="L24" s="924"/>
      <c r="M24" s="521">
        <f t="shared" ref="M24:M53" si="4">E24*14+F24*16+G24*16+H24*14+I24*14+J24*16</f>
        <v>64</v>
      </c>
      <c r="N24" s="521">
        <v>32</v>
      </c>
      <c r="O24" s="521">
        <f t="shared" si="0"/>
        <v>32</v>
      </c>
      <c r="P24" s="521">
        <f t="shared" ref="P24:P53" si="5">INT(M24/16)+IF(MOD(M24,16)&gt;9,1,0)</f>
        <v>4</v>
      </c>
      <c r="Q24" s="1210">
        <f>SUM(M24:M33)/(SUM(M6:M87)-SUM(M46:M53))</f>
        <v>0.22307692307692309</v>
      </c>
    </row>
    <row r="25" spans="1:17">
      <c r="A25" s="1225"/>
      <c r="B25" s="1225"/>
      <c r="C25" s="521">
        <v>20</v>
      </c>
      <c r="D25" s="923" t="s">
        <v>1560</v>
      </c>
      <c r="E25" s="925"/>
      <c r="F25" s="925"/>
      <c r="G25" s="925">
        <v>4</v>
      </c>
      <c r="H25" s="925"/>
      <c r="I25" s="925"/>
      <c r="J25" s="925"/>
      <c r="K25" s="734" t="s">
        <v>197</v>
      </c>
      <c r="L25" s="924"/>
      <c r="M25" s="521">
        <f t="shared" si="4"/>
        <v>64</v>
      </c>
      <c r="N25" s="521">
        <v>32</v>
      </c>
      <c r="O25" s="521">
        <f t="shared" si="0"/>
        <v>32</v>
      </c>
      <c r="P25" s="521">
        <f t="shared" si="5"/>
        <v>4</v>
      </c>
      <c r="Q25" s="1211"/>
    </row>
    <row r="26" spans="1:17">
      <c r="A26" s="1225"/>
      <c r="B26" s="1225"/>
      <c r="C26" s="521">
        <v>21</v>
      </c>
      <c r="D26" s="923" t="s">
        <v>1561</v>
      </c>
      <c r="E26" s="925"/>
      <c r="F26" s="925">
        <v>4</v>
      </c>
      <c r="G26" s="924"/>
      <c r="H26" s="925"/>
      <c r="I26" s="925"/>
      <c r="J26" s="925"/>
      <c r="K26" s="734" t="s">
        <v>197</v>
      </c>
      <c r="L26" s="924"/>
      <c r="M26" s="521">
        <f t="shared" si="4"/>
        <v>64</v>
      </c>
      <c r="N26" s="521">
        <v>24</v>
      </c>
      <c r="O26" s="521">
        <f t="shared" si="0"/>
        <v>40</v>
      </c>
      <c r="P26" s="521">
        <f t="shared" si="5"/>
        <v>4</v>
      </c>
      <c r="Q26" s="1211"/>
    </row>
    <row r="27" spans="1:17">
      <c r="A27" s="1225"/>
      <c r="B27" s="1225"/>
      <c r="C27" s="521">
        <v>22</v>
      </c>
      <c r="D27" s="923" t="s">
        <v>1562</v>
      </c>
      <c r="E27" s="925"/>
      <c r="F27" s="925"/>
      <c r="G27" s="925"/>
      <c r="H27" s="925"/>
      <c r="I27" s="925">
        <v>4</v>
      </c>
      <c r="J27" s="925"/>
      <c r="K27" s="734" t="s">
        <v>197</v>
      </c>
      <c r="L27" s="924"/>
      <c r="M27" s="521">
        <f t="shared" si="4"/>
        <v>56</v>
      </c>
      <c r="N27" s="521">
        <v>48</v>
      </c>
      <c r="O27" s="521">
        <f t="shared" si="0"/>
        <v>8</v>
      </c>
      <c r="P27" s="521">
        <f t="shared" si="5"/>
        <v>3</v>
      </c>
      <c r="Q27" s="1211"/>
    </row>
    <row r="28" spans="1:17">
      <c r="A28" s="1225"/>
      <c r="B28" s="1225"/>
      <c r="C28" s="521">
        <v>23</v>
      </c>
      <c r="D28" s="923" t="s">
        <v>1563</v>
      </c>
      <c r="E28" s="925"/>
      <c r="F28" s="925"/>
      <c r="G28" s="925">
        <v>4</v>
      </c>
      <c r="H28" s="925"/>
      <c r="I28" s="925"/>
      <c r="J28" s="925"/>
      <c r="K28" s="734" t="s">
        <v>197</v>
      </c>
      <c r="L28" s="924"/>
      <c r="M28" s="521">
        <f t="shared" si="4"/>
        <v>64</v>
      </c>
      <c r="N28" s="521">
        <v>32</v>
      </c>
      <c r="O28" s="521">
        <f t="shared" si="0"/>
        <v>32</v>
      </c>
      <c r="P28" s="521">
        <f t="shared" si="5"/>
        <v>4</v>
      </c>
      <c r="Q28" s="1211"/>
    </row>
    <row r="29" spans="1:17">
      <c r="A29" s="1225"/>
      <c r="B29" s="1225"/>
      <c r="C29" s="521">
        <v>24</v>
      </c>
      <c r="D29" s="923" t="s">
        <v>1564</v>
      </c>
      <c r="E29" s="925"/>
      <c r="F29" s="925"/>
      <c r="G29" s="925"/>
      <c r="H29" s="925">
        <v>2</v>
      </c>
      <c r="I29" s="925"/>
      <c r="J29" s="925"/>
      <c r="K29" s="734" t="s">
        <v>197</v>
      </c>
      <c r="L29" s="926"/>
      <c r="M29" s="521">
        <f t="shared" si="4"/>
        <v>28</v>
      </c>
      <c r="N29" s="521">
        <v>28</v>
      </c>
      <c r="O29" s="521">
        <f t="shared" si="0"/>
        <v>0</v>
      </c>
      <c r="P29" s="521">
        <f t="shared" si="5"/>
        <v>2</v>
      </c>
      <c r="Q29" s="1211"/>
    </row>
    <row r="30" spans="1:17">
      <c r="A30" s="1225"/>
      <c r="B30" s="1225"/>
      <c r="C30" s="521">
        <v>25</v>
      </c>
      <c r="D30" s="923" t="s">
        <v>1565</v>
      </c>
      <c r="E30" s="925">
        <v>4</v>
      </c>
      <c r="F30" s="925"/>
      <c r="G30" s="925"/>
      <c r="H30" s="925"/>
      <c r="I30" s="925"/>
      <c r="J30" s="925"/>
      <c r="K30" s="734" t="s">
        <v>197</v>
      </c>
      <c r="L30" s="924"/>
      <c r="M30" s="521">
        <f t="shared" si="4"/>
        <v>56</v>
      </c>
      <c r="N30" s="521">
        <v>32</v>
      </c>
      <c r="O30" s="521">
        <f t="shared" si="0"/>
        <v>24</v>
      </c>
      <c r="P30" s="521">
        <f t="shared" si="5"/>
        <v>3</v>
      </c>
      <c r="Q30" s="1211"/>
    </row>
    <row r="31" spans="1:17">
      <c r="A31" s="1225"/>
      <c r="B31" s="1225"/>
      <c r="C31" s="521">
        <v>26</v>
      </c>
      <c r="D31" s="923" t="s">
        <v>1566</v>
      </c>
      <c r="E31" s="924">
        <v>4</v>
      </c>
      <c r="F31" s="924"/>
      <c r="G31" s="924"/>
      <c r="H31" s="924"/>
      <c r="I31" s="924"/>
      <c r="J31" s="924"/>
      <c r="K31" s="734" t="s">
        <v>197</v>
      </c>
      <c r="L31" s="924"/>
      <c r="M31" s="521">
        <f t="shared" si="4"/>
        <v>56</v>
      </c>
      <c r="N31" s="521">
        <v>32</v>
      </c>
      <c r="O31" s="521">
        <f t="shared" si="0"/>
        <v>24</v>
      </c>
      <c r="P31" s="521">
        <f t="shared" si="5"/>
        <v>3</v>
      </c>
      <c r="Q31" s="1211"/>
    </row>
    <row r="32" spans="1:17">
      <c r="A32" s="1225"/>
      <c r="B32" s="1225"/>
      <c r="C32" s="521">
        <v>27</v>
      </c>
      <c r="D32" s="923" t="s">
        <v>1567</v>
      </c>
      <c r="E32" s="924"/>
      <c r="F32" s="924"/>
      <c r="G32" s="924">
        <v>4</v>
      </c>
      <c r="H32" s="925"/>
      <c r="I32" s="925"/>
      <c r="J32" s="925"/>
      <c r="K32" s="734" t="s">
        <v>197</v>
      </c>
      <c r="L32" s="926"/>
      <c r="M32" s="521">
        <f t="shared" si="4"/>
        <v>64</v>
      </c>
      <c r="N32" s="521">
        <v>32</v>
      </c>
      <c r="O32" s="521">
        <f t="shared" si="0"/>
        <v>32</v>
      </c>
      <c r="P32" s="521">
        <f t="shared" si="5"/>
        <v>4</v>
      </c>
      <c r="Q32" s="1211"/>
    </row>
    <row r="33" spans="1:17" ht="23.25">
      <c r="A33" s="1225"/>
      <c r="B33" s="1226"/>
      <c r="C33" s="521">
        <v>28</v>
      </c>
      <c r="D33" s="923" t="s">
        <v>1568</v>
      </c>
      <c r="E33" s="924"/>
      <c r="F33" s="924">
        <v>4</v>
      </c>
      <c r="G33" s="924"/>
      <c r="H33" s="924"/>
      <c r="I33" s="924"/>
      <c r="J33" s="924"/>
      <c r="K33" s="734" t="s">
        <v>197</v>
      </c>
      <c r="L33" s="926"/>
      <c r="M33" s="521">
        <f t="shared" si="4"/>
        <v>64</v>
      </c>
      <c r="N33" s="521">
        <v>32</v>
      </c>
      <c r="O33" s="521">
        <f t="shared" si="0"/>
        <v>32</v>
      </c>
      <c r="P33" s="521">
        <f t="shared" si="5"/>
        <v>4</v>
      </c>
      <c r="Q33" s="1212"/>
    </row>
    <row r="34" spans="1:17">
      <c r="A34" s="1225"/>
      <c r="B34" s="1224" t="s">
        <v>1534</v>
      </c>
      <c r="C34" s="521">
        <v>29</v>
      </c>
      <c r="D34" s="798" t="s">
        <v>1569</v>
      </c>
      <c r="E34" s="521"/>
      <c r="F34" s="521"/>
      <c r="G34" s="539"/>
      <c r="H34" s="521" t="s">
        <v>60</v>
      </c>
      <c r="I34" s="521" t="s">
        <v>60</v>
      </c>
      <c r="J34" s="521"/>
      <c r="K34" s="521"/>
      <c r="L34" s="521"/>
      <c r="M34" s="521">
        <v>100</v>
      </c>
      <c r="N34" s="521">
        <v>0</v>
      </c>
      <c r="O34" s="521">
        <f t="shared" si="0"/>
        <v>100</v>
      </c>
      <c r="P34" s="521">
        <v>4</v>
      </c>
      <c r="Q34" s="1228">
        <f>SUM(M34:M37)/(SUM(M6:M87)-SUM(M46:M53))</f>
        <v>0.25769230769230766</v>
      </c>
    </row>
    <row r="35" spans="1:17">
      <c r="A35" s="1225"/>
      <c r="B35" s="1225"/>
      <c r="C35" s="521">
        <v>30</v>
      </c>
      <c r="D35" s="798" t="s">
        <v>1570</v>
      </c>
      <c r="E35" s="521"/>
      <c r="F35" s="521"/>
      <c r="G35" s="521"/>
      <c r="H35" s="521"/>
      <c r="I35" s="521"/>
      <c r="J35" s="521" t="s">
        <v>65</v>
      </c>
      <c r="K35" s="521"/>
      <c r="L35" s="521"/>
      <c r="M35" s="521">
        <v>420</v>
      </c>
      <c r="N35" s="521">
        <v>0</v>
      </c>
      <c r="O35" s="521">
        <f t="shared" si="0"/>
        <v>420</v>
      </c>
      <c r="P35" s="521">
        <v>14</v>
      </c>
      <c r="Q35" s="1228"/>
    </row>
    <row r="36" spans="1:17">
      <c r="A36" s="1225"/>
      <c r="B36" s="1225"/>
      <c r="C36" s="521">
        <v>31</v>
      </c>
      <c r="D36" s="537" t="s">
        <v>155</v>
      </c>
      <c r="E36" s="521"/>
      <c r="F36" s="521"/>
      <c r="G36" s="521"/>
      <c r="H36" s="521"/>
      <c r="I36" s="521"/>
      <c r="J36" s="521" t="s">
        <v>67</v>
      </c>
      <c r="K36" s="521"/>
      <c r="L36" s="521"/>
      <c r="M36" s="521">
        <v>120</v>
      </c>
      <c r="N36" s="521">
        <v>0</v>
      </c>
      <c r="O36" s="521">
        <f t="shared" si="0"/>
        <v>120</v>
      </c>
      <c r="P36" s="521">
        <v>4</v>
      </c>
      <c r="Q36" s="1228"/>
    </row>
    <row r="37" spans="1:17">
      <c r="A37" s="1226"/>
      <c r="B37" s="1225"/>
      <c r="C37" s="521">
        <v>32</v>
      </c>
      <c r="D37" s="539" t="s">
        <v>1172</v>
      </c>
      <c r="E37" s="521"/>
      <c r="F37" s="521"/>
      <c r="G37" s="521"/>
      <c r="H37" s="521"/>
      <c r="I37" s="521"/>
      <c r="J37" s="521" t="s">
        <v>69</v>
      </c>
      <c r="K37" s="521"/>
      <c r="L37" s="521"/>
      <c r="M37" s="521">
        <v>30</v>
      </c>
      <c r="N37" s="521">
        <v>0</v>
      </c>
      <c r="O37" s="521">
        <f t="shared" si="0"/>
        <v>30</v>
      </c>
      <c r="P37" s="521">
        <v>1</v>
      </c>
      <c r="Q37" s="1228"/>
    </row>
    <row r="38" spans="1:17">
      <c r="A38" s="1216" t="s">
        <v>70</v>
      </c>
      <c r="B38" s="1698" t="s">
        <v>1571</v>
      </c>
      <c r="C38" s="521">
        <v>33</v>
      </c>
      <c r="D38" s="928" t="s">
        <v>1572</v>
      </c>
      <c r="E38" s="925"/>
      <c r="F38" s="925"/>
      <c r="G38" s="925"/>
      <c r="H38" s="925">
        <v>4</v>
      </c>
      <c r="I38" s="925"/>
      <c r="J38" s="925"/>
      <c r="K38" s="734" t="s">
        <v>197</v>
      </c>
      <c r="L38" s="924"/>
      <c r="M38" s="521">
        <f t="shared" si="4"/>
        <v>56</v>
      </c>
      <c r="N38" s="521">
        <v>40</v>
      </c>
      <c r="O38" s="521">
        <f t="shared" si="0"/>
        <v>16</v>
      </c>
      <c r="P38" s="521">
        <f t="shared" si="5"/>
        <v>3</v>
      </c>
      <c r="Q38" s="1210">
        <f>SUM(M38:M45)/(SUM(M6:M87)-SUM(M46:M53))</f>
        <v>0.2</v>
      </c>
    </row>
    <row r="39" spans="1:17">
      <c r="A39" s="1216"/>
      <c r="B39" s="1699"/>
      <c r="C39" s="521">
        <v>34</v>
      </c>
      <c r="D39" s="923" t="s">
        <v>1573</v>
      </c>
      <c r="E39" s="925"/>
      <c r="F39" s="925"/>
      <c r="G39" s="925"/>
      <c r="H39" s="925"/>
      <c r="I39" s="925">
        <v>4</v>
      </c>
      <c r="J39" s="924"/>
      <c r="K39" s="734" t="s">
        <v>197</v>
      </c>
      <c r="L39" s="924"/>
      <c r="M39" s="521">
        <f t="shared" si="4"/>
        <v>56</v>
      </c>
      <c r="N39" s="521">
        <v>32</v>
      </c>
      <c r="O39" s="521">
        <f t="shared" si="0"/>
        <v>24</v>
      </c>
      <c r="P39" s="521">
        <f t="shared" si="5"/>
        <v>3</v>
      </c>
      <c r="Q39" s="1211"/>
    </row>
    <row r="40" spans="1:17">
      <c r="A40" s="1216"/>
      <c r="B40" s="1699"/>
      <c r="C40" s="521">
        <v>35</v>
      </c>
      <c r="D40" s="923" t="s">
        <v>1574</v>
      </c>
      <c r="E40" s="925"/>
      <c r="F40" s="925"/>
      <c r="G40" s="925">
        <v>4</v>
      </c>
      <c r="H40" s="925"/>
      <c r="I40" s="925"/>
      <c r="J40" s="925"/>
      <c r="K40" s="734" t="s">
        <v>197</v>
      </c>
      <c r="L40" s="924"/>
      <c r="M40" s="521">
        <f t="shared" si="4"/>
        <v>64</v>
      </c>
      <c r="N40" s="521">
        <v>32</v>
      </c>
      <c r="O40" s="521">
        <f t="shared" si="0"/>
        <v>32</v>
      </c>
      <c r="P40" s="521">
        <f t="shared" si="5"/>
        <v>4</v>
      </c>
      <c r="Q40" s="1211"/>
    </row>
    <row r="41" spans="1:17">
      <c r="A41" s="1216"/>
      <c r="B41" s="1699"/>
      <c r="C41" s="521">
        <v>36</v>
      </c>
      <c r="D41" s="923" t="s">
        <v>1575</v>
      </c>
      <c r="E41" s="925"/>
      <c r="F41" s="925"/>
      <c r="G41" s="925"/>
      <c r="H41" s="925">
        <v>4</v>
      </c>
      <c r="I41" s="925"/>
      <c r="J41" s="925"/>
      <c r="K41" s="734" t="s">
        <v>197</v>
      </c>
      <c r="L41" s="926"/>
      <c r="M41" s="521">
        <f t="shared" si="4"/>
        <v>56</v>
      </c>
      <c r="N41" s="521">
        <v>32</v>
      </c>
      <c r="O41" s="521">
        <f t="shared" si="0"/>
        <v>24</v>
      </c>
      <c r="P41" s="521">
        <f t="shared" si="5"/>
        <v>3</v>
      </c>
      <c r="Q41" s="1211"/>
    </row>
    <row r="42" spans="1:17">
      <c r="A42" s="1216"/>
      <c r="B42" s="1699"/>
      <c r="C42" s="521">
        <v>37</v>
      </c>
      <c r="D42" s="923" t="s">
        <v>1576</v>
      </c>
      <c r="E42" s="925"/>
      <c r="F42" s="925"/>
      <c r="G42" s="925">
        <v>4</v>
      </c>
      <c r="H42" s="925"/>
      <c r="I42" s="925"/>
      <c r="J42" s="925"/>
      <c r="K42" s="734" t="s">
        <v>197</v>
      </c>
      <c r="L42" s="926"/>
      <c r="M42" s="521">
        <f t="shared" si="4"/>
        <v>64</v>
      </c>
      <c r="N42" s="521">
        <v>32</v>
      </c>
      <c r="O42" s="521">
        <f t="shared" si="0"/>
        <v>32</v>
      </c>
      <c r="P42" s="521">
        <f t="shared" si="5"/>
        <v>4</v>
      </c>
      <c r="Q42" s="1211"/>
    </row>
    <row r="43" spans="1:17">
      <c r="A43" s="1216"/>
      <c r="B43" s="1699"/>
      <c r="C43" s="521">
        <v>38</v>
      </c>
      <c r="D43" s="928" t="s">
        <v>1577</v>
      </c>
      <c r="E43" s="925"/>
      <c r="F43" s="925"/>
      <c r="G43" s="925"/>
      <c r="H43" s="925"/>
      <c r="I43" s="925">
        <v>4</v>
      </c>
      <c r="J43" s="925"/>
      <c r="K43" s="734" t="s">
        <v>197</v>
      </c>
      <c r="L43" s="926"/>
      <c r="M43" s="521">
        <f t="shared" si="4"/>
        <v>56</v>
      </c>
      <c r="N43" s="521">
        <v>32</v>
      </c>
      <c r="O43" s="521">
        <f t="shared" si="0"/>
        <v>24</v>
      </c>
      <c r="P43" s="521">
        <f t="shared" si="5"/>
        <v>3</v>
      </c>
      <c r="Q43" s="1211"/>
    </row>
    <row r="44" spans="1:17">
      <c r="A44" s="1216"/>
      <c r="B44" s="1699"/>
      <c r="C44" s="521">
        <v>39</v>
      </c>
      <c r="D44" s="928" t="s">
        <v>1578</v>
      </c>
      <c r="E44" s="925"/>
      <c r="F44" s="925"/>
      <c r="G44" s="925"/>
      <c r="H44" s="925">
        <v>4</v>
      </c>
      <c r="I44" s="925"/>
      <c r="J44" s="925"/>
      <c r="K44" s="734" t="s">
        <v>197</v>
      </c>
      <c r="L44" s="926"/>
      <c r="M44" s="521">
        <f t="shared" si="4"/>
        <v>56</v>
      </c>
      <c r="N44" s="521">
        <v>24</v>
      </c>
      <c r="O44" s="521">
        <f t="shared" si="0"/>
        <v>32</v>
      </c>
      <c r="P44" s="521">
        <f t="shared" si="5"/>
        <v>3</v>
      </c>
      <c r="Q44" s="1211"/>
    </row>
    <row r="45" spans="1:17">
      <c r="A45" s="1216"/>
      <c r="B45" s="1699"/>
      <c r="C45" s="521">
        <v>40</v>
      </c>
      <c r="D45" s="928" t="s">
        <v>1579</v>
      </c>
      <c r="E45" s="925"/>
      <c r="F45" s="925"/>
      <c r="G45" s="925"/>
      <c r="H45" s="925">
        <v>4</v>
      </c>
      <c r="I45" s="925">
        <v>4</v>
      </c>
      <c r="J45" s="925"/>
      <c r="K45" s="734" t="s">
        <v>197</v>
      </c>
      <c r="L45" s="926"/>
      <c r="M45" s="521">
        <f t="shared" si="4"/>
        <v>112</v>
      </c>
      <c r="N45" s="521">
        <v>32</v>
      </c>
      <c r="O45" s="521">
        <f t="shared" si="0"/>
        <v>80</v>
      </c>
      <c r="P45" s="521">
        <f t="shared" si="5"/>
        <v>7</v>
      </c>
      <c r="Q45" s="1212"/>
    </row>
    <row r="46" spans="1:17">
      <c r="A46" s="1216"/>
      <c r="B46" s="1699"/>
      <c r="C46" s="521">
        <v>41</v>
      </c>
      <c r="D46" s="923" t="s">
        <v>1580</v>
      </c>
      <c r="E46" s="925"/>
      <c r="F46" s="925"/>
      <c r="G46" s="925">
        <v>4</v>
      </c>
      <c r="H46" s="925"/>
      <c r="I46" s="925"/>
      <c r="J46" s="925"/>
      <c r="K46" s="734" t="s">
        <v>197</v>
      </c>
      <c r="L46" s="926"/>
      <c r="M46" s="521">
        <f t="shared" si="4"/>
        <v>64</v>
      </c>
      <c r="N46" s="521">
        <v>24</v>
      </c>
      <c r="O46" s="521">
        <f t="shared" si="0"/>
        <v>40</v>
      </c>
      <c r="P46" s="521">
        <f t="shared" si="5"/>
        <v>4</v>
      </c>
      <c r="Q46" s="1210">
        <f>SUM(M46:M53)/(SUM(M6:M87)-SUM(M46:M53))</f>
        <v>0.2</v>
      </c>
    </row>
    <row r="47" spans="1:17">
      <c r="A47" s="1216"/>
      <c r="B47" s="1699"/>
      <c r="C47" s="521">
        <v>42</v>
      </c>
      <c r="D47" s="923" t="s">
        <v>1581</v>
      </c>
      <c r="E47" s="925"/>
      <c r="F47" s="925"/>
      <c r="G47" s="925"/>
      <c r="H47" s="925">
        <v>4</v>
      </c>
      <c r="I47" s="925"/>
      <c r="J47" s="925"/>
      <c r="K47" s="734" t="s">
        <v>197</v>
      </c>
      <c r="L47" s="926"/>
      <c r="M47" s="521">
        <f t="shared" si="4"/>
        <v>56</v>
      </c>
      <c r="N47" s="521">
        <v>32</v>
      </c>
      <c r="O47" s="521">
        <f t="shared" si="0"/>
        <v>24</v>
      </c>
      <c r="P47" s="521">
        <f t="shared" si="5"/>
        <v>3</v>
      </c>
      <c r="Q47" s="1211"/>
    </row>
    <row r="48" spans="1:17">
      <c r="A48" s="1216"/>
      <c r="B48" s="1699"/>
      <c r="C48" s="521">
        <v>43</v>
      </c>
      <c r="D48" s="928" t="s">
        <v>1582</v>
      </c>
      <c r="E48" s="925"/>
      <c r="F48" s="925"/>
      <c r="G48" s="925"/>
      <c r="H48" s="925"/>
      <c r="I48" s="925">
        <v>4</v>
      </c>
      <c r="J48" s="925"/>
      <c r="K48" s="734" t="s">
        <v>197</v>
      </c>
      <c r="L48" s="926"/>
      <c r="M48" s="521">
        <f t="shared" si="4"/>
        <v>56</v>
      </c>
      <c r="N48" s="521">
        <v>32</v>
      </c>
      <c r="O48" s="521">
        <f t="shared" si="0"/>
        <v>24</v>
      </c>
      <c r="P48" s="521">
        <f t="shared" si="5"/>
        <v>3</v>
      </c>
      <c r="Q48" s="1211"/>
    </row>
    <row r="49" spans="1:17">
      <c r="A49" s="1216"/>
      <c r="B49" s="1699"/>
      <c r="C49" s="521">
        <v>44</v>
      </c>
      <c r="D49" s="928" t="s">
        <v>1583</v>
      </c>
      <c r="E49" s="925"/>
      <c r="F49" s="925"/>
      <c r="G49" s="925"/>
      <c r="H49" s="925">
        <v>4</v>
      </c>
      <c r="I49" s="925"/>
      <c r="J49" s="925"/>
      <c r="K49" s="734" t="s">
        <v>197</v>
      </c>
      <c r="L49" s="926"/>
      <c r="M49" s="521">
        <f t="shared" si="4"/>
        <v>56</v>
      </c>
      <c r="N49" s="521">
        <v>32</v>
      </c>
      <c r="O49" s="521">
        <f t="shared" si="0"/>
        <v>24</v>
      </c>
      <c r="P49" s="521">
        <f t="shared" si="5"/>
        <v>3</v>
      </c>
      <c r="Q49" s="1211"/>
    </row>
    <row r="50" spans="1:17">
      <c r="A50" s="1216"/>
      <c r="B50" s="1699"/>
      <c r="C50" s="521">
        <v>45</v>
      </c>
      <c r="D50" s="928" t="s">
        <v>1584</v>
      </c>
      <c r="E50" s="925"/>
      <c r="F50" s="925"/>
      <c r="G50" s="925">
        <v>4</v>
      </c>
      <c r="H50" s="925"/>
      <c r="I50" s="925"/>
      <c r="J50" s="925"/>
      <c r="K50" s="734" t="s">
        <v>197</v>
      </c>
      <c r="L50" s="926"/>
      <c r="M50" s="521">
        <f t="shared" si="4"/>
        <v>64</v>
      </c>
      <c r="N50" s="521">
        <v>32</v>
      </c>
      <c r="O50" s="521">
        <f t="shared" si="0"/>
        <v>32</v>
      </c>
      <c r="P50" s="521">
        <f t="shared" si="5"/>
        <v>4</v>
      </c>
      <c r="Q50" s="1211"/>
    </row>
    <row r="51" spans="1:17">
      <c r="A51" s="1216"/>
      <c r="B51" s="1699"/>
      <c r="C51" s="521">
        <v>46</v>
      </c>
      <c r="D51" s="923" t="s">
        <v>1585</v>
      </c>
      <c r="E51" s="925"/>
      <c r="F51" s="925"/>
      <c r="G51" s="925"/>
      <c r="H51" s="925">
        <v>4</v>
      </c>
      <c r="I51" s="925"/>
      <c r="J51" s="925"/>
      <c r="K51" s="734" t="s">
        <v>197</v>
      </c>
      <c r="L51" s="926"/>
      <c r="M51" s="521">
        <f t="shared" si="4"/>
        <v>56</v>
      </c>
      <c r="N51" s="521">
        <v>32</v>
      </c>
      <c r="O51" s="521">
        <f t="shared" si="0"/>
        <v>24</v>
      </c>
      <c r="P51" s="521">
        <f t="shared" si="5"/>
        <v>3</v>
      </c>
      <c r="Q51" s="1211"/>
    </row>
    <row r="52" spans="1:17">
      <c r="A52" s="1216"/>
      <c r="B52" s="1699"/>
      <c r="C52" s="521">
        <v>47</v>
      </c>
      <c r="D52" s="928" t="s">
        <v>1586</v>
      </c>
      <c r="E52" s="925"/>
      <c r="F52" s="925"/>
      <c r="G52" s="925"/>
      <c r="H52" s="925"/>
      <c r="I52" s="925">
        <v>4</v>
      </c>
      <c r="J52" s="925"/>
      <c r="K52" s="734" t="s">
        <v>197</v>
      </c>
      <c r="L52" s="926"/>
      <c r="M52" s="521">
        <f t="shared" si="4"/>
        <v>56</v>
      </c>
      <c r="N52" s="521">
        <v>24</v>
      </c>
      <c r="O52" s="521">
        <f t="shared" si="0"/>
        <v>32</v>
      </c>
      <c r="P52" s="521">
        <f t="shared" si="5"/>
        <v>3</v>
      </c>
      <c r="Q52" s="1211"/>
    </row>
    <row r="53" spans="1:17">
      <c r="A53" s="1216"/>
      <c r="B53" s="1700"/>
      <c r="C53" s="521">
        <v>48</v>
      </c>
      <c r="D53" s="928" t="s">
        <v>1587</v>
      </c>
      <c r="E53" s="925"/>
      <c r="F53" s="925"/>
      <c r="G53" s="925"/>
      <c r="H53" s="925">
        <v>4</v>
      </c>
      <c r="I53" s="925">
        <v>4</v>
      </c>
      <c r="J53" s="925"/>
      <c r="K53" s="734" t="s">
        <v>197</v>
      </c>
      <c r="L53" s="926"/>
      <c r="M53" s="521">
        <f t="shared" si="4"/>
        <v>112</v>
      </c>
      <c r="N53" s="521">
        <v>32</v>
      </c>
      <c r="O53" s="521">
        <f t="shared" si="0"/>
        <v>80</v>
      </c>
      <c r="P53" s="521">
        <f t="shared" si="5"/>
        <v>7</v>
      </c>
      <c r="Q53" s="1212"/>
    </row>
    <row r="54" spans="1:17">
      <c r="A54" s="1216"/>
      <c r="B54" s="1216" t="s">
        <v>1588</v>
      </c>
      <c r="C54" s="521">
        <v>49</v>
      </c>
      <c r="D54" s="522" t="s">
        <v>1589</v>
      </c>
      <c r="E54" s="521"/>
      <c r="F54" s="521"/>
      <c r="G54" s="521"/>
      <c r="H54" s="521"/>
      <c r="I54" s="1217">
        <v>2</v>
      </c>
      <c r="J54" s="545"/>
      <c r="K54" s="521"/>
      <c r="L54" s="1207" t="s">
        <v>1143</v>
      </c>
      <c r="M54" s="1207">
        <f>I54*14</f>
        <v>28</v>
      </c>
      <c r="N54" s="1207">
        <v>0</v>
      </c>
      <c r="O54" s="1207">
        <f t="shared" si="0"/>
        <v>28</v>
      </c>
      <c r="P54" s="1207">
        <v>1</v>
      </c>
      <c r="Q54" s="1210">
        <f>M54/(SUM(M6:M87)-SUM(M46:M53))</f>
        <v>1.0769230769230769E-2</v>
      </c>
    </row>
    <row r="55" spans="1:17">
      <c r="A55" s="1216"/>
      <c r="B55" s="1216"/>
      <c r="C55" s="521">
        <v>50</v>
      </c>
      <c r="D55" s="528" t="s">
        <v>1590</v>
      </c>
      <c r="E55" s="521"/>
      <c r="F55" s="521"/>
      <c r="G55" s="521"/>
      <c r="H55" s="521"/>
      <c r="I55" s="1218"/>
      <c r="J55" s="545"/>
      <c r="K55" s="521"/>
      <c r="L55" s="1208"/>
      <c r="M55" s="1208"/>
      <c r="N55" s="1208"/>
      <c r="O55" s="1208"/>
      <c r="P55" s="1208"/>
      <c r="Q55" s="1211"/>
    </row>
    <row r="56" spans="1:17">
      <c r="A56" s="1216"/>
      <c r="B56" s="1216"/>
      <c r="C56" s="521">
        <v>51</v>
      </c>
      <c r="D56" s="522" t="s">
        <v>1591</v>
      </c>
      <c r="E56" s="521"/>
      <c r="F56" s="521"/>
      <c r="G56" s="521"/>
      <c r="H56" s="521"/>
      <c r="I56" s="1218"/>
      <c r="J56" s="545"/>
      <c r="K56" s="521"/>
      <c r="L56" s="1208"/>
      <c r="M56" s="1208"/>
      <c r="N56" s="1208"/>
      <c r="O56" s="1208"/>
      <c r="P56" s="1208"/>
      <c r="Q56" s="1211"/>
    </row>
    <row r="57" spans="1:17">
      <c r="A57" s="1216"/>
      <c r="B57" s="1216"/>
      <c r="C57" s="521">
        <v>52</v>
      </c>
      <c r="D57" s="522" t="s">
        <v>1592</v>
      </c>
      <c r="E57" s="521"/>
      <c r="F57" s="521"/>
      <c r="G57" s="521"/>
      <c r="H57" s="521"/>
      <c r="I57" s="1218"/>
      <c r="J57" s="545"/>
      <c r="K57" s="521"/>
      <c r="L57" s="1208"/>
      <c r="M57" s="1208"/>
      <c r="N57" s="1208"/>
      <c r="O57" s="1208"/>
      <c r="P57" s="1208"/>
      <c r="Q57" s="1211"/>
    </row>
    <row r="58" spans="1:17">
      <c r="A58" s="1216"/>
      <c r="B58" s="1216"/>
      <c r="C58" s="521">
        <v>53</v>
      </c>
      <c r="D58" s="522" t="s">
        <v>1593</v>
      </c>
      <c r="E58" s="521"/>
      <c r="F58" s="521"/>
      <c r="G58" s="521"/>
      <c r="H58" s="521"/>
      <c r="I58" s="1218"/>
      <c r="J58" s="545"/>
      <c r="K58" s="521"/>
      <c r="L58" s="1208"/>
      <c r="M58" s="1208"/>
      <c r="N58" s="1208"/>
      <c r="O58" s="1208"/>
      <c r="P58" s="1208"/>
      <c r="Q58" s="1211"/>
    </row>
    <row r="59" spans="1:17">
      <c r="A59" s="1216"/>
      <c r="B59" s="1216"/>
      <c r="C59" s="521">
        <v>54</v>
      </c>
      <c r="D59" s="522" t="s">
        <v>1594</v>
      </c>
      <c r="E59" s="521"/>
      <c r="F59" s="521"/>
      <c r="G59" s="521"/>
      <c r="H59" s="521"/>
      <c r="I59" s="1218"/>
      <c r="J59" s="545"/>
      <c r="K59" s="521"/>
      <c r="L59" s="1208"/>
      <c r="M59" s="1208"/>
      <c r="N59" s="1208"/>
      <c r="O59" s="1208"/>
      <c r="P59" s="1208"/>
      <c r="Q59" s="1211"/>
    </row>
    <row r="60" spans="1:17">
      <c r="A60" s="1216"/>
      <c r="B60" s="1216"/>
      <c r="C60" s="521">
        <v>55</v>
      </c>
      <c r="D60" s="522" t="s">
        <v>1595</v>
      </c>
      <c r="E60" s="521"/>
      <c r="F60" s="521"/>
      <c r="G60" s="521"/>
      <c r="H60" s="521"/>
      <c r="I60" s="1218"/>
      <c r="J60" s="545"/>
      <c r="K60" s="521"/>
      <c r="L60" s="1208"/>
      <c r="M60" s="1208"/>
      <c r="N60" s="1208"/>
      <c r="O60" s="1208"/>
      <c r="P60" s="1208"/>
      <c r="Q60" s="1211"/>
    </row>
    <row r="61" spans="1:17">
      <c r="A61" s="1216"/>
      <c r="B61" s="1216"/>
      <c r="C61" s="521">
        <v>56</v>
      </c>
      <c r="D61" s="522" t="s">
        <v>1596</v>
      </c>
      <c r="E61" s="521"/>
      <c r="F61" s="521"/>
      <c r="G61" s="521"/>
      <c r="H61" s="521"/>
      <c r="I61" s="1218"/>
      <c r="J61" s="545"/>
      <c r="K61" s="521"/>
      <c r="L61" s="1208"/>
      <c r="M61" s="1208"/>
      <c r="N61" s="1208"/>
      <c r="O61" s="1208"/>
      <c r="P61" s="1208"/>
      <c r="Q61" s="1211"/>
    </row>
    <row r="62" spans="1:17">
      <c r="A62" s="1216"/>
      <c r="B62" s="1216"/>
      <c r="C62" s="521">
        <v>57</v>
      </c>
      <c r="D62" s="522" t="s">
        <v>1597</v>
      </c>
      <c r="E62" s="521"/>
      <c r="F62" s="521"/>
      <c r="G62" s="521"/>
      <c r="H62" s="521"/>
      <c r="I62" s="1218"/>
      <c r="J62" s="545"/>
      <c r="K62" s="521"/>
      <c r="L62" s="1208"/>
      <c r="M62" s="1208"/>
      <c r="N62" s="1208"/>
      <c r="O62" s="1208"/>
      <c r="P62" s="1208"/>
      <c r="Q62" s="1211"/>
    </row>
    <row r="63" spans="1:17">
      <c r="A63" s="1216"/>
      <c r="B63" s="1216"/>
      <c r="C63" s="521">
        <v>58</v>
      </c>
      <c r="D63" s="522" t="s">
        <v>1598</v>
      </c>
      <c r="E63" s="521"/>
      <c r="F63" s="521"/>
      <c r="G63" s="521"/>
      <c r="H63" s="521"/>
      <c r="I63" s="1218"/>
      <c r="J63" s="545"/>
      <c r="K63" s="521"/>
      <c r="L63" s="1208"/>
      <c r="M63" s="1208"/>
      <c r="N63" s="1208"/>
      <c r="O63" s="1208"/>
      <c r="P63" s="1208"/>
      <c r="Q63" s="1211"/>
    </row>
    <row r="64" spans="1:17">
      <c r="A64" s="1216"/>
      <c r="B64" s="1216"/>
      <c r="C64" s="521">
        <v>59</v>
      </c>
      <c r="D64" s="522" t="s">
        <v>1599</v>
      </c>
      <c r="E64" s="521"/>
      <c r="F64" s="521"/>
      <c r="G64" s="521"/>
      <c r="H64" s="521"/>
      <c r="I64" s="1218"/>
      <c r="J64" s="545"/>
      <c r="K64" s="521"/>
      <c r="L64" s="1208"/>
      <c r="M64" s="1208"/>
      <c r="N64" s="1208"/>
      <c r="O64" s="1208"/>
      <c r="P64" s="1208"/>
      <c r="Q64" s="1211"/>
    </row>
    <row r="65" spans="1:17">
      <c r="A65" s="1216"/>
      <c r="B65" s="1216"/>
      <c r="C65" s="521">
        <v>60</v>
      </c>
      <c r="D65" s="522" t="s">
        <v>1600</v>
      </c>
      <c r="E65" s="521"/>
      <c r="F65" s="521"/>
      <c r="G65" s="521"/>
      <c r="H65" s="521"/>
      <c r="I65" s="1218"/>
      <c r="J65" s="545"/>
      <c r="K65" s="521"/>
      <c r="L65" s="1208"/>
      <c r="M65" s="1208"/>
      <c r="N65" s="1208"/>
      <c r="O65" s="1208"/>
      <c r="P65" s="1208"/>
      <c r="Q65" s="1211"/>
    </row>
    <row r="66" spans="1:17">
      <c r="A66" s="1216"/>
      <c r="B66" s="1216"/>
      <c r="C66" s="521">
        <v>61</v>
      </c>
      <c r="D66" s="522" t="s">
        <v>1601</v>
      </c>
      <c r="E66" s="521"/>
      <c r="F66" s="521"/>
      <c r="G66" s="521"/>
      <c r="H66" s="521"/>
      <c r="I66" s="1218"/>
      <c r="J66" s="545"/>
      <c r="K66" s="521"/>
      <c r="L66" s="1208"/>
      <c r="M66" s="1208"/>
      <c r="N66" s="1208"/>
      <c r="O66" s="1208"/>
      <c r="P66" s="1208"/>
      <c r="Q66" s="1211"/>
    </row>
    <row r="67" spans="1:17">
      <c r="A67" s="1216"/>
      <c r="B67" s="1216"/>
      <c r="C67" s="521">
        <v>62</v>
      </c>
      <c r="D67" s="522" t="s">
        <v>1602</v>
      </c>
      <c r="E67" s="521"/>
      <c r="F67" s="521"/>
      <c r="G67" s="521"/>
      <c r="H67" s="521"/>
      <c r="I67" s="1218"/>
      <c r="J67" s="545"/>
      <c r="K67" s="521"/>
      <c r="L67" s="1208"/>
      <c r="M67" s="1208"/>
      <c r="N67" s="1208"/>
      <c r="O67" s="1208"/>
      <c r="P67" s="1208"/>
      <c r="Q67" s="1211"/>
    </row>
    <row r="68" spans="1:17">
      <c r="A68" s="1216"/>
      <c r="B68" s="1216"/>
      <c r="C68" s="521">
        <v>63</v>
      </c>
      <c r="D68" s="522" t="s">
        <v>1603</v>
      </c>
      <c r="E68" s="521"/>
      <c r="F68" s="521"/>
      <c r="G68" s="521"/>
      <c r="H68" s="521"/>
      <c r="I68" s="1218"/>
      <c r="J68" s="545"/>
      <c r="K68" s="521"/>
      <c r="L68" s="1208"/>
      <c r="M68" s="1208"/>
      <c r="N68" s="1208"/>
      <c r="O68" s="1208"/>
      <c r="P68" s="1208"/>
      <c r="Q68" s="1211"/>
    </row>
    <row r="69" spans="1:17">
      <c r="A69" s="1216"/>
      <c r="B69" s="1216"/>
      <c r="C69" s="521">
        <v>64</v>
      </c>
      <c r="D69" s="522" t="s">
        <v>1604</v>
      </c>
      <c r="E69" s="521"/>
      <c r="F69" s="521"/>
      <c r="G69" s="521"/>
      <c r="H69" s="521"/>
      <c r="I69" s="1218"/>
      <c r="J69" s="545"/>
      <c r="K69" s="521"/>
      <c r="L69" s="1208"/>
      <c r="M69" s="1208"/>
      <c r="N69" s="1208"/>
      <c r="O69" s="1208"/>
      <c r="P69" s="1208"/>
      <c r="Q69" s="1211"/>
    </row>
    <row r="70" spans="1:17">
      <c r="A70" s="1216"/>
      <c r="B70" s="1216"/>
      <c r="C70" s="521">
        <v>65</v>
      </c>
      <c r="D70" s="522" t="s">
        <v>1605</v>
      </c>
      <c r="E70" s="521"/>
      <c r="F70" s="521"/>
      <c r="G70" s="521"/>
      <c r="H70" s="521"/>
      <c r="I70" s="1218"/>
      <c r="J70" s="545"/>
      <c r="K70" s="521"/>
      <c r="L70" s="1208"/>
      <c r="M70" s="1208"/>
      <c r="N70" s="1208"/>
      <c r="O70" s="1208"/>
      <c r="P70" s="1208"/>
      <c r="Q70" s="1211"/>
    </row>
    <row r="71" spans="1:17">
      <c r="A71" s="1216"/>
      <c r="B71" s="1216"/>
      <c r="C71" s="521">
        <v>66</v>
      </c>
      <c r="D71" s="522" t="s">
        <v>1606</v>
      </c>
      <c r="E71" s="521"/>
      <c r="F71" s="521"/>
      <c r="G71" s="521"/>
      <c r="H71" s="521"/>
      <c r="I71" s="1218"/>
      <c r="J71" s="545"/>
      <c r="K71" s="521"/>
      <c r="L71" s="1208"/>
      <c r="M71" s="1208"/>
      <c r="N71" s="1208"/>
      <c r="O71" s="1208"/>
      <c r="P71" s="1208"/>
      <c r="Q71" s="1211"/>
    </row>
    <row r="72" spans="1:17">
      <c r="A72" s="1216"/>
      <c r="B72" s="1216"/>
      <c r="C72" s="521">
        <v>67</v>
      </c>
      <c r="D72" s="522" t="s">
        <v>1607</v>
      </c>
      <c r="E72" s="521"/>
      <c r="F72" s="521"/>
      <c r="G72" s="521"/>
      <c r="H72" s="521"/>
      <c r="I72" s="1218"/>
      <c r="J72" s="545"/>
      <c r="K72" s="521"/>
      <c r="L72" s="1208"/>
      <c r="M72" s="1208"/>
      <c r="N72" s="1208"/>
      <c r="O72" s="1208"/>
      <c r="P72" s="1208"/>
      <c r="Q72" s="1211"/>
    </row>
    <row r="73" spans="1:17">
      <c r="A73" s="1216"/>
      <c r="B73" s="1216"/>
      <c r="C73" s="521">
        <v>68</v>
      </c>
      <c r="D73" s="522" t="s">
        <v>1608</v>
      </c>
      <c r="E73" s="521"/>
      <c r="F73" s="521"/>
      <c r="G73" s="521"/>
      <c r="H73" s="521"/>
      <c r="I73" s="1218"/>
      <c r="J73" s="545"/>
      <c r="K73" s="521"/>
      <c r="L73" s="1208"/>
      <c r="M73" s="1208"/>
      <c r="N73" s="1208"/>
      <c r="O73" s="1208"/>
      <c r="P73" s="1208"/>
      <c r="Q73" s="1211"/>
    </row>
    <row r="74" spans="1:17">
      <c r="A74" s="1216"/>
      <c r="B74" s="1216"/>
      <c r="C74" s="521">
        <v>69</v>
      </c>
      <c r="D74" s="522" t="s">
        <v>1609</v>
      </c>
      <c r="E74" s="521"/>
      <c r="F74" s="521"/>
      <c r="G74" s="521"/>
      <c r="H74" s="521"/>
      <c r="I74" s="1218"/>
      <c r="J74" s="545"/>
      <c r="K74" s="521"/>
      <c r="L74" s="1208"/>
      <c r="M74" s="1208"/>
      <c r="N74" s="1208"/>
      <c r="O74" s="1208"/>
      <c r="P74" s="1208"/>
      <c r="Q74" s="1211"/>
    </row>
    <row r="75" spans="1:17">
      <c r="A75" s="1216"/>
      <c r="B75" s="1216"/>
      <c r="C75" s="521">
        <v>70</v>
      </c>
      <c r="D75" s="529" t="s">
        <v>1610</v>
      </c>
      <c r="E75" s="521"/>
      <c r="F75" s="521"/>
      <c r="G75" s="521"/>
      <c r="H75" s="521"/>
      <c r="I75" s="1218"/>
      <c r="J75" s="545"/>
      <c r="K75" s="521"/>
      <c r="L75" s="1208"/>
      <c r="M75" s="1208"/>
      <c r="N75" s="1208"/>
      <c r="O75" s="1208"/>
      <c r="P75" s="1208"/>
      <c r="Q75" s="1211"/>
    </row>
    <row r="76" spans="1:17">
      <c r="A76" s="1216"/>
      <c r="B76" s="1216"/>
      <c r="C76" s="521">
        <v>71</v>
      </c>
      <c r="D76" s="522" t="s">
        <v>1611</v>
      </c>
      <c r="E76" s="521"/>
      <c r="F76" s="521"/>
      <c r="G76" s="521"/>
      <c r="H76" s="521"/>
      <c r="I76" s="1218"/>
      <c r="J76" s="545"/>
      <c r="K76" s="521"/>
      <c r="L76" s="1208"/>
      <c r="M76" s="1208"/>
      <c r="N76" s="1208"/>
      <c r="O76" s="1208"/>
      <c r="P76" s="1208"/>
      <c r="Q76" s="1211"/>
    </row>
    <row r="77" spans="1:17">
      <c r="A77" s="1216"/>
      <c r="B77" s="1216"/>
      <c r="C77" s="521">
        <v>72</v>
      </c>
      <c r="D77" s="522" t="s">
        <v>1612</v>
      </c>
      <c r="E77" s="521"/>
      <c r="F77" s="521"/>
      <c r="G77" s="521"/>
      <c r="H77" s="521"/>
      <c r="I77" s="1218"/>
      <c r="J77" s="545"/>
      <c r="K77" s="521"/>
      <c r="L77" s="1208"/>
      <c r="M77" s="1208"/>
      <c r="N77" s="1208"/>
      <c r="O77" s="1208"/>
      <c r="P77" s="1208"/>
      <c r="Q77" s="1211"/>
    </row>
    <row r="78" spans="1:17">
      <c r="A78" s="1216"/>
      <c r="B78" s="1216"/>
      <c r="C78" s="521">
        <v>73</v>
      </c>
      <c r="D78" s="522" t="s">
        <v>1613</v>
      </c>
      <c r="E78" s="521"/>
      <c r="F78" s="521"/>
      <c r="G78" s="521"/>
      <c r="H78" s="521"/>
      <c r="I78" s="1218"/>
      <c r="J78" s="545"/>
      <c r="K78" s="521"/>
      <c r="L78" s="1208"/>
      <c r="M78" s="1208"/>
      <c r="N78" s="1208"/>
      <c r="O78" s="1208"/>
      <c r="P78" s="1208"/>
      <c r="Q78" s="1211"/>
    </row>
    <row r="79" spans="1:17">
      <c r="A79" s="1216"/>
      <c r="B79" s="1216"/>
      <c r="C79" s="521">
        <v>74</v>
      </c>
      <c r="D79" s="522" t="s">
        <v>1614</v>
      </c>
      <c r="E79" s="521"/>
      <c r="F79" s="521"/>
      <c r="G79" s="521"/>
      <c r="H79" s="521"/>
      <c r="I79" s="1218"/>
      <c r="J79" s="545"/>
      <c r="K79" s="521"/>
      <c r="L79" s="1208"/>
      <c r="M79" s="1208"/>
      <c r="N79" s="1208"/>
      <c r="O79" s="1208"/>
      <c r="P79" s="1208"/>
      <c r="Q79" s="1211"/>
    </row>
    <row r="80" spans="1:17">
      <c r="A80" s="1216"/>
      <c r="B80" s="1216"/>
      <c r="C80" s="521">
        <v>75</v>
      </c>
      <c r="D80" s="522" t="s">
        <v>1615</v>
      </c>
      <c r="E80" s="521"/>
      <c r="F80" s="521"/>
      <c r="G80" s="521"/>
      <c r="H80" s="521"/>
      <c r="I80" s="1218"/>
      <c r="J80" s="545"/>
      <c r="K80" s="521"/>
      <c r="L80" s="1208"/>
      <c r="M80" s="1208"/>
      <c r="N80" s="1208"/>
      <c r="O80" s="1208"/>
      <c r="P80" s="1208"/>
      <c r="Q80" s="1211"/>
    </row>
    <row r="81" spans="1:17">
      <c r="A81" s="1216"/>
      <c r="B81" s="1216"/>
      <c r="C81" s="521">
        <v>76</v>
      </c>
      <c r="D81" s="528" t="s">
        <v>1616</v>
      </c>
      <c r="E81" s="521"/>
      <c r="F81" s="521"/>
      <c r="G81" s="521"/>
      <c r="H81" s="521"/>
      <c r="I81" s="1218"/>
      <c r="J81" s="545"/>
      <c r="K81" s="521"/>
      <c r="L81" s="1208"/>
      <c r="M81" s="1208"/>
      <c r="N81" s="1208"/>
      <c r="O81" s="1208"/>
      <c r="P81" s="1208"/>
      <c r="Q81" s="1211"/>
    </row>
    <row r="82" spans="1:17">
      <c r="A82" s="1216"/>
      <c r="B82" s="1216"/>
      <c r="C82" s="521">
        <v>77</v>
      </c>
      <c r="D82" s="522" t="s">
        <v>1617</v>
      </c>
      <c r="E82" s="521"/>
      <c r="F82" s="521"/>
      <c r="G82" s="521"/>
      <c r="H82" s="521"/>
      <c r="I82" s="1218"/>
      <c r="J82" s="545"/>
      <c r="K82" s="521"/>
      <c r="L82" s="1208"/>
      <c r="M82" s="1208"/>
      <c r="N82" s="1208"/>
      <c r="O82" s="1208"/>
      <c r="P82" s="1208"/>
      <c r="Q82" s="1211"/>
    </row>
    <row r="83" spans="1:17">
      <c r="A83" s="1216"/>
      <c r="B83" s="1216"/>
      <c r="C83" s="521">
        <v>78</v>
      </c>
      <c r="D83" s="522" t="s">
        <v>1618</v>
      </c>
      <c r="E83" s="521"/>
      <c r="F83" s="521"/>
      <c r="G83" s="521"/>
      <c r="H83" s="521"/>
      <c r="I83" s="1218"/>
      <c r="J83" s="545"/>
      <c r="K83" s="521"/>
      <c r="L83" s="1208"/>
      <c r="M83" s="1208"/>
      <c r="N83" s="1208"/>
      <c r="O83" s="1208"/>
      <c r="P83" s="1208"/>
      <c r="Q83" s="1211"/>
    </row>
    <row r="84" spans="1:17">
      <c r="A84" s="1216"/>
      <c r="B84" s="1216"/>
      <c r="C84" s="521">
        <v>79</v>
      </c>
      <c r="D84" s="522" t="s">
        <v>1619</v>
      </c>
      <c r="E84" s="521"/>
      <c r="F84" s="521"/>
      <c r="G84" s="521"/>
      <c r="H84" s="521"/>
      <c r="I84" s="1218"/>
      <c r="J84" s="545"/>
      <c r="K84" s="521"/>
      <c r="L84" s="1208"/>
      <c r="M84" s="1208"/>
      <c r="N84" s="1208"/>
      <c r="O84" s="1208"/>
      <c r="P84" s="1208"/>
      <c r="Q84" s="1211"/>
    </row>
    <row r="85" spans="1:17">
      <c r="A85" s="1216"/>
      <c r="B85" s="1216"/>
      <c r="C85" s="521">
        <v>80</v>
      </c>
      <c r="D85" s="528" t="s">
        <v>1620</v>
      </c>
      <c r="E85" s="521"/>
      <c r="F85" s="521"/>
      <c r="G85" s="521"/>
      <c r="H85" s="521"/>
      <c r="I85" s="1218"/>
      <c r="J85" s="545"/>
      <c r="K85" s="521"/>
      <c r="L85" s="1208"/>
      <c r="M85" s="1208"/>
      <c r="N85" s="1208"/>
      <c r="O85" s="1208"/>
      <c r="P85" s="1208"/>
      <c r="Q85" s="1211"/>
    </row>
    <row r="86" spans="1:17">
      <c r="A86" s="1216"/>
      <c r="B86" s="1216"/>
      <c r="C86" s="521">
        <v>81</v>
      </c>
      <c r="D86" s="522" t="s">
        <v>1621</v>
      </c>
      <c r="E86" s="521"/>
      <c r="F86" s="521"/>
      <c r="G86" s="521"/>
      <c r="H86" s="521"/>
      <c r="I86" s="1218"/>
      <c r="J86" s="545"/>
      <c r="K86" s="521"/>
      <c r="L86" s="1208"/>
      <c r="M86" s="1208"/>
      <c r="N86" s="1208"/>
      <c r="O86" s="1208"/>
      <c r="P86" s="1208"/>
      <c r="Q86" s="1211"/>
    </row>
    <row r="87" spans="1:17">
      <c r="A87" s="1216"/>
      <c r="B87" s="1216"/>
      <c r="C87" s="521">
        <v>82</v>
      </c>
      <c r="D87" s="522" t="s">
        <v>1622</v>
      </c>
      <c r="E87" s="521"/>
      <c r="F87" s="521"/>
      <c r="G87" s="521"/>
      <c r="H87" s="521"/>
      <c r="I87" s="1218"/>
      <c r="J87" s="545"/>
      <c r="K87" s="521"/>
      <c r="L87" s="1208"/>
      <c r="M87" s="1208"/>
      <c r="N87" s="1208"/>
      <c r="O87" s="1208"/>
      <c r="P87" s="1208"/>
      <c r="Q87" s="1212"/>
    </row>
    <row r="88" spans="1:17">
      <c r="A88" s="1214" t="s">
        <v>108</v>
      </c>
      <c r="B88" s="1214"/>
      <c r="C88" s="1214"/>
      <c r="D88" s="1215"/>
      <c r="E88" s="521">
        <f>SUM(E6:E87)</f>
        <v>26</v>
      </c>
      <c r="F88" s="521">
        <f>SUM(F6:F87)</f>
        <v>26</v>
      </c>
      <c r="G88" s="521">
        <f>SUM(G6:G87)-SUM(G46:G53)</f>
        <v>24</v>
      </c>
      <c r="H88" s="521">
        <f>SUM(H6:H87)-SUM(H46:H53)</f>
        <v>22</v>
      </c>
      <c r="I88" s="521">
        <f>SUM(I6:I87)-SUM(I46:I53)</f>
        <v>21</v>
      </c>
      <c r="J88" s="521"/>
      <c r="K88" s="521"/>
      <c r="L88" s="521"/>
      <c r="M88" s="546">
        <f>SUM(M6:M87)-SUM(M46:M53)</f>
        <v>2600</v>
      </c>
      <c r="N88" s="546">
        <f>SUM(N6:N87)-SUM(N46:N53)</f>
        <v>1036</v>
      </c>
      <c r="O88" s="546">
        <f>SUM(O6:O87)-SUM(O46:O53)</f>
        <v>1564</v>
      </c>
      <c r="P88" s="546">
        <f>SUM(P6:P87)-SUM(P46:P53)</f>
        <v>136</v>
      </c>
      <c r="Q88" s="573">
        <f>SUM(Q6:Q87)-Q46</f>
        <v>1</v>
      </c>
    </row>
    <row r="89" spans="1:17">
      <c r="A89" s="1214" t="s">
        <v>1542</v>
      </c>
      <c r="B89" s="1214"/>
      <c r="C89" s="1214"/>
      <c r="D89" s="1215"/>
      <c r="E89" s="539"/>
      <c r="F89" s="539"/>
      <c r="G89" s="539"/>
      <c r="H89" s="539"/>
      <c r="I89" s="539"/>
      <c r="J89" s="539"/>
      <c r="K89" s="521"/>
      <c r="L89" s="521"/>
      <c r="M89" s="560"/>
      <c r="N89" s="485">
        <f>N88/M88</f>
        <v>0.39846153846153848</v>
      </c>
      <c r="O89" s="485">
        <f>O88/M88</f>
        <v>0.60153846153846158</v>
      </c>
      <c r="P89" s="560"/>
      <c r="Q89" s="560"/>
    </row>
  </sheetData>
  <mergeCells count="37">
    <mergeCell ref="P54:P87"/>
    <mergeCell ref="Q54:Q87"/>
    <mergeCell ref="A88:D88"/>
    <mergeCell ref="A89:D89"/>
    <mergeCell ref="A38:A87"/>
    <mergeCell ref="B38:B53"/>
    <mergeCell ref="Q38:Q45"/>
    <mergeCell ref="Q46:Q53"/>
    <mergeCell ref="B54:B87"/>
    <mergeCell ref="I54:I87"/>
    <mergeCell ref="L54:L87"/>
    <mergeCell ref="M54:M87"/>
    <mergeCell ref="N54:N87"/>
    <mergeCell ref="O54:O87"/>
    <mergeCell ref="A6:A37"/>
    <mergeCell ref="B6:B23"/>
    <mergeCell ref="Q6:Q23"/>
    <mergeCell ref="B24:B33"/>
    <mergeCell ref="Q24:Q33"/>
    <mergeCell ref="B34:B37"/>
    <mergeCell ref="Q34:Q37"/>
    <mergeCell ref="A1:Q1"/>
    <mergeCell ref="A2:Q2"/>
    <mergeCell ref="A3:B5"/>
    <mergeCell ref="C3:C5"/>
    <mergeCell ref="D3:D5"/>
    <mergeCell ref="E3:F3"/>
    <mergeCell ref="G3:H3"/>
    <mergeCell ref="I3:J3"/>
    <mergeCell ref="K3:L3"/>
    <mergeCell ref="M3:M5"/>
    <mergeCell ref="N3:N5"/>
    <mergeCell ref="O3:O5"/>
    <mergeCell ref="P3:P5"/>
    <mergeCell ref="Q3:Q5"/>
    <mergeCell ref="K4:K5"/>
    <mergeCell ref="L4:L5"/>
  </mergeCells>
  <phoneticPr fontId="107" type="noConversion"/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1"/>
  <sheetViews>
    <sheetView workbookViewId="0">
      <selection activeCell="D6" sqref="D6"/>
    </sheetView>
  </sheetViews>
  <sheetFormatPr defaultRowHeight="13.5"/>
  <cols>
    <col min="1" max="4" width="3.125" style="921" customWidth="1"/>
    <col min="5" max="5" width="20.375" style="921" customWidth="1"/>
    <col min="6" max="11" width="4.375" style="921" customWidth="1"/>
    <col min="12" max="13" width="3.375" style="921" customWidth="1"/>
    <col min="14" max="17" width="4.625" style="921" customWidth="1"/>
    <col min="18" max="19" width="4.125" style="921" customWidth="1"/>
    <col min="20" max="16384" width="9" style="921"/>
  </cols>
  <sheetData>
    <row r="1" spans="1:19" ht="21">
      <c r="A1" s="1182" t="s">
        <v>1623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26.25" customHeight="1">
      <c r="A2" s="1686" t="s">
        <v>1624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  <c r="R2" s="1637"/>
      <c r="S2" s="1637"/>
    </row>
    <row r="3" spans="1:19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1526</v>
      </c>
      <c r="P3" s="1216" t="s">
        <v>1527</v>
      </c>
      <c r="Q3" s="1216" t="s">
        <v>9</v>
      </c>
      <c r="R3" s="1157" t="s">
        <v>10</v>
      </c>
      <c r="S3" s="1157" t="s">
        <v>11</v>
      </c>
    </row>
    <row r="4" spans="1:19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  <c r="S4" s="1157"/>
    </row>
    <row r="5" spans="1:19">
      <c r="A5" s="1148"/>
      <c r="B5" s="1148"/>
      <c r="C5" s="1148"/>
      <c r="D5" s="1216"/>
      <c r="E5" s="1157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1198</v>
      </c>
      <c r="L5" s="1157"/>
      <c r="M5" s="1157"/>
      <c r="N5" s="1216"/>
      <c r="O5" s="1216"/>
      <c r="P5" s="1216"/>
      <c r="Q5" s="1216"/>
      <c r="R5" s="1157"/>
      <c r="S5" s="1157"/>
    </row>
    <row r="6" spans="1:19">
      <c r="A6" s="1216" t="s">
        <v>16</v>
      </c>
      <c r="B6" s="1216" t="s">
        <v>17</v>
      </c>
      <c r="C6" s="1216" t="s">
        <v>1528</v>
      </c>
      <c r="D6" s="647">
        <v>1</v>
      </c>
      <c r="E6" s="649" t="s">
        <v>112</v>
      </c>
      <c r="F6" s="650">
        <v>2</v>
      </c>
      <c r="G6" s="650">
        <v>2</v>
      </c>
      <c r="H6" s="647"/>
      <c r="I6" s="647"/>
      <c r="J6" s="647"/>
      <c r="K6" s="647"/>
      <c r="L6" s="651" t="s">
        <v>197</v>
      </c>
      <c r="M6" s="650"/>
      <c r="N6" s="647">
        <f>(F6+G6+H6+I6+J6+K6)*16</f>
        <v>64</v>
      </c>
      <c r="O6" s="521">
        <v>48</v>
      </c>
      <c r="P6" s="521">
        <f t="shared" ref="P6:P13" si="0">N6-O6</f>
        <v>16</v>
      </c>
      <c r="Q6" s="521">
        <f t="shared" ref="Q6:Q36" si="1">INT(N6/16)+IF(MOD(N6,16)&gt;9,1,0)</f>
        <v>4</v>
      </c>
      <c r="R6" s="1687">
        <f>SUM(N6:N14)/(SUM(N6:N69))</f>
        <v>0.16954022988505746</v>
      </c>
      <c r="S6" s="1687">
        <f>SUM(N6:N20)/(SUM(N6:N69))</f>
        <v>0.29597701149425287</v>
      </c>
    </row>
    <row r="7" spans="1:19" ht="21">
      <c r="A7" s="1216"/>
      <c r="B7" s="1216"/>
      <c r="C7" s="1227"/>
      <c r="D7" s="647">
        <v>2</v>
      </c>
      <c r="E7" s="653" t="s">
        <v>113</v>
      </c>
      <c r="F7" s="647"/>
      <c r="G7" s="647"/>
      <c r="H7" s="650">
        <v>2</v>
      </c>
      <c r="I7" s="650">
        <v>2</v>
      </c>
      <c r="J7" s="647"/>
      <c r="K7" s="647"/>
      <c r="L7" s="651" t="s">
        <v>197</v>
      </c>
      <c r="M7" s="650"/>
      <c r="N7" s="647">
        <f>(F7+G7+H7+I7+J7+K7)*16</f>
        <v>64</v>
      </c>
      <c r="O7" s="521">
        <v>48</v>
      </c>
      <c r="P7" s="521">
        <f t="shared" si="0"/>
        <v>16</v>
      </c>
      <c r="Q7" s="521">
        <f t="shared" si="1"/>
        <v>4</v>
      </c>
      <c r="R7" s="1687"/>
      <c r="S7" s="1687"/>
    </row>
    <row r="8" spans="1:19">
      <c r="A8" s="1216"/>
      <c r="B8" s="1216"/>
      <c r="C8" s="1227"/>
      <c r="D8" s="647">
        <v>3</v>
      </c>
      <c r="E8" s="654" t="s">
        <v>114</v>
      </c>
      <c r="F8" s="650">
        <v>2</v>
      </c>
      <c r="G8" s="650">
        <v>2</v>
      </c>
      <c r="H8" s="650"/>
      <c r="I8" s="650"/>
      <c r="J8" s="650"/>
      <c r="K8" s="650"/>
      <c r="L8" s="651" t="s">
        <v>197</v>
      </c>
      <c r="M8" s="650"/>
      <c r="N8" s="647">
        <f>(F8+G8+H8+I8+J8+K8)*16</f>
        <v>64</v>
      </c>
      <c r="O8" s="521">
        <v>48</v>
      </c>
      <c r="P8" s="521">
        <f t="shared" si="0"/>
        <v>16</v>
      </c>
      <c r="Q8" s="521">
        <f t="shared" si="1"/>
        <v>4</v>
      </c>
      <c r="R8" s="1687"/>
      <c r="S8" s="1687"/>
    </row>
    <row r="9" spans="1:19">
      <c r="A9" s="1216"/>
      <c r="B9" s="1216"/>
      <c r="C9" s="1227"/>
      <c r="D9" s="647">
        <v>4</v>
      </c>
      <c r="E9" s="655" t="s">
        <v>115</v>
      </c>
      <c r="F9" s="656"/>
      <c r="G9" s="656"/>
      <c r="H9" s="656"/>
      <c r="I9" s="656"/>
      <c r="J9" s="656">
        <v>2</v>
      </c>
      <c r="K9" s="656"/>
      <c r="L9" s="651" t="s">
        <v>197</v>
      </c>
      <c r="M9" s="656"/>
      <c r="N9" s="647">
        <f>(F9+G9+H9+I9+J9+K9)*16</f>
        <v>32</v>
      </c>
      <c r="O9" s="521">
        <v>24</v>
      </c>
      <c r="P9" s="521">
        <f t="shared" si="0"/>
        <v>8</v>
      </c>
      <c r="Q9" s="521">
        <f t="shared" si="1"/>
        <v>2</v>
      </c>
      <c r="R9" s="1687"/>
      <c r="S9" s="1687"/>
    </row>
    <row r="10" spans="1:19">
      <c r="A10" s="1216"/>
      <c r="B10" s="1216"/>
      <c r="C10" s="1227"/>
      <c r="D10" s="647">
        <v>5</v>
      </c>
      <c r="E10" s="929" t="s">
        <v>575</v>
      </c>
      <c r="F10" s="650">
        <v>4</v>
      </c>
      <c r="G10" s="650">
        <v>4</v>
      </c>
      <c r="H10" s="930"/>
      <c r="I10" s="930"/>
      <c r="J10" s="930"/>
      <c r="K10" s="931"/>
      <c r="L10" s="651" t="s">
        <v>197</v>
      </c>
      <c r="M10" s="930"/>
      <c r="N10" s="647">
        <f>(F10+G10+H10+I10+J10+K10)*16</f>
        <v>128</v>
      </c>
      <c r="O10" s="521">
        <v>96</v>
      </c>
      <c r="P10" s="521">
        <f t="shared" si="0"/>
        <v>32</v>
      </c>
      <c r="Q10" s="521">
        <f t="shared" si="1"/>
        <v>8</v>
      </c>
      <c r="R10" s="1687"/>
      <c r="S10" s="1687"/>
    </row>
    <row r="11" spans="1:19">
      <c r="A11" s="1216"/>
      <c r="B11" s="1216"/>
      <c r="C11" s="1227"/>
      <c r="D11" s="647">
        <v>6</v>
      </c>
      <c r="E11" s="654" t="s">
        <v>117</v>
      </c>
      <c r="F11" s="650" t="s">
        <v>25</v>
      </c>
      <c r="G11" s="650" t="s">
        <v>25</v>
      </c>
      <c r="H11" s="647" t="s">
        <v>25</v>
      </c>
      <c r="I11" s="647" t="s">
        <v>25</v>
      </c>
      <c r="J11" s="647" t="s">
        <v>25</v>
      </c>
      <c r="K11" s="647"/>
      <c r="L11" s="647"/>
      <c r="M11" s="651" t="s">
        <v>197</v>
      </c>
      <c r="N11" s="647">
        <v>20</v>
      </c>
      <c r="O11" s="521">
        <v>0</v>
      </c>
      <c r="P11" s="521">
        <f t="shared" si="0"/>
        <v>20</v>
      </c>
      <c r="Q11" s="521">
        <f t="shared" si="1"/>
        <v>1</v>
      </c>
      <c r="R11" s="1687"/>
      <c r="S11" s="1687"/>
    </row>
    <row r="12" spans="1:19">
      <c r="A12" s="1216"/>
      <c r="B12" s="1216"/>
      <c r="C12" s="1227"/>
      <c r="D12" s="647">
        <v>7</v>
      </c>
      <c r="E12" s="654" t="s">
        <v>118</v>
      </c>
      <c r="F12" s="647" t="s">
        <v>28</v>
      </c>
      <c r="G12" s="647" t="s">
        <v>28</v>
      </c>
      <c r="H12" s="647" t="s">
        <v>28</v>
      </c>
      <c r="I12" s="647" t="s">
        <v>28</v>
      </c>
      <c r="J12" s="647"/>
      <c r="K12" s="647"/>
      <c r="L12" s="647"/>
      <c r="M12" s="651" t="s">
        <v>197</v>
      </c>
      <c r="N12" s="647">
        <v>24</v>
      </c>
      <c r="O12" s="521">
        <v>0</v>
      </c>
      <c r="P12" s="521">
        <f t="shared" si="0"/>
        <v>24</v>
      </c>
      <c r="Q12" s="521">
        <f t="shared" si="1"/>
        <v>1</v>
      </c>
      <c r="R12" s="1687"/>
      <c r="S12" s="1687"/>
    </row>
    <row r="13" spans="1:19">
      <c r="A13" s="1216"/>
      <c r="B13" s="1216"/>
      <c r="C13" s="1227"/>
      <c r="D13" s="647">
        <v>8</v>
      </c>
      <c r="E13" s="568" t="s">
        <v>119</v>
      </c>
      <c r="F13" s="647" t="s">
        <v>30</v>
      </c>
      <c r="G13" s="647"/>
      <c r="H13" s="647"/>
      <c r="I13" s="647"/>
      <c r="J13" s="647" t="s">
        <v>25</v>
      </c>
      <c r="K13" s="647"/>
      <c r="L13" s="647"/>
      <c r="M13" s="651" t="s">
        <v>197</v>
      </c>
      <c r="N13" s="647">
        <v>12</v>
      </c>
      <c r="O13" s="521">
        <v>0</v>
      </c>
      <c r="P13" s="521">
        <f t="shared" si="0"/>
        <v>12</v>
      </c>
      <c r="Q13" s="521">
        <f t="shared" si="1"/>
        <v>1</v>
      </c>
      <c r="R13" s="1687"/>
      <c r="S13" s="1687"/>
    </row>
    <row r="14" spans="1:19">
      <c r="A14" s="1216"/>
      <c r="B14" s="1216"/>
      <c r="C14" s="1227"/>
      <c r="D14" s="647">
        <v>9</v>
      </c>
      <c r="E14" s="929" t="s">
        <v>576</v>
      </c>
      <c r="F14" s="931">
        <v>2</v>
      </c>
      <c r="G14" s="931">
        <v>2</v>
      </c>
      <c r="H14" s="931"/>
      <c r="I14" s="931"/>
      <c r="J14" s="931"/>
      <c r="K14" s="931"/>
      <c r="L14" s="651" t="s">
        <v>197</v>
      </c>
      <c r="M14" s="930"/>
      <c r="N14" s="647">
        <f t="shared" ref="N14:N36" si="2">(F14+G14+H14+I14+J14+K14)*16</f>
        <v>64</v>
      </c>
      <c r="O14" s="521">
        <v>48</v>
      </c>
      <c r="P14" s="521">
        <f>N14-O14</f>
        <v>16</v>
      </c>
      <c r="Q14" s="521">
        <f t="shared" si="1"/>
        <v>4</v>
      </c>
      <c r="R14" s="1687"/>
      <c r="S14" s="1687"/>
    </row>
    <row r="15" spans="1:19">
      <c r="A15" s="1216"/>
      <c r="B15" s="1216"/>
      <c r="C15" s="1216" t="s">
        <v>1529</v>
      </c>
      <c r="D15" s="647">
        <v>10</v>
      </c>
      <c r="E15" s="929" t="s">
        <v>549</v>
      </c>
      <c r="F15" s="931"/>
      <c r="G15" s="931">
        <v>4</v>
      </c>
      <c r="H15" s="931"/>
      <c r="I15" s="931"/>
      <c r="J15" s="931"/>
      <c r="K15" s="931"/>
      <c r="L15" s="651" t="s">
        <v>197</v>
      </c>
      <c r="M15" s="930"/>
      <c r="N15" s="647">
        <f t="shared" si="2"/>
        <v>64</v>
      </c>
      <c r="O15" s="521">
        <v>32</v>
      </c>
      <c r="P15" s="521">
        <f t="shared" ref="P15:P42" si="3">N15-O15</f>
        <v>32</v>
      </c>
      <c r="Q15" s="521">
        <f t="shared" si="1"/>
        <v>4</v>
      </c>
      <c r="R15" s="1687">
        <f>SUM(N15:N20)/(SUM(N6:N69))</f>
        <v>0.12643678160919541</v>
      </c>
      <c r="S15" s="1687"/>
    </row>
    <row r="16" spans="1:19">
      <c r="A16" s="1216"/>
      <c r="B16" s="1216"/>
      <c r="C16" s="1227"/>
      <c r="D16" s="647">
        <v>11</v>
      </c>
      <c r="E16" s="929" t="s">
        <v>550</v>
      </c>
      <c r="F16" s="931"/>
      <c r="G16" s="931"/>
      <c r="H16" s="931">
        <v>4</v>
      </c>
      <c r="I16" s="931"/>
      <c r="J16" s="931"/>
      <c r="K16" s="931"/>
      <c r="L16" s="651" t="s">
        <v>197</v>
      </c>
      <c r="M16" s="930"/>
      <c r="N16" s="647">
        <f t="shared" si="2"/>
        <v>64</v>
      </c>
      <c r="O16" s="521">
        <v>32</v>
      </c>
      <c r="P16" s="521">
        <f t="shared" si="3"/>
        <v>32</v>
      </c>
      <c r="Q16" s="521">
        <f t="shared" si="1"/>
        <v>4</v>
      </c>
      <c r="R16" s="1687"/>
      <c r="S16" s="1687"/>
    </row>
    <row r="17" spans="1:19">
      <c r="A17" s="1216"/>
      <c r="B17" s="1216"/>
      <c r="C17" s="1227"/>
      <c r="D17" s="647">
        <v>12</v>
      </c>
      <c r="E17" s="929" t="s">
        <v>551</v>
      </c>
      <c r="F17" s="931">
        <v>4</v>
      </c>
      <c r="G17" s="931"/>
      <c r="H17" s="930"/>
      <c r="I17" s="931"/>
      <c r="J17" s="931"/>
      <c r="K17" s="931"/>
      <c r="L17" s="651" t="s">
        <v>197</v>
      </c>
      <c r="M17" s="930"/>
      <c r="N17" s="647">
        <f t="shared" si="2"/>
        <v>64</v>
      </c>
      <c r="O17" s="521">
        <v>24</v>
      </c>
      <c r="P17" s="521">
        <f t="shared" si="3"/>
        <v>40</v>
      </c>
      <c r="Q17" s="521">
        <f t="shared" si="1"/>
        <v>4</v>
      </c>
      <c r="R17" s="1687"/>
      <c r="S17" s="1687"/>
    </row>
    <row r="18" spans="1:19">
      <c r="A18" s="1216"/>
      <c r="B18" s="1216"/>
      <c r="C18" s="1227"/>
      <c r="D18" s="647">
        <v>13</v>
      </c>
      <c r="E18" s="929" t="s">
        <v>552</v>
      </c>
      <c r="F18" s="931"/>
      <c r="G18" s="931"/>
      <c r="H18" s="931"/>
      <c r="I18" s="931"/>
      <c r="J18" s="931">
        <v>4</v>
      </c>
      <c r="K18" s="931"/>
      <c r="L18" s="651" t="s">
        <v>197</v>
      </c>
      <c r="M18" s="930"/>
      <c r="N18" s="647">
        <f t="shared" si="2"/>
        <v>64</v>
      </c>
      <c r="O18" s="521">
        <v>48</v>
      </c>
      <c r="P18" s="521">
        <f t="shared" si="3"/>
        <v>16</v>
      </c>
      <c r="Q18" s="521">
        <f t="shared" si="1"/>
        <v>4</v>
      </c>
      <c r="R18" s="1687"/>
      <c r="S18" s="1687"/>
    </row>
    <row r="19" spans="1:19">
      <c r="A19" s="1216"/>
      <c r="B19" s="1216"/>
      <c r="C19" s="1227"/>
      <c r="D19" s="647">
        <v>14</v>
      </c>
      <c r="E19" s="929" t="s">
        <v>553</v>
      </c>
      <c r="F19" s="931"/>
      <c r="G19" s="931"/>
      <c r="H19" s="931"/>
      <c r="I19" s="931">
        <v>4</v>
      </c>
      <c r="J19" s="931"/>
      <c r="K19" s="931"/>
      <c r="L19" s="651" t="s">
        <v>197</v>
      </c>
      <c r="M19" s="930"/>
      <c r="N19" s="647">
        <f t="shared" si="2"/>
        <v>64</v>
      </c>
      <c r="O19" s="521">
        <v>32</v>
      </c>
      <c r="P19" s="521">
        <f t="shared" si="3"/>
        <v>32</v>
      </c>
      <c r="Q19" s="521">
        <f t="shared" si="1"/>
        <v>4</v>
      </c>
      <c r="R19" s="1687"/>
      <c r="S19" s="1687"/>
    </row>
    <row r="20" spans="1:19">
      <c r="A20" s="1216"/>
      <c r="B20" s="1216"/>
      <c r="C20" s="1227"/>
      <c r="D20" s="647">
        <v>15</v>
      </c>
      <c r="E20" s="929" t="s">
        <v>554</v>
      </c>
      <c r="F20" s="931"/>
      <c r="G20" s="931"/>
      <c r="H20" s="931"/>
      <c r="I20" s="931">
        <v>2</v>
      </c>
      <c r="J20" s="931"/>
      <c r="K20" s="931"/>
      <c r="L20" s="651" t="s">
        <v>197</v>
      </c>
      <c r="M20" s="932"/>
      <c r="N20" s="647">
        <f t="shared" si="2"/>
        <v>32</v>
      </c>
      <c r="O20" s="521">
        <v>32</v>
      </c>
      <c r="P20" s="521">
        <f t="shared" si="3"/>
        <v>0</v>
      </c>
      <c r="Q20" s="521">
        <f t="shared" si="1"/>
        <v>2</v>
      </c>
      <c r="R20" s="1687"/>
      <c r="S20" s="1687"/>
    </row>
    <row r="21" spans="1:19">
      <c r="A21" s="1224" t="s">
        <v>43</v>
      </c>
      <c r="B21" s="1216" t="s">
        <v>17</v>
      </c>
      <c r="C21" s="1688" t="s">
        <v>1528</v>
      </c>
      <c r="D21" s="647">
        <v>16</v>
      </c>
      <c r="E21" s="665" t="s">
        <v>134</v>
      </c>
      <c r="F21" s="650">
        <v>2</v>
      </c>
      <c r="G21" s="650">
        <v>2</v>
      </c>
      <c r="H21" s="650">
        <v>2</v>
      </c>
      <c r="I21" s="650">
        <v>2</v>
      </c>
      <c r="J21" s="666"/>
      <c r="K21" s="666"/>
      <c r="L21" s="651"/>
      <c r="M21" s="651" t="s">
        <v>197</v>
      </c>
      <c r="N21" s="647">
        <f t="shared" si="2"/>
        <v>128</v>
      </c>
      <c r="O21" s="521">
        <v>0</v>
      </c>
      <c r="P21" s="521">
        <f t="shared" si="3"/>
        <v>128</v>
      </c>
      <c r="Q21" s="521">
        <f t="shared" si="1"/>
        <v>8</v>
      </c>
      <c r="R21" s="1687">
        <f>SUM(N21:N24)/(SUM(N6:N69))</f>
        <v>0.10129310344827586</v>
      </c>
      <c r="S21" s="1687">
        <f>(SUM(N21:N69))/(SUM(N6:N69))</f>
        <v>0.70402298850574707</v>
      </c>
    </row>
    <row r="22" spans="1:19">
      <c r="A22" s="1225"/>
      <c r="B22" s="1216"/>
      <c r="C22" s="1688"/>
      <c r="D22" s="647">
        <v>17</v>
      </c>
      <c r="E22" s="670" t="s">
        <v>149</v>
      </c>
      <c r="F22" s="647" t="s">
        <v>60</v>
      </c>
      <c r="G22" s="647"/>
      <c r="H22" s="647"/>
      <c r="I22" s="647"/>
      <c r="J22" s="647"/>
      <c r="K22" s="647"/>
      <c r="L22" s="647"/>
      <c r="M22" s="647"/>
      <c r="N22" s="647">
        <v>60</v>
      </c>
      <c r="O22" s="521">
        <v>12</v>
      </c>
      <c r="P22" s="521">
        <f t="shared" si="3"/>
        <v>48</v>
      </c>
      <c r="Q22" s="647">
        <v>2</v>
      </c>
      <c r="R22" s="1687"/>
      <c r="S22" s="1687"/>
    </row>
    <row r="23" spans="1:19">
      <c r="A23" s="1225"/>
      <c r="B23" s="1216"/>
      <c r="C23" s="1688"/>
      <c r="D23" s="647">
        <v>18</v>
      </c>
      <c r="E23" s="540" t="s">
        <v>1169</v>
      </c>
      <c r="F23" s="521" t="s">
        <v>69</v>
      </c>
      <c r="G23" s="521"/>
      <c r="H23" s="521"/>
      <c r="I23" s="521"/>
      <c r="J23" s="521"/>
      <c r="K23" s="521"/>
      <c r="L23" s="521"/>
      <c r="M23" s="521"/>
      <c r="N23" s="521">
        <v>30</v>
      </c>
      <c r="O23" s="521">
        <v>0</v>
      </c>
      <c r="P23" s="521">
        <f t="shared" si="3"/>
        <v>30</v>
      </c>
      <c r="Q23" s="521">
        <v>1</v>
      </c>
      <c r="R23" s="1687"/>
      <c r="S23" s="1687"/>
    </row>
    <row r="24" spans="1:19">
      <c r="A24" s="1225"/>
      <c r="B24" s="1216"/>
      <c r="C24" s="1688"/>
      <c r="D24" s="647">
        <v>19</v>
      </c>
      <c r="E24" s="932" t="s">
        <v>135</v>
      </c>
      <c r="F24" s="931">
        <v>4</v>
      </c>
      <c r="G24" s="931"/>
      <c r="H24" s="931"/>
      <c r="I24" s="931"/>
      <c r="J24" s="931"/>
      <c r="K24" s="931"/>
      <c r="L24" s="651"/>
      <c r="M24" s="651" t="s">
        <v>197</v>
      </c>
      <c r="N24" s="647">
        <f t="shared" si="2"/>
        <v>64</v>
      </c>
      <c r="O24" s="521">
        <v>32</v>
      </c>
      <c r="P24" s="521">
        <f t="shared" si="3"/>
        <v>32</v>
      </c>
      <c r="Q24" s="521">
        <f t="shared" si="1"/>
        <v>4</v>
      </c>
      <c r="R24" s="1687"/>
      <c r="S24" s="1687"/>
    </row>
    <row r="25" spans="1:19">
      <c r="A25" s="1225"/>
      <c r="B25" s="1216"/>
      <c r="C25" s="1275" t="s">
        <v>1532</v>
      </c>
      <c r="D25" s="647">
        <v>20</v>
      </c>
      <c r="E25" s="929" t="s">
        <v>594</v>
      </c>
      <c r="F25" s="931"/>
      <c r="G25" s="931">
        <v>4</v>
      </c>
      <c r="H25" s="931"/>
      <c r="I25" s="931"/>
      <c r="J25" s="931"/>
      <c r="K25" s="931"/>
      <c r="L25" s="651" t="s">
        <v>197</v>
      </c>
      <c r="M25" s="930"/>
      <c r="N25" s="647">
        <f t="shared" si="2"/>
        <v>64</v>
      </c>
      <c r="O25" s="521">
        <v>32</v>
      </c>
      <c r="P25" s="521">
        <f t="shared" si="3"/>
        <v>32</v>
      </c>
      <c r="Q25" s="521">
        <f t="shared" si="1"/>
        <v>4</v>
      </c>
      <c r="R25" s="1687">
        <f>SUM(N25:N36)/(SUM(N6:N69))</f>
        <v>0.32183908045977011</v>
      </c>
      <c r="S25" s="1687"/>
    </row>
    <row r="26" spans="1:19">
      <c r="A26" s="1225"/>
      <c r="B26" s="1216"/>
      <c r="C26" s="1276"/>
      <c r="D26" s="647">
        <v>21</v>
      </c>
      <c r="E26" s="929" t="s">
        <v>555</v>
      </c>
      <c r="F26" s="930">
        <v>4</v>
      </c>
      <c r="G26" s="930"/>
      <c r="H26" s="930"/>
      <c r="I26" s="930"/>
      <c r="J26" s="930"/>
      <c r="K26" s="930"/>
      <c r="L26" s="651" t="s">
        <v>197</v>
      </c>
      <c r="M26" s="930"/>
      <c r="N26" s="647">
        <f t="shared" si="2"/>
        <v>64</v>
      </c>
      <c r="O26" s="521">
        <v>32</v>
      </c>
      <c r="P26" s="521">
        <f t="shared" si="3"/>
        <v>32</v>
      </c>
      <c r="Q26" s="521">
        <f t="shared" si="1"/>
        <v>4</v>
      </c>
      <c r="R26" s="1687"/>
      <c r="S26" s="1687"/>
    </row>
    <row r="27" spans="1:19">
      <c r="A27" s="1225"/>
      <c r="B27" s="1216"/>
      <c r="C27" s="1276"/>
      <c r="D27" s="647">
        <v>22</v>
      </c>
      <c r="E27" s="923" t="s">
        <v>595</v>
      </c>
      <c r="F27" s="930"/>
      <c r="G27" s="930"/>
      <c r="H27" s="930">
        <v>4</v>
      </c>
      <c r="I27" s="931"/>
      <c r="J27" s="931"/>
      <c r="K27" s="931"/>
      <c r="L27" s="651" t="s">
        <v>197</v>
      </c>
      <c r="M27" s="932"/>
      <c r="N27" s="647">
        <f t="shared" si="2"/>
        <v>64</v>
      </c>
      <c r="O27" s="521">
        <v>32</v>
      </c>
      <c r="P27" s="521">
        <f t="shared" si="3"/>
        <v>32</v>
      </c>
      <c r="Q27" s="521">
        <f t="shared" si="1"/>
        <v>4</v>
      </c>
      <c r="R27" s="1687"/>
      <c r="S27" s="1687"/>
    </row>
    <row r="28" spans="1:19" ht="15.75">
      <c r="A28" s="1225"/>
      <c r="B28" s="1216"/>
      <c r="C28" s="1276"/>
      <c r="D28" s="647">
        <v>23</v>
      </c>
      <c r="E28" s="933" t="s">
        <v>596</v>
      </c>
      <c r="F28" s="930"/>
      <c r="G28" s="930"/>
      <c r="H28" s="930">
        <v>4</v>
      </c>
      <c r="I28" s="930"/>
      <c r="J28" s="934"/>
      <c r="K28" s="930"/>
      <c r="L28" s="651" t="s">
        <v>197</v>
      </c>
      <c r="M28" s="932"/>
      <c r="N28" s="647">
        <f t="shared" si="2"/>
        <v>64</v>
      </c>
      <c r="O28" s="521">
        <v>32</v>
      </c>
      <c r="P28" s="521">
        <f t="shared" si="3"/>
        <v>32</v>
      </c>
      <c r="Q28" s="521">
        <f t="shared" si="1"/>
        <v>4</v>
      </c>
      <c r="R28" s="1687"/>
      <c r="S28" s="1687"/>
    </row>
    <row r="29" spans="1:19" ht="15.75">
      <c r="A29" s="1225"/>
      <c r="B29" s="1216"/>
      <c r="C29" s="1276"/>
      <c r="D29" s="647">
        <v>24</v>
      </c>
      <c r="E29" s="933" t="s">
        <v>597</v>
      </c>
      <c r="F29" s="930"/>
      <c r="G29" s="930"/>
      <c r="H29" s="930">
        <v>4</v>
      </c>
      <c r="I29" s="930"/>
      <c r="J29" s="934"/>
      <c r="K29" s="930"/>
      <c r="L29" s="651" t="s">
        <v>197</v>
      </c>
      <c r="M29" s="932"/>
      <c r="N29" s="647">
        <f t="shared" si="2"/>
        <v>64</v>
      </c>
      <c r="O29" s="521">
        <v>32</v>
      </c>
      <c r="P29" s="521">
        <f t="shared" si="3"/>
        <v>32</v>
      </c>
      <c r="Q29" s="521">
        <f t="shared" si="1"/>
        <v>4</v>
      </c>
      <c r="R29" s="1687"/>
      <c r="S29" s="1687"/>
    </row>
    <row r="30" spans="1:19" ht="15.75">
      <c r="A30" s="1225"/>
      <c r="B30" s="1216"/>
      <c r="C30" s="1276"/>
      <c r="D30" s="647">
        <v>25</v>
      </c>
      <c r="E30" s="933" t="s">
        <v>556</v>
      </c>
      <c r="F30" s="930"/>
      <c r="G30" s="930"/>
      <c r="H30" s="930">
        <v>4</v>
      </c>
      <c r="I30" s="930"/>
      <c r="J30" s="934"/>
      <c r="K30" s="930"/>
      <c r="L30" s="651" t="s">
        <v>197</v>
      </c>
      <c r="M30" s="932"/>
      <c r="N30" s="647">
        <f t="shared" si="2"/>
        <v>64</v>
      </c>
      <c r="O30" s="521">
        <v>32</v>
      </c>
      <c r="P30" s="521">
        <f t="shared" si="3"/>
        <v>32</v>
      </c>
      <c r="Q30" s="521">
        <f t="shared" si="1"/>
        <v>4</v>
      </c>
      <c r="R30" s="1687"/>
      <c r="S30" s="1687"/>
    </row>
    <row r="31" spans="1:19" ht="15.75">
      <c r="A31" s="1225"/>
      <c r="B31" s="1216"/>
      <c r="C31" s="1276"/>
      <c r="D31" s="647">
        <v>26</v>
      </c>
      <c r="E31" s="933" t="s">
        <v>559</v>
      </c>
      <c r="F31" s="930"/>
      <c r="G31" s="930"/>
      <c r="H31" s="930"/>
      <c r="I31" s="930">
        <v>4</v>
      </c>
      <c r="J31" s="934"/>
      <c r="K31" s="930"/>
      <c r="L31" s="651" t="s">
        <v>197</v>
      </c>
      <c r="M31" s="932"/>
      <c r="N31" s="647">
        <f t="shared" si="2"/>
        <v>64</v>
      </c>
      <c r="O31" s="521">
        <v>32</v>
      </c>
      <c r="P31" s="521">
        <f t="shared" si="3"/>
        <v>32</v>
      </c>
      <c r="Q31" s="521">
        <f t="shared" si="1"/>
        <v>4</v>
      </c>
      <c r="R31" s="1687"/>
      <c r="S31" s="1687"/>
    </row>
    <row r="32" spans="1:19" ht="15.75">
      <c r="A32" s="1225"/>
      <c r="B32" s="1216"/>
      <c r="C32" s="1276"/>
      <c r="D32" s="647">
        <v>27</v>
      </c>
      <c r="E32" s="933" t="s">
        <v>598</v>
      </c>
      <c r="F32" s="930"/>
      <c r="G32" s="930">
        <v>4</v>
      </c>
      <c r="H32" s="930"/>
      <c r="I32" s="930"/>
      <c r="J32" s="934"/>
      <c r="K32" s="930"/>
      <c r="L32" s="651" t="s">
        <v>197</v>
      </c>
      <c r="M32" s="932"/>
      <c r="N32" s="647">
        <f t="shared" si="2"/>
        <v>64</v>
      </c>
      <c r="O32" s="521">
        <v>32</v>
      </c>
      <c r="P32" s="521">
        <f t="shared" si="3"/>
        <v>32</v>
      </c>
      <c r="Q32" s="521">
        <f t="shared" si="1"/>
        <v>4</v>
      </c>
      <c r="R32" s="1687"/>
      <c r="S32" s="1687"/>
    </row>
    <row r="33" spans="1:19" ht="15.75">
      <c r="A33" s="1225"/>
      <c r="B33" s="1216"/>
      <c r="C33" s="1276"/>
      <c r="D33" s="647">
        <v>28</v>
      </c>
      <c r="E33" s="933" t="s">
        <v>599</v>
      </c>
      <c r="F33" s="930"/>
      <c r="G33" s="930"/>
      <c r="H33" s="930"/>
      <c r="I33" s="930">
        <v>6</v>
      </c>
      <c r="J33" s="934"/>
      <c r="K33" s="930"/>
      <c r="L33" s="651" t="s">
        <v>197</v>
      </c>
      <c r="M33" s="932"/>
      <c r="N33" s="647">
        <f t="shared" si="2"/>
        <v>96</v>
      </c>
      <c r="O33" s="521">
        <v>32</v>
      </c>
      <c r="P33" s="521">
        <f t="shared" si="3"/>
        <v>64</v>
      </c>
      <c r="Q33" s="521">
        <f t="shared" si="1"/>
        <v>6</v>
      </c>
      <c r="R33" s="1687"/>
      <c r="S33" s="1687"/>
    </row>
    <row r="34" spans="1:19">
      <c r="A34" s="1225"/>
      <c r="B34" s="1216"/>
      <c r="C34" s="1276"/>
      <c r="D34" s="647">
        <v>29</v>
      </c>
      <c r="E34" s="933" t="s">
        <v>562</v>
      </c>
      <c r="F34" s="930"/>
      <c r="G34" s="930"/>
      <c r="H34" s="930"/>
      <c r="I34" s="930"/>
      <c r="J34" s="930">
        <v>6</v>
      </c>
      <c r="K34" s="930"/>
      <c r="L34" s="651" t="s">
        <v>197</v>
      </c>
      <c r="M34" s="932"/>
      <c r="N34" s="647">
        <f t="shared" si="2"/>
        <v>96</v>
      </c>
      <c r="O34" s="521">
        <v>32</v>
      </c>
      <c r="P34" s="521">
        <f t="shared" si="3"/>
        <v>64</v>
      </c>
      <c r="Q34" s="521">
        <f t="shared" si="1"/>
        <v>6</v>
      </c>
      <c r="R34" s="1687"/>
      <c r="S34" s="1687"/>
    </row>
    <row r="35" spans="1:19">
      <c r="A35" s="1225"/>
      <c r="B35" s="1216"/>
      <c r="C35" s="1276"/>
      <c r="D35" s="647">
        <v>30</v>
      </c>
      <c r="E35" s="933" t="s">
        <v>600</v>
      </c>
      <c r="F35" s="930"/>
      <c r="G35" s="930"/>
      <c r="H35" s="930"/>
      <c r="I35" s="930">
        <v>4</v>
      </c>
      <c r="J35" s="930">
        <v>4</v>
      </c>
      <c r="K35" s="930"/>
      <c r="L35" s="651" t="s">
        <v>197</v>
      </c>
      <c r="M35" s="932"/>
      <c r="N35" s="647">
        <f t="shared" si="2"/>
        <v>128</v>
      </c>
      <c r="O35" s="521">
        <v>32</v>
      </c>
      <c r="P35" s="521">
        <f t="shared" si="3"/>
        <v>96</v>
      </c>
      <c r="Q35" s="521">
        <f t="shared" si="1"/>
        <v>8</v>
      </c>
      <c r="R35" s="1687"/>
      <c r="S35" s="1687"/>
    </row>
    <row r="36" spans="1:19">
      <c r="A36" s="1225"/>
      <c r="B36" s="1216"/>
      <c r="C36" s="1276"/>
      <c r="D36" s="647">
        <v>31</v>
      </c>
      <c r="E36" s="933" t="s">
        <v>601</v>
      </c>
      <c r="F36" s="930"/>
      <c r="G36" s="930"/>
      <c r="H36" s="930"/>
      <c r="I36" s="930"/>
      <c r="J36" s="930">
        <v>4</v>
      </c>
      <c r="K36" s="930"/>
      <c r="L36" s="651" t="s">
        <v>197</v>
      </c>
      <c r="M36" s="932"/>
      <c r="N36" s="647">
        <f t="shared" si="2"/>
        <v>64</v>
      </c>
      <c r="O36" s="521">
        <v>32</v>
      </c>
      <c r="P36" s="521">
        <f t="shared" si="3"/>
        <v>32</v>
      </c>
      <c r="Q36" s="521">
        <f t="shared" si="1"/>
        <v>4</v>
      </c>
      <c r="R36" s="1687"/>
      <c r="S36" s="1687"/>
    </row>
    <row r="37" spans="1:19">
      <c r="A37" s="1225"/>
      <c r="B37" s="1216"/>
      <c r="C37" s="1224" t="s">
        <v>1534</v>
      </c>
      <c r="D37" s="647">
        <v>32</v>
      </c>
      <c r="E37" s="670" t="s">
        <v>150</v>
      </c>
      <c r="F37" s="647" t="s">
        <v>69</v>
      </c>
      <c r="G37" s="647"/>
      <c r="H37" s="647"/>
      <c r="I37" s="647" t="s">
        <v>69</v>
      </c>
      <c r="J37" s="647"/>
      <c r="K37" s="647"/>
      <c r="L37" s="647"/>
      <c r="M37" s="647"/>
      <c r="N37" s="647">
        <v>60</v>
      </c>
      <c r="O37" s="521">
        <v>0</v>
      </c>
      <c r="P37" s="521">
        <f t="shared" si="3"/>
        <v>60</v>
      </c>
      <c r="Q37" s="647">
        <v>2</v>
      </c>
      <c r="R37" s="1687">
        <f>SUM(N37:N41)/(SUM(N6:N69))</f>
        <v>0.26939655172413796</v>
      </c>
      <c r="S37" s="1687"/>
    </row>
    <row r="38" spans="1:19" ht="15.75">
      <c r="A38" s="1225"/>
      <c r="B38" s="1216"/>
      <c r="C38" s="1225"/>
      <c r="D38" s="647">
        <v>33</v>
      </c>
      <c r="E38" s="661" t="s">
        <v>583</v>
      </c>
      <c r="F38" s="647"/>
      <c r="G38" s="647"/>
      <c r="H38" s="791"/>
      <c r="I38" s="647" t="s">
        <v>60</v>
      </c>
      <c r="J38" s="647" t="s">
        <v>60</v>
      </c>
      <c r="K38" s="647"/>
      <c r="L38" s="647"/>
      <c r="M38" s="647"/>
      <c r="N38" s="647">
        <v>120</v>
      </c>
      <c r="O38" s="521">
        <v>0</v>
      </c>
      <c r="P38" s="521">
        <f t="shared" si="3"/>
        <v>120</v>
      </c>
      <c r="Q38" s="647">
        <v>4</v>
      </c>
      <c r="R38" s="1687"/>
      <c r="S38" s="1687"/>
    </row>
    <row r="39" spans="1:19">
      <c r="A39" s="1225"/>
      <c r="B39" s="1216"/>
      <c r="C39" s="1225"/>
      <c r="D39" s="647">
        <v>34</v>
      </c>
      <c r="E39" s="661" t="s">
        <v>584</v>
      </c>
      <c r="F39" s="647"/>
      <c r="G39" s="647"/>
      <c r="H39" s="647"/>
      <c r="I39" s="647"/>
      <c r="J39" s="647"/>
      <c r="K39" s="647" t="s">
        <v>65</v>
      </c>
      <c r="L39" s="647"/>
      <c r="M39" s="647"/>
      <c r="N39" s="647">
        <v>420</v>
      </c>
      <c r="O39" s="521">
        <v>0</v>
      </c>
      <c r="P39" s="521">
        <f t="shared" si="3"/>
        <v>420</v>
      </c>
      <c r="Q39" s="647">
        <v>14</v>
      </c>
      <c r="R39" s="1687"/>
      <c r="S39" s="1687"/>
    </row>
    <row r="40" spans="1:19">
      <c r="A40" s="1225"/>
      <c r="B40" s="1216"/>
      <c r="C40" s="1225"/>
      <c r="D40" s="647">
        <v>35</v>
      </c>
      <c r="E40" s="537" t="s">
        <v>155</v>
      </c>
      <c r="F40" s="647"/>
      <c r="G40" s="647"/>
      <c r="H40" s="647"/>
      <c r="I40" s="647"/>
      <c r="J40" s="647"/>
      <c r="K40" s="647" t="s">
        <v>67</v>
      </c>
      <c r="L40" s="647"/>
      <c r="M40" s="647"/>
      <c r="N40" s="647">
        <v>120</v>
      </c>
      <c r="O40" s="521">
        <v>20</v>
      </c>
      <c r="P40" s="521">
        <f t="shared" si="3"/>
        <v>100</v>
      </c>
      <c r="Q40" s="647">
        <v>4</v>
      </c>
      <c r="R40" s="1687"/>
      <c r="S40" s="1687"/>
    </row>
    <row r="41" spans="1:19">
      <c r="A41" s="1225"/>
      <c r="B41" s="1216"/>
      <c r="C41" s="1225"/>
      <c r="D41" s="647">
        <v>36</v>
      </c>
      <c r="E41" s="548" t="s">
        <v>156</v>
      </c>
      <c r="F41" s="647"/>
      <c r="G41" s="647"/>
      <c r="H41" s="647"/>
      <c r="I41" s="647"/>
      <c r="J41" s="647"/>
      <c r="K41" s="647" t="s">
        <v>69</v>
      </c>
      <c r="L41" s="647"/>
      <c r="M41" s="647"/>
      <c r="N41" s="647">
        <v>30</v>
      </c>
      <c r="O41" s="521">
        <v>30</v>
      </c>
      <c r="P41" s="521">
        <f t="shared" si="3"/>
        <v>0</v>
      </c>
      <c r="Q41" s="647">
        <v>1</v>
      </c>
      <c r="R41" s="1687"/>
      <c r="S41" s="1687"/>
    </row>
    <row r="42" spans="1:19">
      <c r="A42" s="1225"/>
      <c r="B42" s="1216" t="s">
        <v>1225</v>
      </c>
      <c r="C42" s="1216" t="s">
        <v>79</v>
      </c>
      <c r="D42" s="647">
        <v>37</v>
      </c>
      <c r="E42" s="572" t="s">
        <v>360</v>
      </c>
      <c r="F42" s="521"/>
      <c r="G42" s="521"/>
      <c r="H42" s="521"/>
      <c r="I42" s="521"/>
      <c r="J42" s="1217">
        <v>2</v>
      </c>
      <c r="K42" s="545"/>
      <c r="L42" s="521"/>
      <c r="M42" s="1207" t="s">
        <v>1143</v>
      </c>
      <c r="N42" s="1207">
        <f>J42*16</f>
        <v>32</v>
      </c>
      <c r="O42" s="1207">
        <v>0</v>
      </c>
      <c r="P42" s="1207">
        <f t="shared" si="3"/>
        <v>32</v>
      </c>
      <c r="Q42" s="1207">
        <v>1</v>
      </c>
      <c r="R42" s="1689">
        <f>N42/(SUM(N6:N69))</f>
        <v>1.1494252873563218E-2</v>
      </c>
      <c r="S42" s="1687"/>
    </row>
    <row r="43" spans="1:19">
      <c r="A43" s="1225"/>
      <c r="B43" s="1216"/>
      <c r="C43" s="1216"/>
      <c r="D43" s="647">
        <v>38</v>
      </c>
      <c r="E43" s="537" t="s">
        <v>165</v>
      </c>
      <c r="F43" s="521"/>
      <c r="G43" s="521"/>
      <c r="H43" s="521"/>
      <c r="I43" s="521"/>
      <c r="J43" s="1218"/>
      <c r="K43" s="545"/>
      <c r="L43" s="521"/>
      <c r="M43" s="1208"/>
      <c r="N43" s="1208"/>
      <c r="O43" s="1208"/>
      <c r="P43" s="1208"/>
      <c r="Q43" s="1208"/>
      <c r="R43" s="1690"/>
      <c r="S43" s="1687"/>
    </row>
    <row r="44" spans="1:19">
      <c r="A44" s="1225"/>
      <c r="B44" s="1216"/>
      <c r="C44" s="1216"/>
      <c r="D44" s="647">
        <v>39</v>
      </c>
      <c r="E44" s="572" t="s">
        <v>166</v>
      </c>
      <c r="F44" s="521"/>
      <c r="G44" s="521"/>
      <c r="H44" s="521"/>
      <c r="I44" s="521"/>
      <c r="J44" s="1218"/>
      <c r="K44" s="545"/>
      <c r="L44" s="521"/>
      <c r="M44" s="1208"/>
      <c r="N44" s="1208"/>
      <c r="O44" s="1208"/>
      <c r="P44" s="1208"/>
      <c r="Q44" s="1208"/>
      <c r="R44" s="1690"/>
      <c r="S44" s="1687"/>
    </row>
    <row r="45" spans="1:19">
      <c r="A45" s="1225"/>
      <c r="B45" s="1216"/>
      <c r="C45" s="1216"/>
      <c r="D45" s="647">
        <v>40</v>
      </c>
      <c r="E45" s="537" t="s">
        <v>1112</v>
      </c>
      <c r="F45" s="521"/>
      <c r="G45" s="521"/>
      <c r="H45" s="521"/>
      <c r="I45" s="521"/>
      <c r="J45" s="1218"/>
      <c r="K45" s="545"/>
      <c r="L45" s="521"/>
      <c r="M45" s="1208"/>
      <c r="N45" s="1208"/>
      <c r="O45" s="1208"/>
      <c r="P45" s="1208"/>
      <c r="Q45" s="1208"/>
      <c r="R45" s="1690"/>
      <c r="S45" s="1687"/>
    </row>
    <row r="46" spans="1:19">
      <c r="A46" s="1225"/>
      <c r="B46" s="1216"/>
      <c r="C46" s="1216"/>
      <c r="D46" s="647">
        <v>41</v>
      </c>
      <c r="E46" s="537" t="s">
        <v>1175</v>
      </c>
      <c r="F46" s="521"/>
      <c r="G46" s="521"/>
      <c r="H46" s="521"/>
      <c r="I46" s="521"/>
      <c r="J46" s="1218"/>
      <c r="K46" s="545"/>
      <c r="L46" s="521"/>
      <c r="M46" s="1208"/>
      <c r="N46" s="1208"/>
      <c r="O46" s="1208"/>
      <c r="P46" s="1208"/>
      <c r="Q46" s="1208"/>
      <c r="R46" s="1690"/>
      <c r="S46" s="1687"/>
    </row>
    <row r="47" spans="1:19">
      <c r="A47" s="1225"/>
      <c r="B47" s="1216"/>
      <c r="C47" s="1216"/>
      <c r="D47" s="647">
        <v>42</v>
      </c>
      <c r="E47" s="537" t="s">
        <v>1176</v>
      </c>
      <c r="F47" s="521"/>
      <c r="G47" s="521"/>
      <c r="H47" s="521"/>
      <c r="I47" s="521"/>
      <c r="J47" s="1218"/>
      <c r="K47" s="545"/>
      <c r="L47" s="521"/>
      <c r="M47" s="1208"/>
      <c r="N47" s="1208"/>
      <c r="O47" s="1208"/>
      <c r="P47" s="1208"/>
      <c r="Q47" s="1208"/>
      <c r="R47" s="1690"/>
      <c r="S47" s="1687"/>
    </row>
    <row r="48" spans="1:19">
      <c r="A48" s="1225"/>
      <c r="B48" s="1216"/>
      <c r="C48" s="1216"/>
      <c r="D48" s="647">
        <v>43</v>
      </c>
      <c r="E48" s="537" t="s">
        <v>1177</v>
      </c>
      <c r="F48" s="521"/>
      <c r="G48" s="521"/>
      <c r="H48" s="521"/>
      <c r="I48" s="521"/>
      <c r="J48" s="1218"/>
      <c r="K48" s="545"/>
      <c r="L48" s="521"/>
      <c r="M48" s="1208"/>
      <c r="N48" s="1208"/>
      <c r="O48" s="1208"/>
      <c r="P48" s="1208"/>
      <c r="Q48" s="1208"/>
      <c r="R48" s="1690"/>
      <c r="S48" s="1687"/>
    </row>
    <row r="49" spans="1:19">
      <c r="A49" s="1225"/>
      <c r="B49" s="1216"/>
      <c r="C49" s="1216"/>
      <c r="D49" s="647">
        <v>44</v>
      </c>
      <c r="E49" s="537" t="s">
        <v>1113</v>
      </c>
      <c r="F49" s="521"/>
      <c r="G49" s="521"/>
      <c r="H49" s="521"/>
      <c r="I49" s="521"/>
      <c r="J49" s="1218"/>
      <c r="K49" s="545"/>
      <c r="L49" s="521"/>
      <c r="M49" s="1208"/>
      <c r="N49" s="1208"/>
      <c r="O49" s="1208"/>
      <c r="P49" s="1208"/>
      <c r="Q49" s="1208"/>
      <c r="R49" s="1690"/>
      <c r="S49" s="1687"/>
    </row>
    <row r="50" spans="1:19">
      <c r="A50" s="1225"/>
      <c r="B50" s="1216"/>
      <c r="C50" s="1216"/>
      <c r="D50" s="647">
        <v>45</v>
      </c>
      <c r="E50" s="537" t="s">
        <v>1178</v>
      </c>
      <c r="F50" s="521"/>
      <c r="G50" s="521"/>
      <c r="H50" s="521"/>
      <c r="I50" s="521"/>
      <c r="J50" s="1218"/>
      <c r="K50" s="545"/>
      <c r="L50" s="521"/>
      <c r="M50" s="1208"/>
      <c r="N50" s="1208"/>
      <c r="O50" s="1208"/>
      <c r="P50" s="1208"/>
      <c r="Q50" s="1208"/>
      <c r="R50" s="1690"/>
      <c r="S50" s="1687"/>
    </row>
    <row r="51" spans="1:19">
      <c r="A51" s="1225"/>
      <c r="B51" s="1216"/>
      <c r="C51" s="1216"/>
      <c r="D51" s="647">
        <v>46</v>
      </c>
      <c r="E51" s="537" t="s">
        <v>1179</v>
      </c>
      <c r="F51" s="521"/>
      <c r="G51" s="521"/>
      <c r="H51" s="521"/>
      <c r="I51" s="521"/>
      <c r="J51" s="1218"/>
      <c r="K51" s="545"/>
      <c r="L51" s="521"/>
      <c r="M51" s="1208"/>
      <c r="N51" s="1208"/>
      <c r="O51" s="1208"/>
      <c r="P51" s="1208"/>
      <c r="Q51" s="1208"/>
      <c r="R51" s="1690"/>
      <c r="S51" s="1687"/>
    </row>
    <row r="52" spans="1:19">
      <c r="A52" s="1225"/>
      <c r="B52" s="1216"/>
      <c r="C52" s="1216"/>
      <c r="D52" s="647">
        <v>47</v>
      </c>
      <c r="E52" s="537" t="s">
        <v>1180</v>
      </c>
      <c r="F52" s="521"/>
      <c r="G52" s="521"/>
      <c r="H52" s="521"/>
      <c r="I52" s="521"/>
      <c r="J52" s="1218"/>
      <c r="K52" s="545"/>
      <c r="L52" s="521"/>
      <c r="M52" s="1208"/>
      <c r="N52" s="1208"/>
      <c r="O52" s="1208"/>
      <c r="P52" s="1208"/>
      <c r="Q52" s="1208"/>
      <c r="R52" s="1690"/>
      <c r="S52" s="1687"/>
    </row>
    <row r="53" spans="1:19">
      <c r="A53" s="1225"/>
      <c r="B53" s="1216"/>
      <c r="C53" s="1216"/>
      <c r="D53" s="647">
        <v>48</v>
      </c>
      <c r="E53" s="537" t="s">
        <v>1181</v>
      </c>
      <c r="F53" s="521"/>
      <c r="G53" s="521"/>
      <c r="H53" s="521"/>
      <c r="I53" s="521"/>
      <c r="J53" s="1218"/>
      <c r="K53" s="545"/>
      <c r="L53" s="521"/>
      <c r="M53" s="1208"/>
      <c r="N53" s="1208"/>
      <c r="O53" s="1208"/>
      <c r="P53" s="1208"/>
      <c r="Q53" s="1208"/>
      <c r="R53" s="1690"/>
      <c r="S53" s="1687"/>
    </row>
    <row r="54" spans="1:19">
      <c r="A54" s="1225"/>
      <c r="B54" s="1216"/>
      <c r="C54" s="1216"/>
      <c r="D54" s="647">
        <v>49</v>
      </c>
      <c r="E54" s="537" t="s">
        <v>1182</v>
      </c>
      <c r="F54" s="521"/>
      <c r="G54" s="521"/>
      <c r="H54" s="521"/>
      <c r="I54" s="521"/>
      <c r="J54" s="1218"/>
      <c r="K54" s="545"/>
      <c r="L54" s="521"/>
      <c r="M54" s="1208"/>
      <c r="N54" s="1208"/>
      <c r="O54" s="1208"/>
      <c r="P54" s="1208"/>
      <c r="Q54" s="1208"/>
      <c r="R54" s="1690"/>
      <c r="S54" s="1687"/>
    </row>
    <row r="55" spans="1:19">
      <c r="A55" s="1225"/>
      <c r="B55" s="1216"/>
      <c r="C55" s="1216"/>
      <c r="D55" s="647">
        <v>50</v>
      </c>
      <c r="E55" s="537" t="s">
        <v>1183</v>
      </c>
      <c r="F55" s="521"/>
      <c r="G55" s="521"/>
      <c r="H55" s="521"/>
      <c r="I55" s="521"/>
      <c r="J55" s="1218"/>
      <c r="K55" s="545"/>
      <c r="L55" s="521"/>
      <c r="M55" s="1208"/>
      <c r="N55" s="1208"/>
      <c r="O55" s="1208"/>
      <c r="P55" s="1208"/>
      <c r="Q55" s="1208"/>
      <c r="R55" s="1690"/>
      <c r="S55" s="1687"/>
    </row>
    <row r="56" spans="1:19">
      <c r="A56" s="1225"/>
      <c r="B56" s="1216"/>
      <c r="C56" s="1216"/>
      <c r="D56" s="647">
        <v>51</v>
      </c>
      <c r="E56" s="537" t="s">
        <v>1184</v>
      </c>
      <c r="F56" s="521"/>
      <c r="G56" s="521"/>
      <c r="H56" s="521"/>
      <c r="I56" s="521"/>
      <c r="J56" s="1218"/>
      <c r="K56" s="545"/>
      <c r="L56" s="521"/>
      <c r="M56" s="1208"/>
      <c r="N56" s="1208"/>
      <c r="O56" s="1208"/>
      <c r="P56" s="1208"/>
      <c r="Q56" s="1208"/>
      <c r="R56" s="1690"/>
      <c r="S56" s="1687"/>
    </row>
    <row r="57" spans="1:19">
      <c r="A57" s="1225"/>
      <c r="B57" s="1216"/>
      <c r="C57" s="1216"/>
      <c r="D57" s="647">
        <v>52</v>
      </c>
      <c r="E57" s="537" t="s">
        <v>1185</v>
      </c>
      <c r="F57" s="521"/>
      <c r="G57" s="521"/>
      <c r="H57" s="521"/>
      <c r="I57" s="521"/>
      <c r="J57" s="1218"/>
      <c r="K57" s="545"/>
      <c r="L57" s="521"/>
      <c r="M57" s="1208"/>
      <c r="N57" s="1208"/>
      <c r="O57" s="1208"/>
      <c r="P57" s="1208"/>
      <c r="Q57" s="1208"/>
      <c r="R57" s="1690"/>
      <c r="S57" s="1687"/>
    </row>
    <row r="58" spans="1:19">
      <c r="A58" s="1225"/>
      <c r="B58" s="1216"/>
      <c r="C58" s="1216"/>
      <c r="D58" s="647">
        <v>53</v>
      </c>
      <c r="E58" s="537" t="s">
        <v>1186</v>
      </c>
      <c r="F58" s="521"/>
      <c r="G58" s="521"/>
      <c r="H58" s="521"/>
      <c r="I58" s="521"/>
      <c r="J58" s="1218"/>
      <c r="K58" s="545"/>
      <c r="L58" s="521"/>
      <c r="M58" s="1208"/>
      <c r="N58" s="1208"/>
      <c r="O58" s="1208"/>
      <c r="P58" s="1208"/>
      <c r="Q58" s="1208"/>
      <c r="R58" s="1690"/>
      <c r="S58" s="1687"/>
    </row>
    <row r="59" spans="1:19">
      <c r="A59" s="1225"/>
      <c r="B59" s="1216"/>
      <c r="C59" s="1216"/>
      <c r="D59" s="647">
        <v>54</v>
      </c>
      <c r="E59" s="537" t="s">
        <v>1187</v>
      </c>
      <c r="F59" s="521"/>
      <c r="G59" s="521"/>
      <c r="H59" s="521"/>
      <c r="I59" s="521"/>
      <c r="J59" s="1218"/>
      <c r="K59" s="545"/>
      <c r="L59" s="521"/>
      <c r="M59" s="1208"/>
      <c r="N59" s="1208"/>
      <c r="O59" s="1208"/>
      <c r="P59" s="1208"/>
      <c r="Q59" s="1208"/>
      <c r="R59" s="1690"/>
      <c r="S59" s="1687"/>
    </row>
    <row r="60" spans="1:19">
      <c r="A60" s="1225"/>
      <c r="B60" s="1216"/>
      <c r="C60" s="1216"/>
      <c r="D60" s="647">
        <v>55</v>
      </c>
      <c r="E60" s="537" t="s">
        <v>1188</v>
      </c>
      <c r="F60" s="521"/>
      <c r="G60" s="521"/>
      <c r="H60" s="521"/>
      <c r="I60" s="521"/>
      <c r="J60" s="1218"/>
      <c r="K60" s="545"/>
      <c r="L60" s="521"/>
      <c r="M60" s="1208"/>
      <c r="N60" s="1208"/>
      <c r="O60" s="1208"/>
      <c r="P60" s="1208"/>
      <c r="Q60" s="1208"/>
      <c r="R60" s="1690"/>
      <c r="S60" s="1687"/>
    </row>
    <row r="61" spans="1:19">
      <c r="A61" s="1225"/>
      <c r="B61" s="1216"/>
      <c r="C61" s="1216"/>
      <c r="D61" s="647">
        <v>56</v>
      </c>
      <c r="E61" s="537" t="s">
        <v>1189</v>
      </c>
      <c r="F61" s="521"/>
      <c r="G61" s="521"/>
      <c r="H61" s="521"/>
      <c r="I61" s="521"/>
      <c r="J61" s="1218"/>
      <c r="K61" s="545"/>
      <c r="L61" s="521"/>
      <c r="M61" s="1208"/>
      <c r="N61" s="1208"/>
      <c r="O61" s="1208"/>
      <c r="P61" s="1208"/>
      <c r="Q61" s="1208"/>
      <c r="R61" s="1690"/>
      <c r="S61" s="1687"/>
    </row>
    <row r="62" spans="1:19">
      <c r="A62" s="1225"/>
      <c r="B62" s="1216"/>
      <c r="C62" s="1216"/>
      <c r="D62" s="647">
        <v>57</v>
      </c>
      <c r="E62" s="537" t="s">
        <v>1190</v>
      </c>
      <c r="F62" s="521"/>
      <c r="G62" s="521"/>
      <c r="H62" s="521"/>
      <c r="I62" s="521"/>
      <c r="J62" s="1218"/>
      <c r="K62" s="545"/>
      <c r="L62" s="521"/>
      <c r="M62" s="1208"/>
      <c r="N62" s="1208"/>
      <c r="O62" s="1208"/>
      <c r="P62" s="1208"/>
      <c r="Q62" s="1208"/>
      <c r="R62" s="1690"/>
      <c r="S62" s="1687"/>
    </row>
    <row r="63" spans="1:19">
      <c r="A63" s="1225"/>
      <c r="B63" s="1216"/>
      <c r="C63" s="1216"/>
      <c r="D63" s="647">
        <v>58</v>
      </c>
      <c r="E63" s="563" t="s">
        <v>1191</v>
      </c>
      <c r="F63" s="521"/>
      <c r="G63" s="521"/>
      <c r="H63" s="521"/>
      <c r="I63" s="521"/>
      <c r="J63" s="1218"/>
      <c r="K63" s="545"/>
      <c r="L63" s="521"/>
      <c r="M63" s="1208"/>
      <c r="N63" s="1208"/>
      <c r="O63" s="1208"/>
      <c r="P63" s="1208"/>
      <c r="Q63" s="1208"/>
      <c r="R63" s="1690"/>
      <c r="S63" s="1687"/>
    </row>
    <row r="64" spans="1:19">
      <c r="A64" s="1225"/>
      <c r="B64" s="1216"/>
      <c r="C64" s="1216"/>
      <c r="D64" s="647">
        <v>59</v>
      </c>
      <c r="E64" s="537" t="s">
        <v>1192</v>
      </c>
      <c r="F64" s="521"/>
      <c r="G64" s="521"/>
      <c r="H64" s="521"/>
      <c r="I64" s="521"/>
      <c r="J64" s="1218"/>
      <c r="K64" s="545"/>
      <c r="L64" s="521"/>
      <c r="M64" s="1208"/>
      <c r="N64" s="1208"/>
      <c r="O64" s="1208"/>
      <c r="P64" s="1208"/>
      <c r="Q64" s="1208"/>
      <c r="R64" s="1690"/>
      <c r="S64" s="1687"/>
    </row>
    <row r="65" spans="1:19">
      <c r="A65" s="1225"/>
      <c r="B65" s="1216"/>
      <c r="C65" s="1216"/>
      <c r="D65" s="647">
        <v>60</v>
      </c>
      <c r="E65" s="537" t="s">
        <v>1193</v>
      </c>
      <c r="F65" s="521"/>
      <c r="G65" s="521"/>
      <c r="H65" s="521"/>
      <c r="I65" s="521"/>
      <c r="J65" s="1218"/>
      <c r="K65" s="545"/>
      <c r="L65" s="521"/>
      <c r="M65" s="1208"/>
      <c r="N65" s="1208"/>
      <c r="O65" s="1208"/>
      <c r="P65" s="1208"/>
      <c r="Q65" s="1208"/>
      <c r="R65" s="1690"/>
      <c r="S65" s="1687"/>
    </row>
    <row r="66" spans="1:19">
      <c r="A66" s="1225"/>
      <c r="B66" s="1216"/>
      <c r="C66" s="1216"/>
      <c r="D66" s="647">
        <v>61</v>
      </c>
      <c r="E66" s="537" t="s">
        <v>1194</v>
      </c>
      <c r="F66" s="521"/>
      <c r="G66" s="521"/>
      <c r="H66" s="521"/>
      <c r="I66" s="521"/>
      <c r="J66" s="1218"/>
      <c r="K66" s="545"/>
      <c r="L66" s="521"/>
      <c r="M66" s="1208"/>
      <c r="N66" s="1208"/>
      <c r="O66" s="1208"/>
      <c r="P66" s="1208"/>
      <c r="Q66" s="1208"/>
      <c r="R66" s="1690"/>
      <c r="S66" s="1687"/>
    </row>
    <row r="67" spans="1:19">
      <c r="A67" s="1225"/>
      <c r="B67" s="1216"/>
      <c r="C67" s="1216"/>
      <c r="D67" s="647">
        <v>62</v>
      </c>
      <c r="E67" s="537" t="s">
        <v>1195</v>
      </c>
      <c r="F67" s="521"/>
      <c r="G67" s="521"/>
      <c r="H67" s="521"/>
      <c r="I67" s="521"/>
      <c r="J67" s="1218"/>
      <c r="K67" s="545"/>
      <c r="L67" s="521"/>
      <c r="M67" s="1208"/>
      <c r="N67" s="1208"/>
      <c r="O67" s="1208"/>
      <c r="P67" s="1208"/>
      <c r="Q67" s="1208"/>
      <c r="R67" s="1690"/>
      <c r="S67" s="1687"/>
    </row>
    <row r="68" spans="1:19">
      <c r="A68" s="1225"/>
      <c r="B68" s="1216"/>
      <c r="C68" s="1216"/>
      <c r="D68" s="647">
        <v>63</v>
      </c>
      <c r="E68" s="537" t="s">
        <v>1196</v>
      </c>
      <c r="F68" s="521"/>
      <c r="G68" s="521"/>
      <c r="H68" s="521"/>
      <c r="I68" s="521"/>
      <c r="J68" s="1218"/>
      <c r="K68" s="545"/>
      <c r="L68" s="521"/>
      <c r="M68" s="1208"/>
      <c r="N68" s="1208"/>
      <c r="O68" s="1208"/>
      <c r="P68" s="1208"/>
      <c r="Q68" s="1208"/>
      <c r="R68" s="1690"/>
      <c r="S68" s="1687"/>
    </row>
    <row r="69" spans="1:19">
      <c r="A69" s="1226"/>
      <c r="B69" s="1216"/>
      <c r="C69" s="1216"/>
      <c r="D69" s="647">
        <v>64</v>
      </c>
      <c r="E69" s="537" t="s">
        <v>1197</v>
      </c>
      <c r="F69" s="521"/>
      <c r="G69" s="521"/>
      <c r="H69" s="521"/>
      <c r="I69" s="521"/>
      <c r="J69" s="1219"/>
      <c r="K69" s="545"/>
      <c r="L69" s="521"/>
      <c r="M69" s="1209"/>
      <c r="N69" s="1209"/>
      <c r="O69" s="1209"/>
      <c r="P69" s="1209"/>
      <c r="Q69" s="1209"/>
      <c r="R69" s="1691"/>
      <c r="S69" s="1687"/>
    </row>
    <row r="70" spans="1:19">
      <c r="A70" s="1213" t="s">
        <v>108</v>
      </c>
      <c r="B70" s="1214"/>
      <c r="C70" s="1214"/>
      <c r="D70" s="1214"/>
      <c r="E70" s="1215"/>
      <c r="F70" s="521">
        <f>SUM(F6:F69)</f>
        <v>24</v>
      </c>
      <c r="G70" s="521">
        <f>SUM(G6:G69)</f>
        <v>24</v>
      </c>
      <c r="H70" s="521">
        <f>SUM(H6:H69)</f>
        <v>24</v>
      </c>
      <c r="I70" s="521">
        <f>SUM(I6:I69)</f>
        <v>24</v>
      </c>
      <c r="J70" s="521">
        <f>SUM(J6:J69)</f>
        <v>22</v>
      </c>
      <c r="K70" s="521"/>
      <c r="L70" s="521"/>
      <c r="M70" s="521"/>
      <c r="N70" s="521">
        <f t="shared" ref="N70:P70" si="4">SUM(N6:N69)</f>
        <v>2784</v>
      </c>
      <c r="O70" s="521">
        <f t="shared" si="4"/>
        <v>990</v>
      </c>
      <c r="P70" s="521">
        <f t="shared" si="4"/>
        <v>1794</v>
      </c>
      <c r="Q70" s="521">
        <f>SUM(Q6:Q69)</f>
        <v>148</v>
      </c>
      <c r="R70" s="573">
        <f>SUM(R6:R69)</f>
        <v>0.99999999999999989</v>
      </c>
      <c r="S70" s="573">
        <f>SUM(S6:S69)</f>
        <v>1</v>
      </c>
    </row>
    <row r="71" spans="1:19">
      <c r="A71" s="1213" t="s">
        <v>1542</v>
      </c>
      <c r="B71" s="1214"/>
      <c r="C71" s="1214"/>
      <c r="D71" s="1214"/>
      <c r="E71" s="1215"/>
      <c r="F71" s="548"/>
      <c r="G71" s="548"/>
      <c r="H71" s="548"/>
      <c r="I71" s="548"/>
      <c r="J71" s="548"/>
      <c r="K71" s="548"/>
      <c r="L71" s="647"/>
      <c r="M71" s="647"/>
      <c r="N71" s="548"/>
      <c r="O71" s="484">
        <f>O70/N70</f>
        <v>0.35560344827586204</v>
      </c>
      <c r="P71" s="484">
        <f>P70/N70</f>
        <v>0.6443965517241379</v>
      </c>
      <c r="Q71" s="548"/>
      <c r="R71" s="548"/>
      <c r="S71" s="548"/>
    </row>
  </sheetData>
  <mergeCells count="44">
    <mergeCell ref="A70:E70"/>
    <mergeCell ref="A71:E71"/>
    <mergeCell ref="C42:C69"/>
    <mergeCell ref="J42:J69"/>
    <mergeCell ref="M42:M69"/>
    <mergeCell ref="A21:A69"/>
    <mergeCell ref="B21:B41"/>
    <mergeCell ref="C21:C24"/>
    <mergeCell ref="B42:B69"/>
    <mergeCell ref="S21:S69"/>
    <mergeCell ref="C25:C36"/>
    <mergeCell ref="R25:R36"/>
    <mergeCell ref="C37:C41"/>
    <mergeCell ref="R37:R41"/>
    <mergeCell ref="Q42:Q69"/>
    <mergeCell ref="R42:R69"/>
    <mergeCell ref="N42:N69"/>
    <mergeCell ref="O42:O69"/>
    <mergeCell ref="P42:P69"/>
    <mergeCell ref="R21:R24"/>
    <mergeCell ref="S3:S5"/>
    <mergeCell ref="A6:A20"/>
    <mergeCell ref="B6:B20"/>
    <mergeCell ref="C6:C14"/>
    <mergeCell ref="R6:R14"/>
    <mergeCell ref="S6:S20"/>
    <mergeCell ref="C15:C20"/>
    <mergeCell ref="R15:R20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07" type="noConversion"/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0"/>
  <sheetViews>
    <sheetView workbookViewId="0">
      <pane xSplit="3" ySplit="5" topLeftCell="D18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RowHeight="13.5"/>
  <cols>
    <col min="1" max="4" width="3.125" style="921" customWidth="1"/>
    <col min="5" max="5" width="20.375" style="921" customWidth="1"/>
    <col min="6" max="11" width="4.375" style="921" customWidth="1"/>
    <col min="12" max="13" width="3.375" style="921" customWidth="1"/>
    <col min="14" max="17" width="4.625" style="921" customWidth="1"/>
    <col min="18" max="19" width="4.125" style="921" customWidth="1"/>
    <col min="20" max="16384" width="9" style="921"/>
  </cols>
  <sheetData>
    <row r="1" spans="1:19" ht="21">
      <c r="A1" s="1182" t="s">
        <v>1623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26.25" customHeight="1">
      <c r="A2" s="1686" t="s">
        <v>1625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  <c r="R2" s="1637"/>
      <c r="S2" s="1637"/>
    </row>
    <row r="3" spans="1:19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1526</v>
      </c>
      <c r="P3" s="1216" t="s">
        <v>1527</v>
      </c>
      <c r="Q3" s="1216" t="s">
        <v>9</v>
      </c>
      <c r="R3" s="1157" t="s">
        <v>10</v>
      </c>
      <c r="S3" s="1157" t="s">
        <v>11</v>
      </c>
    </row>
    <row r="4" spans="1:19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  <c r="S4" s="1157"/>
    </row>
    <row r="5" spans="1:19">
      <c r="A5" s="1148"/>
      <c r="B5" s="1148"/>
      <c r="C5" s="1148"/>
      <c r="D5" s="1216"/>
      <c r="E5" s="1157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1198</v>
      </c>
      <c r="L5" s="1157"/>
      <c r="M5" s="1157"/>
      <c r="N5" s="1216"/>
      <c r="O5" s="1216"/>
      <c r="P5" s="1216"/>
      <c r="Q5" s="1216"/>
      <c r="R5" s="1157"/>
      <c r="S5" s="1157"/>
    </row>
    <row r="6" spans="1:19">
      <c r="A6" s="1216" t="s">
        <v>16</v>
      </c>
      <c r="B6" s="1216" t="s">
        <v>17</v>
      </c>
      <c r="C6" s="1216" t="s">
        <v>1528</v>
      </c>
      <c r="D6" s="647">
        <v>1</v>
      </c>
      <c r="E6" s="649" t="s">
        <v>112</v>
      </c>
      <c r="F6" s="650">
        <v>2</v>
      </c>
      <c r="G6" s="650">
        <v>2</v>
      </c>
      <c r="H6" s="647"/>
      <c r="I6" s="647"/>
      <c r="J6" s="647"/>
      <c r="K6" s="647"/>
      <c r="L6" s="651" t="s">
        <v>197</v>
      </c>
      <c r="M6" s="650"/>
      <c r="N6" s="647">
        <f>(F6+G6+H6+I6+J6+K6)*16</f>
        <v>64</v>
      </c>
      <c r="O6" s="521">
        <v>48</v>
      </c>
      <c r="P6" s="521">
        <f t="shared" ref="P6:P13" si="0">N6-O6</f>
        <v>16</v>
      </c>
      <c r="Q6" s="521">
        <f t="shared" ref="Q6:Q36" si="1">INT(N6/16)+IF(MOD(N6,16)&gt;9,1,0)</f>
        <v>4</v>
      </c>
      <c r="R6" s="1687">
        <f>SUM(N6:N14)/(SUM(N6:N68))</f>
        <v>0.1774436090225564</v>
      </c>
      <c r="S6" s="1687">
        <f>SUM(N6:N20)/(SUM(N6:N68))</f>
        <v>0.30977443609022559</v>
      </c>
    </row>
    <row r="7" spans="1:19" ht="21">
      <c r="A7" s="1216"/>
      <c r="B7" s="1216"/>
      <c r="C7" s="1227"/>
      <c r="D7" s="647">
        <v>2</v>
      </c>
      <c r="E7" s="653" t="s">
        <v>113</v>
      </c>
      <c r="F7" s="647"/>
      <c r="G7" s="647"/>
      <c r="H7" s="650">
        <v>2</v>
      </c>
      <c r="I7" s="650">
        <v>2</v>
      </c>
      <c r="J7" s="647"/>
      <c r="K7" s="647"/>
      <c r="L7" s="651" t="s">
        <v>197</v>
      </c>
      <c r="M7" s="650"/>
      <c r="N7" s="647">
        <f>(F7+G7+H7+I7+J7+K7)*16</f>
        <v>64</v>
      </c>
      <c r="O7" s="521">
        <v>48</v>
      </c>
      <c r="P7" s="521">
        <f t="shared" si="0"/>
        <v>16</v>
      </c>
      <c r="Q7" s="521">
        <f t="shared" si="1"/>
        <v>4</v>
      </c>
      <c r="R7" s="1687"/>
      <c r="S7" s="1687"/>
    </row>
    <row r="8" spans="1:19">
      <c r="A8" s="1216"/>
      <c r="B8" s="1216"/>
      <c r="C8" s="1227"/>
      <c r="D8" s="647">
        <v>3</v>
      </c>
      <c r="E8" s="654" t="s">
        <v>114</v>
      </c>
      <c r="F8" s="650">
        <v>2</v>
      </c>
      <c r="G8" s="650">
        <v>2</v>
      </c>
      <c r="H8" s="650"/>
      <c r="I8" s="650"/>
      <c r="J8" s="650"/>
      <c r="K8" s="650"/>
      <c r="L8" s="651" t="s">
        <v>197</v>
      </c>
      <c r="M8" s="650"/>
      <c r="N8" s="647">
        <f>(F8+G8+H8+I8+J8+K8)*16</f>
        <v>64</v>
      </c>
      <c r="O8" s="521">
        <v>48</v>
      </c>
      <c r="P8" s="521">
        <f t="shared" si="0"/>
        <v>16</v>
      </c>
      <c r="Q8" s="521">
        <f t="shared" si="1"/>
        <v>4</v>
      </c>
      <c r="R8" s="1687"/>
      <c r="S8" s="1687"/>
    </row>
    <row r="9" spans="1:19">
      <c r="A9" s="1216"/>
      <c r="B9" s="1216"/>
      <c r="C9" s="1227"/>
      <c r="D9" s="647">
        <v>4</v>
      </c>
      <c r="E9" s="655" t="s">
        <v>115</v>
      </c>
      <c r="F9" s="656"/>
      <c r="G9" s="656"/>
      <c r="H9" s="656"/>
      <c r="I9" s="656"/>
      <c r="J9" s="656">
        <v>2</v>
      </c>
      <c r="K9" s="656"/>
      <c r="L9" s="651" t="s">
        <v>197</v>
      </c>
      <c r="M9" s="656"/>
      <c r="N9" s="647">
        <f>(F9+G9+H9+I9+J9+K9)*16</f>
        <v>32</v>
      </c>
      <c r="O9" s="521">
        <v>24</v>
      </c>
      <c r="P9" s="521">
        <f t="shared" si="0"/>
        <v>8</v>
      </c>
      <c r="Q9" s="521">
        <f t="shared" si="1"/>
        <v>2</v>
      </c>
      <c r="R9" s="1687"/>
      <c r="S9" s="1687"/>
    </row>
    <row r="10" spans="1:19">
      <c r="A10" s="1216"/>
      <c r="B10" s="1216"/>
      <c r="C10" s="1227"/>
      <c r="D10" s="647">
        <v>5</v>
      </c>
      <c r="E10" s="929" t="s">
        <v>575</v>
      </c>
      <c r="F10" s="650">
        <v>4</v>
      </c>
      <c r="G10" s="650">
        <v>4</v>
      </c>
      <c r="H10" s="930"/>
      <c r="I10" s="930"/>
      <c r="J10" s="930"/>
      <c r="K10" s="931"/>
      <c r="L10" s="651" t="s">
        <v>197</v>
      </c>
      <c r="M10" s="930"/>
      <c r="N10" s="647">
        <f>(F10+G10+H10+I10+J10+K10)*16</f>
        <v>128</v>
      </c>
      <c r="O10" s="521">
        <v>96</v>
      </c>
      <c r="P10" s="521">
        <f t="shared" si="0"/>
        <v>32</v>
      </c>
      <c r="Q10" s="521">
        <f t="shared" si="1"/>
        <v>8</v>
      </c>
      <c r="R10" s="1687"/>
      <c r="S10" s="1687"/>
    </row>
    <row r="11" spans="1:19">
      <c r="A11" s="1216"/>
      <c r="B11" s="1216"/>
      <c r="C11" s="1227"/>
      <c r="D11" s="647">
        <v>6</v>
      </c>
      <c r="E11" s="654" t="s">
        <v>117</v>
      </c>
      <c r="F11" s="650" t="s">
        <v>25</v>
      </c>
      <c r="G11" s="650" t="s">
        <v>25</v>
      </c>
      <c r="H11" s="647" t="s">
        <v>25</v>
      </c>
      <c r="I11" s="647" t="s">
        <v>25</v>
      </c>
      <c r="J11" s="647" t="s">
        <v>25</v>
      </c>
      <c r="K11" s="647"/>
      <c r="L11" s="647"/>
      <c r="M11" s="651" t="s">
        <v>197</v>
      </c>
      <c r="N11" s="647">
        <v>20</v>
      </c>
      <c r="O11" s="521">
        <v>0</v>
      </c>
      <c r="P11" s="521">
        <f t="shared" si="0"/>
        <v>20</v>
      </c>
      <c r="Q11" s="521">
        <f t="shared" si="1"/>
        <v>1</v>
      </c>
      <c r="R11" s="1687"/>
      <c r="S11" s="1687"/>
    </row>
    <row r="12" spans="1:19">
      <c r="A12" s="1216"/>
      <c r="B12" s="1216"/>
      <c r="C12" s="1227"/>
      <c r="D12" s="647">
        <v>7</v>
      </c>
      <c r="E12" s="654" t="s">
        <v>118</v>
      </c>
      <c r="F12" s="647" t="s">
        <v>28</v>
      </c>
      <c r="G12" s="647" t="s">
        <v>28</v>
      </c>
      <c r="H12" s="647" t="s">
        <v>28</v>
      </c>
      <c r="I12" s="647" t="s">
        <v>28</v>
      </c>
      <c r="J12" s="647"/>
      <c r="K12" s="647"/>
      <c r="L12" s="647"/>
      <c r="M12" s="651" t="s">
        <v>197</v>
      </c>
      <c r="N12" s="647">
        <v>24</v>
      </c>
      <c r="O12" s="521">
        <v>0</v>
      </c>
      <c r="P12" s="521">
        <f t="shared" si="0"/>
        <v>24</v>
      </c>
      <c r="Q12" s="521">
        <f t="shared" si="1"/>
        <v>1</v>
      </c>
      <c r="R12" s="1687"/>
      <c r="S12" s="1687"/>
    </row>
    <row r="13" spans="1:19">
      <c r="A13" s="1216"/>
      <c r="B13" s="1216"/>
      <c r="C13" s="1227"/>
      <c r="D13" s="647">
        <v>8</v>
      </c>
      <c r="E13" s="568" t="s">
        <v>119</v>
      </c>
      <c r="F13" s="647" t="s">
        <v>30</v>
      </c>
      <c r="G13" s="647"/>
      <c r="H13" s="647"/>
      <c r="I13" s="647"/>
      <c r="J13" s="647" t="s">
        <v>25</v>
      </c>
      <c r="K13" s="647"/>
      <c r="L13" s="647"/>
      <c r="M13" s="651" t="s">
        <v>197</v>
      </c>
      <c r="N13" s="647">
        <v>12</v>
      </c>
      <c r="O13" s="521">
        <v>0</v>
      </c>
      <c r="P13" s="521">
        <f t="shared" si="0"/>
        <v>12</v>
      </c>
      <c r="Q13" s="521">
        <f t="shared" si="1"/>
        <v>1</v>
      </c>
      <c r="R13" s="1687"/>
      <c r="S13" s="1687"/>
    </row>
    <row r="14" spans="1:19">
      <c r="A14" s="1216"/>
      <c r="B14" s="1216"/>
      <c r="C14" s="1227"/>
      <c r="D14" s="647">
        <v>9</v>
      </c>
      <c r="E14" s="929" t="s">
        <v>576</v>
      </c>
      <c r="F14" s="931">
        <v>2</v>
      </c>
      <c r="G14" s="931">
        <v>2</v>
      </c>
      <c r="H14" s="931"/>
      <c r="I14" s="931"/>
      <c r="J14" s="931"/>
      <c r="K14" s="931"/>
      <c r="L14" s="651" t="s">
        <v>197</v>
      </c>
      <c r="M14" s="930"/>
      <c r="N14" s="647">
        <f t="shared" ref="N14:N36" si="2">(F14+G14+H14+I14+J14+K14)*16</f>
        <v>64</v>
      </c>
      <c r="O14" s="521">
        <v>48</v>
      </c>
      <c r="P14" s="521">
        <f>N14-O14</f>
        <v>16</v>
      </c>
      <c r="Q14" s="521">
        <f t="shared" si="1"/>
        <v>4</v>
      </c>
      <c r="R14" s="1687"/>
      <c r="S14" s="1687"/>
    </row>
    <row r="15" spans="1:19">
      <c r="A15" s="1216"/>
      <c r="B15" s="1216"/>
      <c r="C15" s="1216" t="s">
        <v>1529</v>
      </c>
      <c r="D15" s="647">
        <v>10</v>
      </c>
      <c r="E15" s="929" t="s">
        <v>549</v>
      </c>
      <c r="F15" s="931"/>
      <c r="G15" s="931">
        <v>4</v>
      </c>
      <c r="H15" s="931"/>
      <c r="I15" s="931"/>
      <c r="J15" s="931"/>
      <c r="K15" s="931"/>
      <c r="L15" s="651" t="s">
        <v>197</v>
      </c>
      <c r="M15" s="930"/>
      <c r="N15" s="647">
        <f t="shared" si="2"/>
        <v>64</v>
      </c>
      <c r="O15" s="521">
        <v>32</v>
      </c>
      <c r="P15" s="521">
        <f t="shared" ref="P15:P41" si="3">N15-O15</f>
        <v>32</v>
      </c>
      <c r="Q15" s="521">
        <f t="shared" si="1"/>
        <v>4</v>
      </c>
      <c r="R15" s="1687">
        <f>SUM(N15:N20)/(SUM(N6:N68))</f>
        <v>0.13233082706766916</v>
      </c>
      <c r="S15" s="1687"/>
    </row>
    <row r="16" spans="1:19">
      <c r="A16" s="1216"/>
      <c r="B16" s="1216"/>
      <c r="C16" s="1227"/>
      <c r="D16" s="647">
        <v>11</v>
      </c>
      <c r="E16" s="929" t="s">
        <v>550</v>
      </c>
      <c r="F16" s="931"/>
      <c r="G16" s="931"/>
      <c r="H16" s="931">
        <v>4</v>
      </c>
      <c r="I16" s="931"/>
      <c r="J16" s="931"/>
      <c r="K16" s="931"/>
      <c r="L16" s="651" t="s">
        <v>197</v>
      </c>
      <c r="M16" s="930"/>
      <c r="N16" s="647">
        <f t="shared" si="2"/>
        <v>64</v>
      </c>
      <c r="O16" s="521">
        <v>32</v>
      </c>
      <c r="P16" s="521">
        <f t="shared" si="3"/>
        <v>32</v>
      </c>
      <c r="Q16" s="521">
        <f t="shared" si="1"/>
        <v>4</v>
      </c>
      <c r="R16" s="1687"/>
      <c r="S16" s="1687"/>
    </row>
    <row r="17" spans="1:19">
      <c r="A17" s="1216"/>
      <c r="B17" s="1216"/>
      <c r="C17" s="1227"/>
      <c r="D17" s="647">
        <v>12</v>
      </c>
      <c r="E17" s="929" t="s">
        <v>551</v>
      </c>
      <c r="F17" s="931">
        <v>4</v>
      </c>
      <c r="G17" s="931"/>
      <c r="H17" s="930"/>
      <c r="I17" s="931"/>
      <c r="J17" s="931"/>
      <c r="K17" s="931"/>
      <c r="L17" s="651" t="s">
        <v>197</v>
      </c>
      <c r="M17" s="930"/>
      <c r="N17" s="647">
        <f t="shared" si="2"/>
        <v>64</v>
      </c>
      <c r="O17" s="521">
        <v>24</v>
      </c>
      <c r="P17" s="521">
        <f t="shared" si="3"/>
        <v>40</v>
      </c>
      <c r="Q17" s="521">
        <f t="shared" si="1"/>
        <v>4</v>
      </c>
      <c r="R17" s="1687"/>
      <c r="S17" s="1687"/>
    </row>
    <row r="18" spans="1:19">
      <c r="A18" s="1216"/>
      <c r="B18" s="1216"/>
      <c r="C18" s="1227"/>
      <c r="D18" s="647">
        <v>13</v>
      </c>
      <c r="E18" s="929" t="s">
        <v>552</v>
      </c>
      <c r="F18" s="931"/>
      <c r="G18" s="931"/>
      <c r="H18" s="931"/>
      <c r="I18" s="931"/>
      <c r="J18" s="931">
        <v>4</v>
      </c>
      <c r="K18" s="931"/>
      <c r="L18" s="651" t="s">
        <v>197</v>
      </c>
      <c r="M18" s="930"/>
      <c r="N18" s="647">
        <f t="shared" si="2"/>
        <v>64</v>
      </c>
      <c r="O18" s="521">
        <v>48</v>
      </c>
      <c r="P18" s="521">
        <f t="shared" si="3"/>
        <v>16</v>
      </c>
      <c r="Q18" s="521">
        <f t="shared" si="1"/>
        <v>4</v>
      </c>
      <c r="R18" s="1687"/>
      <c r="S18" s="1687"/>
    </row>
    <row r="19" spans="1:19">
      <c r="A19" s="1216"/>
      <c r="B19" s="1216"/>
      <c r="C19" s="1227"/>
      <c r="D19" s="647">
        <v>14</v>
      </c>
      <c r="E19" s="929" t="s">
        <v>553</v>
      </c>
      <c r="F19" s="931"/>
      <c r="G19" s="931"/>
      <c r="H19" s="931"/>
      <c r="I19" s="931">
        <v>4</v>
      </c>
      <c r="J19" s="931"/>
      <c r="K19" s="931"/>
      <c r="L19" s="651" t="s">
        <v>197</v>
      </c>
      <c r="M19" s="930"/>
      <c r="N19" s="647">
        <f t="shared" si="2"/>
        <v>64</v>
      </c>
      <c r="O19" s="521">
        <v>32</v>
      </c>
      <c r="P19" s="521">
        <f t="shared" si="3"/>
        <v>32</v>
      </c>
      <c r="Q19" s="521">
        <f t="shared" si="1"/>
        <v>4</v>
      </c>
      <c r="R19" s="1687"/>
      <c r="S19" s="1687"/>
    </row>
    <row r="20" spans="1:19">
      <c r="A20" s="1216"/>
      <c r="B20" s="1216"/>
      <c r="C20" s="1227"/>
      <c r="D20" s="647">
        <v>15</v>
      </c>
      <c r="E20" s="929" t="s">
        <v>554</v>
      </c>
      <c r="F20" s="931"/>
      <c r="G20" s="931"/>
      <c r="H20" s="931"/>
      <c r="I20" s="931">
        <v>2</v>
      </c>
      <c r="J20" s="931"/>
      <c r="K20" s="931"/>
      <c r="L20" s="651" t="s">
        <v>197</v>
      </c>
      <c r="M20" s="932"/>
      <c r="N20" s="647">
        <f t="shared" si="2"/>
        <v>32</v>
      </c>
      <c r="O20" s="521">
        <v>32</v>
      </c>
      <c r="P20" s="521">
        <f t="shared" si="3"/>
        <v>0</v>
      </c>
      <c r="Q20" s="521">
        <f t="shared" si="1"/>
        <v>2</v>
      </c>
      <c r="R20" s="1687"/>
      <c r="S20" s="1687"/>
    </row>
    <row r="21" spans="1:19">
      <c r="A21" s="1224" t="s">
        <v>43</v>
      </c>
      <c r="B21" s="1216" t="s">
        <v>17</v>
      </c>
      <c r="C21" s="1688" t="s">
        <v>1528</v>
      </c>
      <c r="D21" s="647">
        <v>16</v>
      </c>
      <c r="E21" s="665" t="s">
        <v>134</v>
      </c>
      <c r="F21" s="650">
        <v>2</v>
      </c>
      <c r="G21" s="650">
        <v>2</v>
      </c>
      <c r="H21" s="650">
        <v>2</v>
      </c>
      <c r="I21" s="650">
        <v>2</v>
      </c>
      <c r="J21" s="666"/>
      <c r="K21" s="666"/>
      <c r="L21" s="651"/>
      <c r="M21" s="651" t="s">
        <v>197</v>
      </c>
      <c r="N21" s="647">
        <f t="shared" si="2"/>
        <v>128</v>
      </c>
      <c r="O21" s="521">
        <v>0</v>
      </c>
      <c r="P21" s="521">
        <f t="shared" si="3"/>
        <v>128</v>
      </c>
      <c r="Q21" s="521">
        <f t="shared" si="1"/>
        <v>8</v>
      </c>
      <c r="R21" s="1687">
        <f>SUM(N21:N24)/(SUM(N6:N68))</f>
        <v>0.10601503759398496</v>
      </c>
      <c r="S21" s="1687">
        <f>(SUM(N21:N68))/(SUM(N6:N68))</f>
        <v>0.69022556390977441</v>
      </c>
    </row>
    <row r="22" spans="1:19">
      <c r="A22" s="1225"/>
      <c r="B22" s="1216"/>
      <c r="C22" s="1688"/>
      <c r="D22" s="647">
        <v>17</v>
      </c>
      <c r="E22" s="670" t="s">
        <v>149</v>
      </c>
      <c r="F22" s="647" t="s">
        <v>60</v>
      </c>
      <c r="G22" s="647"/>
      <c r="H22" s="647"/>
      <c r="I22" s="647"/>
      <c r="J22" s="647"/>
      <c r="K22" s="647"/>
      <c r="L22" s="647"/>
      <c r="M22" s="647"/>
      <c r="N22" s="647">
        <v>60</v>
      </c>
      <c r="O22" s="521">
        <v>12</v>
      </c>
      <c r="P22" s="521">
        <f t="shared" si="3"/>
        <v>48</v>
      </c>
      <c r="Q22" s="647">
        <v>2</v>
      </c>
      <c r="R22" s="1687"/>
      <c r="S22" s="1687"/>
    </row>
    <row r="23" spans="1:19">
      <c r="A23" s="1225"/>
      <c r="B23" s="1216"/>
      <c r="C23" s="1688"/>
      <c r="D23" s="647">
        <v>18</v>
      </c>
      <c r="E23" s="540" t="s">
        <v>1169</v>
      </c>
      <c r="F23" s="521" t="s">
        <v>69</v>
      </c>
      <c r="G23" s="521"/>
      <c r="H23" s="521"/>
      <c r="I23" s="521"/>
      <c r="J23" s="521"/>
      <c r="K23" s="521"/>
      <c r="L23" s="521"/>
      <c r="M23" s="521"/>
      <c r="N23" s="521">
        <v>30</v>
      </c>
      <c r="O23" s="521">
        <v>0</v>
      </c>
      <c r="P23" s="521">
        <f t="shared" si="3"/>
        <v>30</v>
      </c>
      <c r="Q23" s="521">
        <v>1</v>
      </c>
      <c r="R23" s="1687"/>
      <c r="S23" s="1687"/>
    </row>
    <row r="24" spans="1:19">
      <c r="A24" s="1225"/>
      <c r="B24" s="1216"/>
      <c r="C24" s="1688"/>
      <c r="D24" s="647">
        <v>19</v>
      </c>
      <c r="E24" s="932" t="s">
        <v>135</v>
      </c>
      <c r="F24" s="931">
        <v>4</v>
      </c>
      <c r="G24" s="931"/>
      <c r="H24" s="931"/>
      <c r="I24" s="931"/>
      <c r="J24" s="931"/>
      <c r="K24" s="931"/>
      <c r="L24" s="651"/>
      <c r="M24" s="651" t="s">
        <v>197</v>
      </c>
      <c r="N24" s="647">
        <f t="shared" si="2"/>
        <v>64</v>
      </c>
      <c r="O24" s="521">
        <v>32</v>
      </c>
      <c r="P24" s="521">
        <f t="shared" si="3"/>
        <v>32</v>
      </c>
      <c r="Q24" s="521">
        <f t="shared" si="1"/>
        <v>4</v>
      </c>
      <c r="R24" s="1687"/>
      <c r="S24" s="1687"/>
    </row>
    <row r="25" spans="1:19">
      <c r="A25" s="1225"/>
      <c r="B25" s="1216"/>
      <c r="C25" s="1275" t="s">
        <v>1532</v>
      </c>
      <c r="D25" s="647">
        <v>20</v>
      </c>
      <c r="E25" s="929" t="s">
        <v>594</v>
      </c>
      <c r="F25" s="931"/>
      <c r="G25" s="931">
        <v>4</v>
      </c>
      <c r="H25" s="931"/>
      <c r="I25" s="931"/>
      <c r="J25" s="931"/>
      <c r="K25" s="931"/>
      <c r="L25" s="651" t="s">
        <v>197</v>
      </c>
      <c r="M25" s="930"/>
      <c r="N25" s="647">
        <f t="shared" si="2"/>
        <v>64</v>
      </c>
      <c r="O25" s="521">
        <v>32</v>
      </c>
      <c r="P25" s="521">
        <f t="shared" si="3"/>
        <v>32</v>
      </c>
      <c r="Q25" s="521">
        <f t="shared" si="1"/>
        <v>4</v>
      </c>
      <c r="R25" s="1687">
        <f>SUM(N25:N36)/(SUM(N6:N68))</f>
        <v>0.31278195488721805</v>
      </c>
      <c r="S25" s="1687"/>
    </row>
    <row r="26" spans="1:19">
      <c r="A26" s="1225"/>
      <c r="B26" s="1216"/>
      <c r="C26" s="1276"/>
      <c r="D26" s="647">
        <v>21</v>
      </c>
      <c r="E26" s="929" t="s">
        <v>555</v>
      </c>
      <c r="F26" s="930">
        <v>4</v>
      </c>
      <c r="G26" s="930"/>
      <c r="H26" s="930"/>
      <c r="I26" s="930"/>
      <c r="J26" s="930"/>
      <c r="K26" s="930"/>
      <c r="L26" s="651" t="s">
        <v>197</v>
      </c>
      <c r="M26" s="930"/>
      <c r="N26" s="647">
        <f t="shared" si="2"/>
        <v>64</v>
      </c>
      <c r="O26" s="521">
        <v>32</v>
      </c>
      <c r="P26" s="521">
        <f t="shared" si="3"/>
        <v>32</v>
      </c>
      <c r="Q26" s="521">
        <f t="shared" si="1"/>
        <v>4</v>
      </c>
      <c r="R26" s="1687"/>
      <c r="S26" s="1687"/>
    </row>
    <row r="27" spans="1:19">
      <c r="A27" s="1225"/>
      <c r="B27" s="1216"/>
      <c r="C27" s="1276"/>
      <c r="D27" s="647">
        <v>22</v>
      </c>
      <c r="E27" s="923" t="s">
        <v>595</v>
      </c>
      <c r="F27" s="930"/>
      <c r="G27" s="930"/>
      <c r="H27" s="930">
        <v>4</v>
      </c>
      <c r="I27" s="931"/>
      <c r="J27" s="931"/>
      <c r="K27" s="931"/>
      <c r="L27" s="651" t="s">
        <v>197</v>
      </c>
      <c r="M27" s="932"/>
      <c r="N27" s="647">
        <f t="shared" si="2"/>
        <v>64</v>
      </c>
      <c r="O27" s="521">
        <v>32</v>
      </c>
      <c r="P27" s="521">
        <f t="shared" si="3"/>
        <v>32</v>
      </c>
      <c r="Q27" s="521">
        <f t="shared" si="1"/>
        <v>4</v>
      </c>
      <c r="R27" s="1687"/>
      <c r="S27" s="1687"/>
    </row>
    <row r="28" spans="1:19" ht="15.75">
      <c r="A28" s="1225"/>
      <c r="B28" s="1216"/>
      <c r="C28" s="1276"/>
      <c r="D28" s="647">
        <v>23</v>
      </c>
      <c r="E28" s="933" t="s">
        <v>596</v>
      </c>
      <c r="F28" s="930"/>
      <c r="G28" s="930"/>
      <c r="H28" s="930">
        <v>4</v>
      </c>
      <c r="I28" s="930"/>
      <c r="J28" s="934"/>
      <c r="K28" s="930"/>
      <c r="L28" s="651" t="s">
        <v>197</v>
      </c>
      <c r="M28" s="932"/>
      <c r="N28" s="647">
        <f t="shared" si="2"/>
        <v>64</v>
      </c>
      <c r="O28" s="521">
        <v>32</v>
      </c>
      <c r="P28" s="521">
        <f t="shared" si="3"/>
        <v>32</v>
      </c>
      <c r="Q28" s="521">
        <f t="shared" si="1"/>
        <v>4</v>
      </c>
      <c r="R28" s="1687"/>
      <c r="S28" s="1687"/>
    </row>
    <row r="29" spans="1:19" ht="15.75">
      <c r="A29" s="1225"/>
      <c r="B29" s="1216"/>
      <c r="C29" s="1276"/>
      <c r="D29" s="647">
        <v>24</v>
      </c>
      <c r="E29" s="933" t="s">
        <v>597</v>
      </c>
      <c r="F29" s="930"/>
      <c r="G29" s="930"/>
      <c r="H29" s="930">
        <v>4</v>
      </c>
      <c r="I29" s="930"/>
      <c r="J29" s="934"/>
      <c r="K29" s="930"/>
      <c r="L29" s="651" t="s">
        <v>197</v>
      </c>
      <c r="M29" s="932"/>
      <c r="N29" s="647">
        <f t="shared" si="2"/>
        <v>64</v>
      </c>
      <c r="O29" s="521">
        <v>32</v>
      </c>
      <c r="P29" s="521">
        <f t="shared" si="3"/>
        <v>32</v>
      </c>
      <c r="Q29" s="521">
        <f t="shared" si="1"/>
        <v>4</v>
      </c>
      <c r="R29" s="1687"/>
      <c r="S29" s="1687"/>
    </row>
    <row r="30" spans="1:19" ht="15.75">
      <c r="A30" s="1225"/>
      <c r="B30" s="1216"/>
      <c r="C30" s="1276"/>
      <c r="D30" s="647">
        <v>25</v>
      </c>
      <c r="E30" s="933" t="s">
        <v>556</v>
      </c>
      <c r="F30" s="930"/>
      <c r="G30" s="930"/>
      <c r="H30" s="930">
        <v>4</v>
      </c>
      <c r="I30" s="930"/>
      <c r="J30" s="934"/>
      <c r="K30" s="930"/>
      <c r="L30" s="651" t="s">
        <v>197</v>
      </c>
      <c r="M30" s="932"/>
      <c r="N30" s="647">
        <f t="shared" si="2"/>
        <v>64</v>
      </c>
      <c r="O30" s="521">
        <v>32</v>
      </c>
      <c r="P30" s="521">
        <f t="shared" si="3"/>
        <v>32</v>
      </c>
      <c r="Q30" s="521">
        <f t="shared" si="1"/>
        <v>4</v>
      </c>
      <c r="R30" s="1687"/>
      <c r="S30" s="1687"/>
    </row>
    <row r="31" spans="1:19" ht="15.75">
      <c r="A31" s="1225"/>
      <c r="B31" s="1216"/>
      <c r="C31" s="1276"/>
      <c r="D31" s="647">
        <v>26</v>
      </c>
      <c r="E31" s="933" t="s">
        <v>559</v>
      </c>
      <c r="F31" s="930"/>
      <c r="G31" s="930"/>
      <c r="H31" s="930"/>
      <c r="I31" s="930">
        <v>4</v>
      </c>
      <c r="J31" s="934"/>
      <c r="K31" s="930"/>
      <c r="L31" s="651" t="s">
        <v>197</v>
      </c>
      <c r="M31" s="932"/>
      <c r="N31" s="647">
        <f t="shared" si="2"/>
        <v>64</v>
      </c>
      <c r="O31" s="521">
        <v>32</v>
      </c>
      <c r="P31" s="521">
        <f t="shared" si="3"/>
        <v>32</v>
      </c>
      <c r="Q31" s="521">
        <f t="shared" si="1"/>
        <v>4</v>
      </c>
      <c r="R31" s="1687"/>
      <c r="S31" s="1687"/>
    </row>
    <row r="32" spans="1:19" ht="15.75">
      <c r="A32" s="1225"/>
      <c r="B32" s="1216"/>
      <c r="C32" s="1276"/>
      <c r="D32" s="647">
        <v>27</v>
      </c>
      <c r="E32" s="933" t="s">
        <v>598</v>
      </c>
      <c r="F32" s="930"/>
      <c r="G32" s="930">
        <v>4</v>
      </c>
      <c r="H32" s="930"/>
      <c r="I32" s="930"/>
      <c r="J32" s="934"/>
      <c r="K32" s="930"/>
      <c r="L32" s="651" t="s">
        <v>197</v>
      </c>
      <c r="M32" s="932"/>
      <c r="N32" s="647">
        <f t="shared" si="2"/>
        <v>64</v>
      </c>
      <c r="O32" s="521">
        <v>32</v>
      </c>
      <c r="P32" s="521">
        <f t="shared" si="3"/>
        <v>32</v>
      </c>
      <c r="Q32" s="521">
        <f t="shared" si="1"/>
        <v>4</v>
      </c>
      <c r="R32" s="1687"/>
      <c r="S32" s="1687"/>
    </row>
    <row r="33" spans="1:19" ht="15.75">
      <c r="A33" s="1225"/>
      <c r="B33" s="1216"/>
      <c r="C33" s="1276"/>
      <c r="D33" s="647">
        <v>28</v>
      </c>
      <c r="E33" s="933" t="s">
        <v>599</v>
      </c>
      <c r="F33" s="930"/>
      <c r="G33" s="930"/>
      <c r="H33" s="930"/>
      <c r="I33" s="930">
        <v>4</v>
      </c>
      <c r="J33" s="934"/>
      <c r="K33" s="930"/>
      <c r="L33" s="651" t="s">
        <v>197</v>
      </c>
      <c r="M33" s="932"/>
      <c r="N33" s="647">
        <f t="shared" si="2"/>
        <v>64</v>
      </c>
      <c r="O33" s="521">
        <v>32</v>
      </c>
      <c r="P33" s="521">
        <f t="shared" si="3"/>
        <v>32</v>
      </c>
      <c r="Q33" s="521">
        <f t="shared" si="1"/>
        <v>4</v>
      </c>
      <c r="R33" s="1687"/>
      <c r="S33" s="1687"/>
    </row>
    <row r="34" spans="1:19">
      <c r="A34" s="1225"/>
      <c r="B34" s="1216"/>
      <c r="C34" s="1276"/>
      <c r="D34" s="647">
        <v>29</v>
      </c>
      <c r="E34" s="933" t="s">
        <v>562</v>
      </c>
      <c r="F34" s="930"/>
      <c r="G34" s="930"/>
      <c r="H34" s="930"/>
      <c r="I34" s="930"/>
      <c r="J34" s="930">
        <v>4</v>
      </c>
      <c r="K34" s="930"/>
      <c r="L34" s="651" t="s">
        <v>197</v>
      </c>
      <c r="M34" s="932"/>
      <c r="N34" s="647">
        <f t="shared" si="2"/>
        <v>64</v>
      </c>
      <c r="O34" s="521">
        <v>32</v>
      </c>
      <c r="P34" s="521">
        <f t="shared" si="3"/>
        <v>32</v>
      </c>
      <c r="Q34" s="521">
        <f t="shared" si="1"/>
        <v>4</v>
      </c>
      <c r="R34" s="1687"/>
      <c r="S34" s="1687"/>
    </row>
    <row r="35" spans="1:19">
      <c r="A35" s="1225"/>
      <c r="B35" s="1216"/>
      <c r="C35" s="1276"/>
      <c r="D35" s="647">
        <v>30</v>
      </c>
      <c r="E35" s="933" t="s">
        <v>600</v>
      </c>
      <c r="F35" s="930"/>
      <c r="G35" s="930"/>
      <c r="H35" s="930"/>
      <c r="I35" s="930">
        <v>4</v>
      </c>
      <c r="J35" s="930">
        <v>4</v>
      </c>
      <c r="K35" s="930"/>
      <c r="L35" s="651" t="s">
        <v>197</v>
      </c>
      <c r="M35" s="932"/>
      <c r="N35" s="647">
        <f t="shared" si="2"/>
        <v>128</v>
      </c>
      <c r="O35" s="521">
        <v>32</v>
      </c>
      <c r="P35" s="521">
        <f t="shared" si="3"/>
        <v>96</v>
      </c>
      <c r="Q35" s="521">
        <f t="shared" si="1"/>
        <v>8</v>
      </c>
      <c r="R35" s="1687"/>
      <c r="S35" s="1687"/>
    </row>
    <row r="36" spans="1:19">
      <c r="A36" s="1225"/>
      <c r="B36" s="1216"/>
      <c r="C36" s="1276"/>
      <c r="D36" s="647">
        <v>31</v>
      </c>
      <c r="E36" s="933" t="s">
        <v>601</v>
      </c>
      <c r="F36" s="930"/>
      <c r="G36" s="930"/>
      <c r="H36" s="930"/>
      <c r="I36" s="930"/>
      <c r="J36" s="930">
        <v>4</v>
      </c>
      <c r="K36" s="930"/>
      <c r="L36" s="651" t="s">
        <v>197</v>
      </c>
      <c r="M36" s="932"/>
      <c r="N36" s="647">
        <f t="shared" si="2"/>
        <v>64</v>
      </c>
      <c r="O36" s="521">
        <v>32</v>
      </c>
      <c r="P36" s="521">
        <f t="shared" si="3"/>
        <v>32</v>
      </c>
      <c r="Q36" s="521">
        <f t="shared" si="1"/>
        <v>4</v>
      </c>
      <c r="R36" s="1687"/>
      <c r="S36" s="1687"/>
    </row>
    <row r="37" spans="1:19" ht="15.75">
      <c r="A37" s="1225"/>
      <c r="B37" s="1216"/>
      <c r="C37" s="1224" t="s">
        <v>1534</v>
      </c>
      <c r="D37" s="647">
        <v>32</v>
      </c>
      <c r="E37" s="661" t="s">
        <v>583</v>
      </c>
      <c r="F37" s="647"/>
      <c r="G37" s="647"/>
      <c r="H37" s="791"/>
      <c r="I37" s="647" t="s">
        <v>60</v>
      </c>
      <c r="J37" s="647" t="s">
        <v>60</v>
      </c>
      <c r="K37" s="647"/>
      <c r="L37" s="647"/>
      <c r="M37" s="647"/>
      <c r="N37" s="647">
        <v>120</v>
      </c>
      <c r="O37" s="521">
        <v>0</v>
      </c>
      <c r="P37" s="521">
        <f t="shared" si="3"/>
        <v>120</v>
      </c>
      <c r="Q37" s="647">
        <v>4</v>
      </c>
      <c r="R37" s="1687">
        <f>SUM(N37:N40)/(SUM(N6:N68))</f>
        <v>0.25939849624060152</v>
      </c>
      <c r="S37" s="1687"/>
    </row>
    <row r="38" spans="1:19">
      <c r="A38" s="1225"/>
      <c r="B38" s="1216"/>
      <c r="C38" s="1225"/>
      <c r="D38" s="647">
        <v>33</v>
      </c>
      <c r="E38" s="661" t="s">
        <v>584</v>
      </c>
      <c r="F38" s="647"/>
      <c r="G38" s="647"/>
      <c r="H38" s="647"/>
      <c r="I38" s="647"/>
      <c r="J38" s="647"/>
      <c r="K38" s="647" t="s">
        <v>65</v>
      </c>
      <c r="L38" s="647"/>
      <c r="M38" s="647"/>
      <c r="N38" s="647">
        <v>420</v>
      </c>
      <c r="O38" s="521">
        <v>0</v>
      </c>
      <c r="P38" s="521">
        <f t="shared" si="3"/>
        <v>420</v>
      </c>
      <c r="Q38" s="647">
        <v>14</v>
      </c>
      <c r="R38" s="1687"/>
      <c r="S38" s="1687"/>
    </row>
    <row r="39" spans="1:19">
      <c r="A39" s="1225"/>
      <c r="B39" s="1216"/>
      <c r="C39" s="1225"/>
      <c r="D39" s="647">
        <v>34</v>
      </c>
      <c r="E39" s="537" t="s">
        <v>155</v>
      </c>
      <c r="F39" s="647"/>
      <c r="G39" s="647"/>
      <c r="H39" s="647"/>
      <c r="I39" s="647"/>
      <c r="J39" s="647"/>
      <c r="K39" s="647" t="s">
        <v>67</v>
      </c>
      <c r="L39" s="647"/>
      <c r="M39" s="647"/>
      <c r="N39" s="647">
        <v>120</v>
      </c>
      <c r="O39" s="521">
        <v>20</v>
      </c>
      <c r="P39" s="521">
        <f t="shared" si="3"/>
        <v>100</v>
      </c>
      <c r="Q39" s="647">
        <v>4</v>
      </c>
      <c r="R39" s="1687"/>
      <c r="S39" s="1687"/>
    </row>
    <row r="40" spans="1:19">
      <c r="A40" s="1225"/>
      <c r="B40" s="1216"/>
      <c r="C40" s="1225"/>
      <c r="D40" s="647">
        <v>35</v>
      </c>
      <c r="E40" s="548" t="s">
        <v>156</v>
      </c>
      <c r="F40" s="647"/>
      <c r="G40" s="647"/>
      <c r="H40" s="647"/>
      <c r="I40" s="647"/>
      <c r="J40" s="647"/>
      <c r="K40" s="647" t="s">
        <v>69</v>
      </c>
      <c r="L40" s="647"/>
      <c r="M40" s="647"/>
      <c r="N40" s="647">
        <v>30</v>
      </c>
      <c r="O40" s="521">
        <v>30</v>
      </c>
      <c r="P40" s="521">
        <f t="shared" si="3"/>
        <v>0</v>
      </c>
      <c r="Q40" s="647">
        <v>1</v>
      </c>
      <c r="R40" s="1687"/>
      <c r="S40" s="1687"/>
    </row>
    <row r="41" spans="1:19">
      <c r="A41" s="1225"/>
      <c r="B41" s="1216" t="s">
        <v>1225</v>
      </c>
      <c r="C41" s="1216" t="s">
        <v>79</v>
      </c>
      <c r="D41" s="647">
        <v>36</v>
      </c>
      <c r="E41" s="572" t="s">
        <v>360</v>
      </c>
      <c r="F41" s="521"/>
      <c r="G41" s="521"/>
      <c r="H41" s="521"/>
      <c r="I41" s="521"/>
      <c r="J41" s="1217">
        <v>2</v>
      </c>
      <c r="K41" s="545"/>
      <c r="L41" s="521"/>
      <c r="M41" s="1207" t="s">
        <v>1143</v>
      </c>
      <c r="N41" s="1207">
        <f>J41*16</f>
        <v>32</v>
      </c>
      <c r="O41" s="1207">
        <v>0</v>
      </c>
      <c r="P41" s="1207">
        <f t="shared" si="3"/>
        <v>32</v>
      </c>
      <c r="Q41" s="1207">
        <v>1</v>
      </c>
      <c r="R41" s="1689">
        <f>N41/(SUM(N6:N68))</f>
        <v>1.2030075187969926E-2</v>
      </c>
      <c r="S41" s="1687"/>
    </row>
    <row r="42" spans="1:19">
      <c r="A42" s="1225"/>
      <c r="B42" s="1216"/>
      <c r="C42" s="1216"/>
      <c r="D42" s="647">
        <v>37</v>
      </c>
      <c r="E42" s="537" t="s">
        <v>165</v>
      </c>
      <c r="F42" s="521"/>
      <c r="G42" s="521"/>
      <c r="H42" s="521"/>
      <c r="I42" s="521"/>
      <c r="J42" s="1218"/>
      <c r="K42" s="545"/>
      <c r="L42" s="521"/>
      <c r="M42" s="1208"/>
      <c r="N42" s="1208"/>
      <c r="O42" s="1208"/>
      <c r="P42" s="1208"/>
      <c r="Q42" s="1208"/>
      <c r="R42" s="1690"/>
      <c r="S42" s="1687"/>
    </row>
    <row r="43" spans="1:19">
      <c r="A43" s="1225"/>
      <c r="B43" s="1216"/>
      <c r="C43" s="1216"/>
      <c r="D43" s="647">
        <v>38</v>
      </c>
      <c r="E43" s="572" t="s">
        <v>166</v>
      </c>
      <c r="F43" s="521"/>
      <c r="G43" s="521"/>
      <c r="H43" s="521"/>
      <c r="I43" s="521"/>
      <c r="J43" s="1218"/>
      <c r="K43" s="545"/>
      <c r="L43" s="521"/>
      <c r="M43" s="1208"/>
      <c r="N43" s="1208"/>
      <c r="O43" s="1208"/>
      <c r="P43" s="1208"/>
      <c r="Q43" s="1208"/>
      <c r="R43" s="1690"/>
      <c r="S43" s="1687"/>
    </row>
    <row r="44" spans="1:19">
      <c r="A44" s="1225"/>
      <c r="B44" s="1216"/>
      <c r="C44" s="1216"/>
      <c r="D44" s="647">
        <v>39</v>
      </c>
      <c r="E44" s="537" t="s">
        <v>1112</v>
      </c>
      <c r="F44" s="521"/>
      <c r="G44" s="521"/>
      <c r="H44" s="521"/>
      <c r="I44" s="521"/>
      <c r="J44" s="1218"/>
      <c r="K44" s="545"/>
      <c r="L44" s="521"/>
      <c r="M44" s="1208"/>
      <c r="N44" s="1208"/>
      <c r="O44" s="1208"/>
      <c r="P44" s="1208"/>
      <c r="Q44" s="1208"/>
      <c r="R44" s="1690"/>
      <c r="S44" s="1687"/>
    </row>
    <row r="45" spans="1:19">
      <c r="A45" s="1225"/>
      <c r="B45" s="1216"/>
      <c r="C45" s="1216"/>
      <c r="D45" s="647">
        <v>40</v>
      </c>
      <c r="E45" s="537" t="s">
        <v>1175</v>
      </c>
      <c r="F45" s="521"/>
      <c r="G45" s="521"/>
      <c r="H45" s="521"/>
      <c r="I45" s="521"/>
      <c r="J45" s="1218"/>
      <c r="K45" s="545"/>
      <c r="L45" s="521"/>
      <c r="M45" s="1208"/>
      <c r="N45" s="1208"/>
      <c r="O45" s="1208"/>
      <c r="P45" s="1208"/>
      <c r="Q45" s="1208"/>
      <c r="R45" s="1690"/>
      <c r="S45" s="1687"/>
    </row>
    <row r="46" spans="1:19">
      <c r="A46" s="1225"/>
      <c r="B46" s="1216"/>
      <c r="C46" s="1216"/>
      <c r="D46" s="647">
        <v>41</v>
      </c>
      <c r="E46" s="537" t="s">
        <v>1176</v>
      </c>
      <c r="F46" s="521"/>
      <c r="G46" s="521"/>
      <c r="H46" s="521"/>
      <c r="I46" s="521"/>
      <c r="J46" s="1218"/>
      <c r="K46" s="545"/>
      <c r="L46" s="521"/>
      <c r="M46" s="1208"/>
      <c r="N46" s="1208"/>
      <c r="O46" s="1208"/>
      <c r="P46" s="1208"/>
      <c r="Q46" s="1208"/>
      <c r="R46" s="1690"/>
      <c r="S46" s="1687"/>
    </row>
    <row r="47" spans="1:19">
      <c r="A47" s="1225"/>
      <c r="B47" s="1216"/>
      <c r="C47" s="1216"/>
      <c r="D47" s="647">
        <v>42</v>
      </c>
      <c r="E47" s="537" t="s">
        <v>1177</v>
      </c>
      <c r="F47" s="521"/>
      <c r="G47" s="521"/>
      <c r="H47" s="521"/>
      <c r="I47" s="521"/>
      <c r="J47" s="1218"/>
      <c r="K47" s="545"/>
      <c r="L47" s="521"/>
      <c r="M47" s="1208"/>
      <c r="N47" s="1208"/>
      <c r="O47" s="1208"/>
      <c r="P47" s="1208"/>
      <c r="Q47" s="1208"/>
      <c r="R47" s="1690"/>
      <c r="S47" s="1687"/>
    </row>
    <row r="48" spans="1:19">
      <c r="A48" s="1225"/>
      <c r="B48" s="1216"/>
      <c r="C48" s="1216"/>
      <c r="D48" s="647">
        <v>43</v>
      </c>
      <c r="E48" s="537" t="s">
        <v>1113</v>
      </c>
      <c r="F48" s="521"/>
      <c r="G48" s="521"/>
      <c r="H48" s="521"/>
      <c r="I48" s="521"/>
      <c r="J48" s="1218"/>
      <c r="K48" s="545"/>
      <c r="L48" s="521"/>
      <c r="M48" s="1208"/>
      <c r="N48" s="1208"/>
      <c r="O48" s="1208"/>
      <c r="P48" s="1208"/>
      <c r="Q48" s="1208"/>
      <c r="R48" s="1690"/>
      <c r="S48" s="1687"/>
    </row>
    <row r="49" spans="1:19">
      <c r="A49" s="1225"/>
      <c r="B49" s="1216"/>
      <c r="C49" s="1216"/>
      <c r="D49" s="647">
        <v>44</v>
      </c>
      <c r="E49" s="537" t="s">
        <v>1178</v>
      </c>
      <c r="F49" s="521"/>
      <c r="G49" s="521"/>
      <c r="H49" s="521"/>
      <c r="I49" s="521"/>
      <c r="J49" s="1218"/>
      <c r="K49" s="545"/>
      <c r="L49" s="521"/>
      <c r="M49" s="1208"/>
      <c r="N49" s="1208"/>
      <c r="O49" s="1208"/>
      <c r="P49" s="1208"/>
      <c r="Q49" s="1208"/>
      <c r="R49" s="1690"/>
      <c r="S49" s="1687"/>
    </row>
    <row r="50" spans="1:19">
      <c r="A50" s="1225"/>
      <c r="B50" s="1216"/>
      <c r="C50" s="1216"/>
      <c r="D50" s="647">
        <v>45</v>
      </c>
      <c r="E50" s="537" t="s">
        <v>1179</v>
      </c>
      <c r="F50" s="521"/>
      <c r="G50" s="521"/>
      <c r="H50" s="521"/>
      <c r="I50" s="521"/>
      <c r="J50" s="1218"/>
      <c r="K50" s="545"/>
      <c r="L50" s="521"/>
      <c r="M50" s="1208"/>
      <c r="N50" s="1208"/>
      <c r="O50" s="1208"/>
      <c r="P50" s="1208"/>
      <c r="Q50" s="1208"/>
      <c r="R50" s="1690"/>
      <c r="S50" s="1687"/>
    </row>
    <row r="51" spans="1:19">
      <c r="A51" s="1225"/>
      <c r="B51" s="1216"/>
      <c r="C51" s="1216"/>
      <c r="D51" s="647">
        <v>46</v>
      </c>
      <c r="E51" s="537" t="s">
        <v>1180</v>
      </c>
      <c r="F51" s="521"/>
      <c r="G51" s="521"/>
      <c r="H51" s="521"/>
      <c r="I51" s="521"/>
      <c r="J51" s="1218"/>
      <c r="K51" s="545"/>
      <c r="L51" s="521"/>
      <c r="M51" s="1208"/>
      <c r="N51" s="1208"/>
      <c r="O51" s="1208"/>
      <c r="P51" s="1208"/>
      <c r="Q51" s="1208"/>
      <c r="R51" s="1690"/>
      <c r="S51" s="1687"/>
    </row>
    <row r="52" spans="1:19">
      <c r="A52" s="1225"/>
      <c r="B52" s="1216"/>
      <c r="C52" s="1216"/>
      <c r="D52" s="647">
        <v>47</v>
      </c>
      <c r="E52" s="537" t="s">
        <v>1181</v>
      </c>
      <c r="F52" s="521"/>
      <c r="G52" s="521"/>
      <c r="H52" s="521"/>
      <c r="I52" s="521"/>
      <c r="J52" s="1218"/>
      <c r="K52" s="545"/>
      <c r="L52" s="521"/>
      <c r="M52" s="1208"/>
      <c r="N52" s="1208"/>
      <c r="O52" s="1208"/>
      <c r="P52" s="1208"/>
      <c r="Q52" s="1208"/>
      <c r="R52" s="1690"/>
      <c r="S52" s="1687"/>
    </row>
    <row r="53" spans="1:19">
      <c r="A53" s="1225"/>
      <c r="B53" s="1216"/>
      <c r="C53" s="1216"/>
      <c r="D53" s="647">
        <v>48</v>
      </c>
      <c r="E53" s="537" t="s">
        <v>1182</v>
      </c>
      <c r="F53" s="521"/>
      <c r="G53" s="521"/>
      <c r="H53" s="521"/>
      <c r="I53" s="521"/>
      <c r="J53" s="1218"/>
      <c r="K53" s="545"/>
      <c r="L53" s="521"/>
      <c r="M53" s="1208"/>
      <c r="N53" s="1208"/>
      <c r="O53" s="1208"/>
      <c r="P53" s="1208"/>
      <c r="Q53" s="1208"/>
      <c r="R53" s="1690"/>
      <c r="S53" s="1687"/>
    </row>
    <row r="54" spans="1:19">
      <c r="A54" s="1225"/>
      <c r="B54" s="1216"/>
      <c r="C54" s="1216"/>
      <c r="D54" s="647">
        <v>49</v>
      </c>
      <c r="E54" s="537" t="s">
        <v>1183</v>
      </c>
      <c r="F54" s="521"/>
      <c r="G54" s="521"/>
      <c r="H54" s="521"/>
      <c r="I54" s="521"/>
      <c r="J54" s="1218"/>
      <c r="K54" s="545"/>
      <c r="L54" s="521"/>
      <c r="M54" s="1208"/>
      <c r="N54" s="1208"/>
      <c r="O54" s="1208"/>
      <c r="P54" s="1208"/>
      <c r="Q54" s="1208"/>
      <c r="R54" s="1690"/>
      <c r="S54" s="1687"/>
    </row>
    <row r="55" spans="1:19">
      <c r="A55" s="1225"/>
      <c r="B55" s="1216"/>
      <c r="C55" s="1216"/>
      <c r="D55" s="647">
        <v>50</v>
      </c>
      <c r="E55" s="537" t="s">
        <v>1184</v>
      </c>
      <c r="F55" s="521"/>
      <c r="G55" s="521"/>
      <c r="H55" s="521"/>
      <c r="I55" s="521"/>
      <c r="J55" s="1218"/>
      <c r="K55" s="545"/>
      <c r="L55" s="521"/>
      <c r="M55" s="1208"/>
      <c r="N55" s="1208"/>
      <c r="O55" s="1208"/>
      <c r="P55" s="1208"/>
      <c r="Q55" s="1208"/>
      <c r="R55" s="1690"/>
      <c r="S55" s="1687"/>
    </row>
    <row r="56" spans="1:19">
      <c r="A56" s="1225"/>
      <c r="B56" s="1216"/>
      <c r="C56" s="1216"/>
      <c r="D56" s="647">
        <v>51</v>
      </c>
      <c r="E56" s="537" t="s">
        <v>1185</v>
      </c>
      <c r="F56" s="521"/>
      <c r="G56" s="521"/>
      <c r="H56" s="521"/>
      <c r="I56" s="521"/>
      <c r="J56" s="1218"/>
      <c r="K56" s="545"/>
      <c r="L56" s="521"/>
      <c r="M56" s="1208"/>
      <c r="N56" s="1208"/>
      <c r="O56" s="1208"/>
      <c r="P56" s="1208"/>
      <c r="Q56" s="1208"/>
      <c r="R56" s="1690"/>
      <c r="S56" s="1687"/>
    </row>
    <row r="57" spans="1:19">
      <c r="A57" s="1225"/>
      <c r="B57" s="1216"/>
      <c r="C57" s="1216"/>
      <c r="D57" s="647">
        <v>52</v>
      </c>
      <c r="E57" s="537" t="s">
        <v>1186</v>
      </c>
      <c r="F57" s="521"/>
      <c r="G57" s="521"/>
      <c r="H57" s="521"/>
      <c r="I57" s="521"/>
      <c r="J57" s="1218"/>
      <c r="K57" s="545"/>
      <c r="L57" s="521"/>
      <c r="M57" s="1208"/>
      <c r="N57" s="1208"/>
      <c r="O57" s="1208"/>
      <c r="P57" s="1208"/>
      <c r="Q57" s="1208"/>
      <c r="R57" s="1690"/>
      <c r="S57" s="1687"/>
    </row>
    <row r="58" spans="1:19">
      <c r="A58" s="1225"/>
      <c r="B58" s="1216"/>
      <c r="C58" s="1216"/>
      <c r="D58" s="647">
        <v>53</v>
      </c>
      <c r="E58" s="537" t="s">
        <v>1187</v>
      </c>
      <c r="F58" s="521"/>
      <c r="G58" s="521"/>
      <c r="H58" s="521"/>
      <c r="I58" s="521"/>
      <c r="J58" s="1218"/>
      <c r="K58" s="545"/>
      <c r="L58" s="521"/>
      <c r="M58" s="1208"/>
      <c r="N58" s="1208"/>
      <c r="O58" s="1208"/>
      <c r="P58" s="1208"/>
      <c r="Q58" s="1208"/>
      <c r="R58" s="1690"/>
      <c r="S58" s="1687"/>
    </row>
    <row r="59" spans="1:19">
      <c r="A59" s="1225"/>
      <c r="B59" s="1216"/>
      <c r="C59" s="1216"/>
      <c r="D59" s="647">
        <v>54</v>
      </c>
      <c r="E59" s="537" t="s">
        <v>1188</v>
      </c>
      <c r="F59" s="521"/>
      <c r="G59" s="521"/>
      <c r="H59" s="521"/>
      <c r="I59" s="521"/>
      <c r="J59" s="1218"/>
      <c r="K59" s="545"/>
      <c r="L59" s="521"/>
      <c r="M59" s="1208"/>
      <c r="N59" s="1208"/>
      <c r="O59" s="1208"/>
      <c r="P59" s="1208"/>
      <c r="Q59" s="1208"/>
      <c r="R59" s="1690"/>
      <c r="S59" s="1687"/>
    </row>
    <row r="60" spans="1:19">
      <c r="A60" s="1225"/>
      <c r="B60" s="1216"/>
      <c r="C60" s="1216"/>
      <c r="D60" s="647">
        <v>55</v>
      </c>
      <c r="E60" s="537" t="s">
        <v>1189</v>
      </c>
      <c r="F60" s="521"/>
      <c r="G60" s="521"/>
      <c r="H60" s="521"/>
      <c r="I60" s="521"/>
      <c r="J60" s="1218"/>
      <c r="K60" s="545"/>
      <c r="L60" s="521"/>
      <c r="M60" s="1208"/>
      <c r="N60" s="1208"/>
      <c r="O60" s="1208"/>
      <c r="P60" s="1208"/>
      <c r="Q60" s="1208"/>
      <c r="R60" s="1690"/>
      <c r="S60" s="1687"/>
    </row>
    <row r="61" spans="1:19">
      <c r="A61" s="1225"/>
      <c r="B61" s="1216"/>
      <c r="C61" s="1216"/>
      <c r="D61" s="647">
        <v>56</v>
      </c>
      <c r="E61" s="537" t="s">
        <v>1190</v>
      </c>
      <c r="F61" s="521"/>
      <c r="G61" s="521"/>
      <c r="H61" s="521"/>
      <c r="I61" s="521"/>
      <c r="J61" s="1218"/>
      <c r="K61" s="545"/>
      <c r="L61" s="521"/>
      <c r="M61" s="1208"/>
      <c r="N61" s="1208"/>
      <c r="O61" s="1208"/>
      <c r="P61" s="1208"/>
      <c r="Q61" s="1208"/>
      <c r="R61" s="1690"/>
      <c r="S61" s="1687"/>
    </row>
    <row r="62" spans="1:19">
      <c r="A62" s="1225"/>
      <c r="B62" s="1216"/>
      <c r="C62" s="1216"/>
      <c r="D62" s="647">
        <v>57</v>
      </c>
      <c r="E62" s="563" t="s">
        <v>1191</v>
      </c>
      <c r="F62" s="521"/>
      <c r="G62" s="521"/>
      <c r="H62" s="521"/>
      <c r="I62" s="521"/>
      <c r="J62" s="1218"/>
      <c r="K62" s="545"/>
      <c r="L62" s="521"/>
      <c r="M62" s="1208"/>
      <c r="N62" s="1208"/>
      <c r="O62" s="1208"/>
      <c r="P62" s="1208"/>
      <c r="Q62" s="1208"/>
      <c r="R62" s="1690"/>
      <c r="S62" s="1687"/>
    </row>
    <row r="63" spans="1:19">
      <c r="A63" s="1225"/>
      <c r="B63" s="1216"/>
      <c r="C63" s="1216"/>
      <c r="D63" s="647">
        <v>58</v>
      </c>
      <c r="E63" s="537" t="s">
        <v>1192</v>
      </c>
      <c r="F63" s="521"/>
      <c r="G63" s="521"/>
      <c r="H63" s="521"/>
      <c r="I63" s="521"/>
      <c r="J63" s="1218"/>
      <c r="K63" s="545"/>
      <c r="L63" s="521"/>
      <c r="M63" s="1208"/>
      <c r="N63" s="1208"/>
      <c r="O63" s="1208"/>
      <c r="P63" s="1208"/>
      <c r="Q63" s="1208"/>
      <c r="R63" s="1690"/>
      <c r="S63" s="1687"/>
    </row>
    <row r="64" spans="1:19">
      <c r="A64" s="1225"/>
      <c r="B64" s="1216"/>
      <c r="C64" s="1216"/>
      <c r="D64" s="647">
        <v>59</v>
      </c>
      <c r="E64" s="537" t="s">
        <v>1193</v>
      </c>
      <c r="F64" s="521"/>
      <c r="G64" s="521"/>
      <c r="H64" s="521"/>
      <c r="I64" s="521"/>
      <c r="J64" s="1218"/>
      <c r="K64" s="545"/>
      <c r="L64" s="521"/>
      <c r="M64" s="1208"/>
      <c r="N64" s="1208"/>
      <c r="O64" s="1208"/>
      <c r="P64" s="1208"/>
      <c r="Q64" s="1208"/>
      <c r="R64" s="1690"/>
      <c r="S64" s="1687"/>
    </row>
    <row r="65" spans="1:19">
      <c r="A65" s="1225"/>
      <c r="B65" s="1216"/>
      <c r="C65" s="1216"/>
      <c r="D65" s="647">
        <v>60</v>
      </c>
      <c r="E65" s="537" t="s">
        <v>1194</v>
      </c>
      <c r="F65" s="521"/>
      <c r="G65" s="521"/>
      <c r="H65" s="521"/>
      <c r="I65" s="521"/>
      <c r="J65" s="1218"/>
      <c r="K65" s="545"/>
      <c r="L65" s="521"/>
      <c r="M65" s="1208"/>
      <c r="N65" s="1208"/>
      <c r="O65" s="1208"/>
      <c r="P65" s="1208"/>
      <c r="Q65" s="1208"/>
      <c r="R65" s="1690"/>
      <c r="S65" s="1687"/>
    </row>
    <row r="66" spans="1:19">
      <c r="A66" s="1225"/>
      <c r="B66" s="1216"/>
      <c r="C66" s="1216"/>
      <c r="D66" s="647">
        <v>61</v>
      </c>
      <c r="E66" s="537" t="s">
        <v>1195</v>
      </c>
      <c r="F66" s="521"/>
      <c r="G66" s="521"/>
      <c r="H66" s="521"/>
      <c r="I66" s="521"/>
      <c r="J66" s="1218"/>
      <c r="K66" s="545"/>
      <c r="L66" s="521"/>
      <c r="M66" s="1208"/>
      <c r="N66" s="1208"/>
      <c r="O66" s="1208"/>
      <c r="P66" s="1208"/>
      <c r="Q66" s="1208"/>
      <c r="R66" s="1690"/>
      <c r="S66" s="1687"/>
    </row>
    <row r="67" spans="1:19">
      <c r="A67" s="1225"/>
      <c r="B67" s="1216"/>
      <c r="C67" s="1216"/>
      <c r="D67" s="647">
        <v>62</v>
      </c>
      <c r="E67" s="537" t="s">
        <v>1196</v>
      </c>
      <c r="F67" s="521"/>
      <c r="G67" s="521"/>
      <c r="H67" s="521"/>
      <c r="I67" s="521"/>
      <c r="J67" s="1218"/>
      <c r="K67" s="545"/>
      <c r="L67" s="521"/>
      <c r="M67" s="1208"/>
      <c r="N67" s="1208"/>
      <c r="O67" s="1208"/>
      <c r="P67" s="1208"/>
      <c r="Q67" s="1208"/>
      <c r="R67" s="1690"/>
      <c r="S67" s="1687"/>
    </row>
    <row r="68" spans="1:19">
      <c r="A68" s="1226"/>
      <c r="B68" s="1216"/>
      <c r="C68" s="1216"/>
      <c r="D68" s="647">
        <v>63</v>
      </c>
      <c r="E68" s="537" t="s">
        <v>1197</v>
      </c>
      <c r="F68" s="521"/>
      <c r="G68" s="521"/>
      <c r="H68" s="521"/>
      <c r="I68" s="521"/>
      <c r="J68" s="1219"/>
      <c r="K68" s="545"/>
      <c r="L68" s="521"/>
      <c r="M68" s="1209"/>
      <c r="N68" s="1209"/>
      <c r="O68" s="1209"/>
      <c r="P68" s="1209"/>
      <c r="Q68" s="1209"/>
      <c r="R68" s="1691"/>
      <c r="S68" s="1687"/>
    </row>
    <row r="69" spans="1:19">
      <c r="A69" s="1213" t="s">
        <v>108</v>
      </c>
      <c r="B69" s="1214"/>
      <c r="C69" s="1214"/>
      <c r="D69" s="1214"/>
      <c r="E69" s="1215"/>
      <c r="F69" s="521">
        <f>SUM(F6:F68)</f>
        <v>24</v>
      </c>
      <c r="G69" s="521">
        <f>SUM(G6:G68)</f>
        <v>24</v>
      </c>
      <c r="H69" s="521">
        <f>SUM(H6:H68)</f>
        <v>24</v>
      </c>
      <c r="I69" s="521">
        <f>SUM(I6:I68)</f>
        <v>22</v>
      </c>
      <c r="J69" s="521">
        <f>SUM(J6:J68)</f>
        <v>20</v>
      </c>
      <c r="K69" s="521"/>
      <c r="L69" s="521"/>
      <c r="M69" s="521"/>
      <c r="N69" s="521">
        <f t="shared" ref="N69:P69" si="4">SUM(N6:N68)</f>
        <v>2660</v>
      </c>
      <c r="O69" s="521">
        <f t="shared" si="4"/>
        <v>990</v>
      </c>
      <c r="P69" s="521">
        <f t="shared" si="4"/>
        <v>1670</v>
      </c>
      <c r="Q69" s="521">
        <f>SUM(Q6:Q68)</f>
        <v>142</v>
      </c>
      <c r="R69" s="573">
        <f>SUM(R6:R68)</f>
        <v>1</v>
      </c>
      <c r="S69" s="573">
        <f>SUM(S6:S68)</f>
        <v>1</v>
      </c>
    </row>
    <row r="70" spans="1:19">
      <c r="A70" s="1213" t="s">
        <v>1542</v>
      </c>
      <c r="B70" s="1214"/>
      <c r="C70" s="1214"/>
      <c r="D70" s="1214"/>
      <c r="E70" s="1215"/>
      <c r="F70" s="548"/>
      <c r="G70" s="548"/>
      <c r="H70" s="548"/>
      <c r="I70" s="548"/>
      <c r="J70" s="548"/>
      <c r="K70" s="548"/>
      <c r="L70" s="647"/>
      <c r="M70" s="647"/>
      <c r="N70" s="548"/>
      <c r="O70" s="484">
        <f>O69/N69</f>
        <v>0.37218045112781956</v>
      </c>
      <c r="P70" s="484">
        <f>P69/N69</f>
        <v>0.6278195488721805</v>
      </c>
      <c r="Q70" s="548"/>
      <c r="R70" s="548"/>
      <c r="S70" s="548"/>
    </row>
  </sheetData>
  <mergeCells count="44">
    <mergeCell ref="A69:E69"/>
    <mergeCell ref="A70:E70"/>
    <mergeCell ref="C41:C68"/>
    <mergeCell ref="J41:J68"/>
    <mergeCell ref="M41:M68"/>
    <mergeCell ref="A21:A68"/>
    <mergeCell ref="B21:B40"/>
    <mergeCell ref="C21:C24"/>
    <mergeCell ref="B41:B68"/>
    <mergeCell ref="S21:S68"/>
    <mergeCell ref="C25:C36"/>
    <mergeCell ref="R25:R36"/>
    <mergeCell ref="C37:C40"/>
    <mergeCell ref="R37:R40"/>
    <mergeCell ref="Q41:Q68"/>
    <mergeCell ref="R41:R68"/>
    <mergeCell ref="N41:N68"/>
    <mergeCell ref="O41:O68"/>
    <mergeCell ref="P41:P68"/>
    <mergeCell ref="R21:R24"/>
    <mergeCell ref="S3:S5"/>
    <mergeCell ref="A6:A20"/>
    <mergeCell ref="B6:B20"/>
    <mergeCell ref="C6:C14"/>
    <mergeCell ref="R6:R14"/>
    <mergeCell ref="S6:S20"/>
    <mergeCell ref="C15:C20"/>
    <mergeCell ref="R15:R20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07" type="noConversion"/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6"/>
  <sheetViews>
    <sheetView topLeftCell="A4" zoomScaleNormal="100" workbookViewId="0">
      <selection activeCell="D6" sqref="D6"/>
    </sheetView>
  </sheetViews>
  <sheetFormatPr defaultRowHeight="13.5"/>
  <cols>
    <col min="1" max="3" width="3.125" style="921" customWidth="1"/>
    <col min="4" max="4" width="18.625" style="921" customWidth="1"/>
    <col min="5" max="12" width="3.375" style="921" customWidth="1"/>
    <col min="13" max="17" width="5.125" style="921" customWidth="1"/>
    <col min="18" max="16384" width="9" style="921"/>
  </cols>
  <sheetData>
    <row r="1" spans="1:17" ht="21">
      <c r="A1" s="1182" t="s">
        <v>1623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34.5" customHeight="1">
      <c r="A2" s="1280" t="s">
        <v>1626</v>
      </c>
      <c r="B2" s="1693"/>
      <c r="C2" s="1693"/>
      <c r="D2" s="1693"/>
      <c r="E2" s="1693"/>
      <c r="F2" s="1693"/>
      <c r="G2" s="1693"/>
      <c r="H2" s="1693"/>
      <c r="I2" s="1693"/>
      <c r="J2" s="1693"/>
      <c r="K2" s="1693"/>
      <c r="L2" s="1693"/>
      <c r="M2" s="1693"/>
      <c r="N2" s="1693"/>
      <c r="O2" s="1693"/>
      <c r="P2" s="1693"/>
      <c r="Q2" s="1693"/>
    </row>
    <row r="3" spans="1:17">
      <c r="A3" s="1694" t="s">
        <v>1397</v>
      </c>
      <c r="B3" s="1234"/>
      <c r="C3" s="1216" t="s">
        <v>2</v>
      </c>
      <c r="D3" s="1157" t="s">
        <v>3</v>
      </c>
      <c r="E3" s="1148" t="s">
        <v>4</v>
      </c>
      <c r="F3" s="1148"/>
      <c r="G3" s="1148" t="s">
        <v>5</v>
      </c>
      <c r="H3" s="1148"/>
      <c r="I3" s="1148" t="s">
        <v>6</v>
      </c>
      <c r="J3" s="1148"/>
      <c r="K3" s="1148" t="s">
        <v>548</v>
      </c>
      <c r="L3" s="1148"/>
      <c r="M3" s="1216" t="s">
        <v>8</v>
      </c>
      <c r="N3" s="1216" t="s">
        <v>1526</v>
      </c>
      <c r="O3" s="1216" t="s">
        <v>1527</v>
      </c>
      <c r="P3" s="1216" t="s">
        <v>9</v>
      </c>
      <c r="Q3" s="1157" t="s">
        <v>10</v>
      </c>
    </row>
    <row r="4" spans="1:17">
      <c r="A4" s="1695"/>
      <c r="B4" s="1236"/>
      <c r="C4" s="1216"/>
      <c r="D4" s="1157"/>
      <c r="E4" s="533">
        <v>1</v>
      </c>
      <c r="F4" s="533">
        <v>2</v>
      </c>
      <c r="G4" s="533">
        <v>3</v>
      </c>
      <c r="H4" s="533">
        <v>4</v>
      </c>
      <c r="I4" s="533">
        <v>5</v>
      </c>
      <c r="J4" s="533">
        <v>6</v>
      </c>
      <c r="K4" s="1157" t="s">
        <v>12</v>
      </c>
      <c r="L4" s="1157" t="s">
        <v>13</v>
      </c>
      <c r="M4" s="1216"/>
      <c r="N4" s="1216"/>
      <c r="O4" s="1216"/>
      <c r="P4" s="1216"/>
      <c r="Q4" s="1157"/>
    </row>
    <row r="5" spans="1:17">
      <c r="A5" s="1696"/>
      <c r="B5" s="1697"/>
      <c r="C5" s="1216"/>
      <c r="D5" s="1157"/>
      <c r="E5" s="521" t="s">
        <v>1048</v>
      </c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1198</v>
      </c>
      <c r="K5" s="1157"/>
      <c r="L5" s="1157"/>
      <c r="M5" s="1216"/>
      <c r="N5" s="1216"/>
      <c r="O5" s="1216"/>
      <c r="P5" s="1216"/>
      <c r="Q5" s="1157"/>
    </row>
    <row r="6" spans="1:17">
      <c r="A6" s="1224" t="s">
        <v>17</v>
      </c>
      <c r="B6" s="1216" t="s">
        <v>1528</v>
      </c>
      <c r="C6" s="521">
        <v>1</v>
      </c>
      <c r="D6" s="498" t="s">
        <v>1548</v>
      </c>
      <c r="E6" s="496">
        <v>2</v>
      </c>
      <c r="F6" s="496">
        <v>2</v>
      </c>
      <c r="G6" s="521"/>
      <c r="H6" s="521"/>
      <c r="I6" s="521"/>
      <c r="J6" s="521"/>
      <c r="K6" s="734" t="s">
        <v>197</v>
      </c>
      <c r="L6" s="496"/>
      <c r="M6" s="521">
        <f>E6*14+F6*16+G6*16+H6*14+I6*14+J6*16</f>
        <v>60</v>
      </c>
      <c r="N6" s="521">
        <v>48</v>
      </c>
      <c r="O6" s="521">
        <f t="shared" ref="O6:O51" si="0">M6-N6</f>
        <v>12</v>
      </c>
      <c r="P6" s="521">
        <f t="shared" ref="P6:P38" si="1">INT(M6/16)+IF(MOD(M6,16)&gt;9,1,0)</f>
        <v>4</v>
      </c>
      <c r="Q6" s="1228">
        <f>SUM(M6:M23)/(SUM(M6:M84)-SUM(M47:M50))</f>
        <v>0.30517503805175039</v>
      </c>
    </row>
    <row r="7" spans="1:17" ht="22.5">
      <c r="A7" s="1225"/>
      <c r="B7" s="1227"/>
      <c r="C7" s="521">
        <v>2</v>
      </c>
      <c r="D7" s="535" t="s">
        <v>1144</v>
      </c>
      <c r="E7" s="521"/>
      <c r="F7" s="521"/>
      <c r="G7" s="496">
        <v>2</v>
      </c>
      <c r="H7" s="496">
        <v>2</v>
      </c>
      <c r="I7" s="521"/>
      <c r="J7" s="521"/>
      <c r="K7" s="734" t="s">
        <v>197</v>
      </c>
      <c r="L7" s="496"/>
      <c r="M7" s="521">
        <f t="shared" ref="M7:M37" si="2">E7*14+F7*16+G7*16+H7*14+I7*14+J7*16</f>
        <v>60</v>
      </c>
      <c r="N7" s="521">
        <v>48</v>
      </c>
      <c r="O7" s="521">
        <f t="shared" si="0"/>
        <v>12</v>
      </c>
      <c r="P7" s="521">
        <f t="shared" si="1"/>
        <v>4</v>
      </c>
      <c r="Q7" s="1228"/>
    </row>
    <row r="8" spans="1:17">
      <c r="A8" s="1225"/>
      <c r="B8" s="1227"/>
      <c r="C8" s="521">
        <v>3</v>
      </c>
      <c r="D8" s="540" t="s">
        <v>1147</v>
      </c>
      <c r="E8" s="496">
        <v>2</v>
      </c>
      <c r="F8" s="496">
        <v>2</v>
      </c>
      <c r="G8" s="496"/>
      <c r="H8" s="496"/>
      <c r="I8" s="496"/>
      <c r="J8" s="496"/>
      <c r="K8" s="734" t="s">
        <v>197</v>
      </c>
      <c r="L8" s="496"/>
      <c r="M8" s="521">
        <f t="shared" si="2"/>
        <v>60</v>
      </c>
      <c r="N8" s="521">
        <v>48</v>
      </c>
      <c r="O8" s="521">
        <f t="shared" si="0"/>
        <v>12</v>
      </c>
      <c r="P8" s="521">
        <f t="shared" si="1"/>
        <v>4</v>
      </c>
      <c r="Q8" s="1228"/>
    </row>
    <row r="9" spans="1:17">
      <c r="A9" s="1225"/>
      <c r="B9" s="1227"/>
      <c r="C9" s="521">
        <v>4</v>
      </c>
      <c r="D9" s="922" t="s">
        <v>1202</v>
      </c>
      <c r="E9" s="775"/>
      <c r="F9" s="775"/>
      <c r="G9" s="775"/>
      <c r="H9" s="775"/>
      <c r="I9" s="775">
        <v>2</v>
      </c>
      <c r="J9" s="775"/>
      <c r="K9" s="734" t="s">
        <v>197</v>
      </c>
      <c r="L9" s="775"/>
      <c r="M9" s="521">
        <f t="shared" si="2"/>
        <v>28</v>
      </c>
      <c r="N9" s="521">
        <v>24</v>
      </c>
      <c r="O9" s="521">
        <f t="shared" si="0"/>
        <v>4</v>
      </c>
      <c r="P9" s="521">
        <f t="shared" si="1"/>
        <v>2</v>
      </c>
      <c r="Q9" s="1228"/>
    </row>
    <row r="10" spans="1:17">
      <c r="A10" s="1225"/>
      <c r="B10" s="1227"/>
      <c r="C10" s="521">
        <v>5</v>
      </c>
      <c r="D10" s="923" t="s">
        <v>1549</v>
      </c>
      <c r="E10" s="496">
        <v>4</v>
      </c>
      <c r="F10" s="496">
        <v>4</v>
      </c>
      <c r="G10" s="924"/>
      <c r="H10" s="924"/>
      <c r="I10" s="924"/>
      <c r="J10" s="925"/>
      <c r="K10" s="734" t="s">
        <v>197</v>
      </c>
      <c r="L10" s="924"/>
      <c r="M10" s="521">
        <f t="shared" si="2"/>
        <v>120</v>
      </c>
      <c r="N10" s="521">
        <v>96</v>
      </c>
      <c r="O10" s="521">
        <f t="shared" si="0"/>
        <v>24</v>
      </c>
      <c r="P10" s="521">
        <f t="shared" si="1"/>
        <v>7</v>
      </c>
      <c r="Q10" s="1228"/>
    </row>
    <row r="11" spans="1:17">
      <c r="A11" s="1225"/>
      <c r="B11" s="1227"/>
      <c r="C11" s="521">
        <v>6</v>
      </c>
      <c r="D11" s="923" t="s">
        <v>1550</v>
      </c>
      <c r="E11" s="925">
        <v>2</v>
      </c>
      <c r="F11" s="925">
        <v>2</v>
      </c>
      <c r="G11" s="925"/>
      <c r="H11" s="925"/>
      <c r="I11" s="925"/>
      <c r="J11" s="925"/>
      <c r="K11" s="734" t="s">
        <v>197</v>
      </c>
      <c r="L11" s="924"/>
      <c r="M11" s="521">
        <f t="shared" si="2"/>
        <v>60</v>
      </c>
      <c r="N11" s="521">
        <v>48</v>
      </c>
      <c r="O11" s="521">
        <f>M11-N11</f>
        <v>12</v>
      </c>
      <c r="P11" s="521">
        <f t="shared" si="1"/>
        <v>4</v>
      </c>
      <c r="Q11" s="1228"/>
    </row>
    <row r="12" spans="1:17">
      <c r="A12" s="1225"/>
      <c r="B12" s="1227"/>
      <c r="C12" s="521">
        <v>7</v>
      </c>
      <c r="D12" s="553" t="s">
        <v>1551</v>
      </c>
      <c r="E12" s="521">
        <v>1</v>
      </c>
      <c r="F12" s="521"/>
      <c r="G12" s="521"/>
      <c r="H12" s="521"/>
      <c r="I12" s="521">
        <v>1</v>
      </c>
      <c r="J12" s="521"/>
      <c r="K12" s="533"/>
      <c r="L12" s="533" t="s">
        <v>1143</v>
      </c>
      <c r="M12" s="521">
        <f t="shared" si="2"/>
        <v>28</v>
      </c>
      <c r="N12" s="521">
        <v>24</v>
      </c>
      <c r="O12" s="521">
        <f t="shared" si="0"/>
        <v>4</v>
      </c>
      <c r="P12" s="521">
        <f t="shared" si="1"/>
        <v>2</v>
      </c>
      <c r="Q12" s="1228"/>
    </row>
    <row r="13" spans="1:17">
      <c r="A13" s="1225"/>
      <c r="B13" s="1227"/>
      <c r="C13" s="521">
        <v>8</v>
      </c>
      <c r="D13" s="553" t="s">
        <v>1270</v>
      </c>
      <c r="E13" s="521"/>
      <c r="F13" s="521">
        <v>1</v>
      </c>
      <c r="G13" s="521"/>
      <c r="H13" s="521"/>
      <c r="I13" s="521"/>
      <c r="J13" s="521"/>
      <c r="K13" s="533"/>
      <c r="L13" s="533" t="s">
        <v>1143</v>
      </c>
      <c r="M13" s="521">
        <f t="shared" si="2"/>
        <v>16</v>
      </c>
      <c r="N13" s="521">
        <v>12</v>
      </c>
      <c r="O13" s="521">
        <f t="shared" si="0"/>
        <v>4</v>
      </c>
      <c r="P13" s="521">
        <f t="shared" si="1"/>
        <v>1</v>
      </c>
      <c r="Q13" s="1228"/>
    </row>
    <row r="14" spans="1:17">
      <c r="A14" s="1225"/>
      <c r="B14" s="1227"/>
      <c r="C14" s="521">
        <v>9</v>
      </c>
      <c r="D14" s="540" t="s">
        <v>1149</v>
      </c>
      <c r="E14" s="496" t="s">
        <v>25</v>
      </c>
      <c r="F14" s="496" t="s">
        <v>25</v>
      </c>
      <c r="G14" s="521" t="s">
        <v>25</v>
      </c>
      <c r="H14" s="521" t="s">
        <v>25</v>
      </c>
      <c r="I14" s="521" t="s">
        <v>25</v>
      </c>
      <c r="J14" s="521"/>
      <c r="K14" s="521"/>
      <c r="L14" s="734" t="s">
        <v>197</v>
      </c>
      <c r="M14" s="521">
        <v>20</v>
      </c>
      <c r="N14" s="521">
        <v>16</v>
      </c>
      <c r="O14" s="521">
        <f t="shared" si="0"/>
        <v>4</v>
      </c>
      <c r="P14" s="521">
        <f t="shared" si="1"/>
        <v>1</v>
      </c>
      <c r="Q14" s="1228"/>
    </row>
    <row r="15" spans="1:17">
      <c r="A15" s="1225"/>
      <c r="B15" s="1227"/>
      <c r="C15" s="521">
        <v>10</v>
      </c>
      <c r="D15" s="540" t="s">
        <v>1150</v>
      </c>
      <c r="E15" s="521" t="s">
        <v>28</v>
      </c>
      <c r="F15" s="521" t="s">
        <v>28</v>
      </c>
      <c r="G15" s="521" t="s">
        <v>28</v>
      </c>
      <c r="H15" s="521" t="s">
        <v>28</v>
      </c>
      <c r="I15" s="521"/>
      <c r="J15" s="521"/>
      <c r="K15" s="521"/>
      <c r="L15" s="734" t="s">
        <v>197</v>
      </c>
      <c r="M15" s="521">
        <v>24</v>
      </c>
      <c r="N15" s="521">
        <v>20</v>
      </c>
      <c r="O15" s="521">
        <f t="shared" si="0"/>
        <v>4</v>
      </c>
      <c r="P15" s="521">
        <f t="shared" si="1"/>
        <v>1</v>
      </c>
      <c r="Q15" s="1228"/>
    </row>
    <row r="16" spans="1:17">
      <c r="A16" s="1225"/>
      <c r="B16" s="1227"/>
      <c r="C16" s="521">
        <v>11</v>
      </c>
      <c r="D16" s="553" t="s">
        <v>1552</v>
      </c>
      <c r="E16" s="521" t="s">
        <v>1553</v>
      </c>
      <c r="F16" s="521" t="s">
        <v>1553</v>
      </c>
      <c r="G16" s="521" t="s">
        <v>1553</v>
      </c>
      <c r="H16" s="521" t="s">
        <v>1553</v>
      </c>
      <c r="I16" s="521" t="s">
        <v>1553</v>
      </c>
      <c r="J16" s="521"/>
      <c r="K16" s="533"/>
      <c r="L16" s="533" t="s">
        <v>1143</v>
      </c>
      <c r="M16" s="521">
        <v>10</v>
      </c>
      <c r="N16" s="521">
        <v>10</v>
      </c>
      <c r="O16" s="521">
        <f t="shared" si="0"/>
        <v>0</v>
      </c>
      <c r="P16" s="521">
        <f t="shared" si="1"/>
        <v>1</v>
      </c>
      <c r="Q16" s="1228"/>
    </row>
    <row r="17" spans="1:17">
      <c r="A17" s="1225"/>
      <c r="B17" s="1227"/>
      <c r="C17" s="521">
        <v>12</v>
      </c>
      <c r="D17" s="553" t="s">
        <v>1554</v>
      </c>
      <c r="E17" s="521" t="s">
        <v>1553</v>
      </c>
      <c r="F17" s="521" t="s">
        <v>1553</v>
      </c>
      <c r="G17" s="847" t="s">
        <v>25</v>
      </c>
      <c r="H17" s="847" t="s">
        <v>25</v>
      </c>
      <c r="I17" s="847" t="s">
        <v>25</v>
      </c>
      <c r="J17" s="521"/>
      <c r="K17" s="533"/>
      <c r="L17" s="533" t="s">
        <v>1143</v>
      </c>
      <c r="M17" s="521">
        <v>16</v>
      </c>
      <c r="N17" s="521">
        <v>12</v>
      </c>
      <c r="O17" s="521">
        <f t="shared" si="0"/>
        <v>4</v>
      </c>
      <c r="P17" s="521">
        <f t="shared" si="1"/>
        <v>1</v>
      </c>
      <c r="Q17" s="1228"/>
    </row>
    <row r="18" spans="1:17">
      <c r="A18" s="1225"/>
      <c r="B18" s="1227"/>
      <c r="C18" s="521">
        <v>13</v>
      </c>
      <c r="D18" s="741" t="s">
        <v>1555</v>
      </c>
      <c r="E18" s="854">
        <v>1</v>
      </c>
      <c r="F18" s="854"/>
      <c r="G18" s="854"/>
      <c r="H18" s="854"/>
      <c r="I18" s="854"/>
      <c r="J18" s="854"/>
      <c r="K18" s="855"/>
      <c r="L18" s="855" t="s">
        <v>1556</v>
      </c>
      <c r="M18" s="521">
        <v>16</v>
      </c>
      <c r="N18" s="847">
        <v>2</v>
      </c>
      <c r="O18" s="847">
        <f t="shared" si="0"/>
        <v>14</v>
      </c>
      <c r="P18" s="847">
        <f t="shared" si="1"/>
        <v>1</v>
      </c>
      <c r="Q18" s="1228"/>
    </row>
    <row r="19" spans="1:17">
      <c r="A19" s="1225"/>
      <c r="B19" s="1227"/>
      <c r="C19" s="521">
        <v>14</v>
      </c>
      <c r="D19" s="741" t="s">
        <v>1557</v>
      </c>
      <c r="E19" s="854"/>
      <c r="F19" s="854">
        <v>1</v>
      </c>
      <c r="G19" s="854"/>
      <c r="H19" s="854"/>
      <c r="I19" s="854"/>
      <c r="J19" s="854"/>
      <c r="K19" s="855"/>
      <c r="L19" s="855" t="s">
        <v>1556</v>
      </c>
      <c r="M19" s="521">
        <f t="shared" ref="M19:M21" si="3">E19*14+F19*16+G19*16+H19*14+I19*14+J19*16</f>
        <v>16</v>
      </c>
      <c r="N19" s="847">
        <v>2</v>
      </c>
      <c r="O19" s="847">
        <f t="shared" si="0"/>
        <v>14</v>
      </c>
      <c r="P19" s="847">
        <f t="shared" si="1"/>
        <v>1</v>
      </c>
      <c r="Q19" s="1228"/>
    </row>
    <row r="20" spans="1:17">
      <c r="A20" s="1225"/>
      <c r="B20" s="1227"/>
      <c r="C20" s="521">
        <v>15</v>
      </c>
      <c r="D20" s="538" t="s">
        <v>1162</v>
      </c>
      <c r="E20" s="496">
        <v>2</v>
      </c>
      <c r="F20" s="496">
        <v>2</v>
      </c>
      <c r="G20" s="496">
        <v>2</v>
      </c>
      <c r="H20" s="496">
        <v>2</v>
      </c>
      <c r="I20" s="514"/>
      <c r="J20" s="514"/>
      <c r="K20" s="734"/>
      <c r="L20" s="734" t="s">
        <v>197</v>
      </c>
      <c r="M20" s="521">
        <f t="shared" si="3"/>
        <v>120</v>
      </c>
      <c r="N20" s="847">
        <v>8</v>
      </c>
      <c r="O20" s="521">
        <f t="shared" si="0"/>
        <v>112</v>
      </c>
      <c r="P20" s="521">
        <f t="shared" si="1"/>
        <v>7</v>
      </c>
      <c r="Q20" s="1228"/>
    </row>
    <row r="21" spans="1:17">
      <c r="A21" s="1225"/>
      <c r="B21" s="1227"/>
      <c r="C21" s="521">
        <v>16</v>
      </c>
      <c r="D21" s="926" t="s">
        <v>1163</v>
      </c>
      <c r="E21" s="925">
        <v>4</v>
      </c>
      <c r="F21" s="925"/>
      <c r="G21" s="925"/>
      <c r="H21" s="925"/>
      <c r="I21" s="925"/>
      <c r="J21" s="925"/>
      <c r="K21" s="734"/>
      <c r="L21" s="734" t="s">
        <v>197</v>
      </c>
      <c r="M21" s="521">
        <f t="shared" si="3"/>
        <v>56</v>
      </c>
      <c r="N21" s="521">
        <v>14</v>
      </c>
      <c r="O21" s="521">
        <f t="shared" si="0"/>
        <v>42</v>
      </c>
      <c r="P21" s="521">
        <f t="shared" si="1"/>
        <v>3</v>
      </c>
      <c r="Q21" s="1228"/>
    </row>
    <row r="22" spans="1:17">
      <c r="A22" s="1225"/>
      <c r="B22" s="1227"/>
      <c r="C22" s="521">
        <v>17</v>
      </c>
      <c r="D22" s="742" t="s">
        <v>1558</v>
      </c>
      <c r="E22" s="847" t="s">
        <v>60</v>
      </c>
      <c r="F22" s="854" t="s">
        <v>25</v>
      </c>
      <c r="G22" s="854" t="s">
        <v>25</v>
      </c>
      <c r="H22" s="854" t="s">
        <v>25</v>
      </c>
      <c r="I22" s="854" t="s">
        <v>25</v>
      </c>
      <c r="J22" s="847"/>
      <c r="K22" s="849"/>
      <c r="L22" s="849"/>
      <c r="M22" s="521">
        <v>76</v>
      </c>
      <c r="N22" s="521">
        <v>16</v>
      </c>
      <c r="O22" s="847">
        <f t="shared" si="0"/>
        <v>60</v>
      </c>
      <c r="P22" s="847">
        <v>2</v>
      </c>
      <c r="Q22" s="1228"/>
    </row>
    <row r="23" spans="1:17">
      <c r="A23" s="1225"/>
      <c r="B23" s="1227"/>
      <c r="C23" s="521">
        <v>18</v>
      </c>
      <c r="D23" s="927" t="s">
        <v>1378</v>
      </c>
      <c r="E23" s="847" t="s">
        <v>69</v>
      </c>
      <c r="F23" s="854" t="s">
        <v>25</v>
      </c>
      <c r="G23" s="854" t="s">
        <v>25</v>
      </c>
      <c r="H23" s="854" t="s">
        <v>25</v>
      </c>
      <c r="I23" s="854" t="s">
        <v>25</v>
      </c>
      <c r="J23" s="847"/>
      <c r="K23" s="849"/>
      <c r="L23" s="849"/>
      <c r="M23" s="521">
        <v>16</v>
      </c>
      <c r="N23" s="521">
        <v>8</v>
      </c>
      <c r="O23" s="847">
        <f t="shared" si="0"/>
        <v>8</v>
      </c>
      <c r="P23" s="847">
        <v>1</v>
      </c>
      <c r="Q23" s="1228"/>
    </row>
    <row r="24" spans="1:17">
      <c r="A24" s="1225"/>
      <c r="B24" s="1224" t="s">
        <v>1532</v>
      </c>
      <c r="C24" s="521">
        <v>19</v>
      </c>
      <c r="D24" s="923" t="s">
        <v>1627</v>
      </c>
      <c r="E24" s="925"/>
      <c r="F24" s="925">
        <v>4</v>
      </c>
      <c r="G24" s="925"/>
      <c r="H24" s="925"/>
      <c r="I24" s="925"/>
      <c r="J24" s="925"/>
      <c r="K24" s="734" t="s">
        <v>197</v>
      </c>
      <c r="L24" s="924"/>
      <c r="M24" s="521">
        <f t="shared" si="2"/>
        <v>64</v>
      </c>
      <c r="N24" s="521">
        <v>32</v>
      </c>
      <c r="O24" s="521">
        <f t="shared" si="0"/>
        <v>32</v>
      </c>
      <c r="P24" s="521">
        <f t="shared" ref="P24:P29" si="4">INT(M24/16)+IF(MOD(M24,16)&gt;9,1,0)</f>
        <v>4</v>
      </c>
      <c r="Q24" s="1210">
        <f>SUM(M24:M38)/(SUM(M6:M84)-SUM(M47:M50))</f>
        <v>0.33333333333333331</v>
      </c>
    </row>
    <row r="25" spans="1:17">
      <c r="A25" s="1225"/>
      <c r="B25" s="1225"/>
      <c r="C25" s="521">
        <v>20</v>
      </c>
      <c r="D25" s="923" t="s">
        <v>1628</v>
      </c>
      <c r="E25" s="925"/>
      <c r="F25" s="925"/>
      <c r="G25" s="925">
        <v>4</v>
      </c>
      <c r="H25" s="925"/>
      <c r="I25" s="925"/>
      <c r="J25" s="925"/>
      <c r="K25" s="734" t="s">
        <v>197</v>
      </c>
      <c r="L25" s="924"/>
      <c r="M25" s="521">
        <f t="shared" si="2"/>
        <v>64</v>
      </c>
      <c r="N25" s="521">
        <v>32</v>
      </c>
      <c r="O25" s="521">
        <f t="shared" si="0"/>
        <v>32</v>
      </c>
      <c r="P25" s="521">
        <f t="shared" si="4"/>
        <v>4</v>
      </c>
      <c r="Q25" s="1211"/>
    </row>
    <row r="26" spans="1:17">
      <c r="A26" s="1225"/>
      <c r="B26" s="1225"/>
      <c r="C26" s="521">
        <v>21</v>
      </c>
      <c r="D26" s="928" t="s">
        <v>1629</v>
      </c>
      <c r="E26" s="925">
        <v>4</v>
      </c>
      <c r="F26" s="925"/>
      <c r="G26" s="924"/>
      <c r="H26" s="925"/>
      <c r="I26" s="925"/>
      <c r="J26" s="925"/>
      <c r="K26" s="734" t="s">
        <v>197</v>
      </c>
      <c r="L26" s="924"/>
      <c r="M26" s="521">
        <f t="shared" si="2"/>
        <v>56</v>
      </c>
      <c r="N26" s="521">
        <v>24</v>
      </c>
      <c r="O26" s="521">
        <f t="shared" si="0"/>
        <v>32</v>
      </c>
      <c r="P26" s="521">
        <f t="shared" si="4"/>
        <v>3</v>
      </c>
      <c r="Q26" s="1211"/>
    </row>
    <row r="27" spans="1:17">
      <c r="A27" s="1225"/>
      <c r="B27" s="1225"/>
      <c r="C27" s="521">
        <v>22</v>
      </c>
      <c r="D27" s="928" t="s">
        <v>1630</v>
      </c>
      <c r="E27" s="925"/>
      <c r="F27" s="925"/>
      <c r="G27" s="925"/>
      <c r="H27" s="925"/>
      <c r="I27" s="925">
        <v>4</v>
      </c>
      <c r="J27" s="925"/>
      <c r="K27" s="734" t="s">
        <v>197</v>
      </c>
      <c r="L27" s="924"/>
      <c r="M27" s="521">
        <f t="shared" si="2"/>
        <v>56</v>
      </c>
      <c r="N27" s="521">
        <v>48</v>
      </c>
      <c r="O27" s="521">
        <f t="shared" si="0"/>
        <v>8</v>
      </c>
      <c r="P27" s="521">
        <f t="shared" si="4"/>
        <v>3</v>
      </c>
      <c r="Q27" s="1211"/>
    </row>
    <row r="28" spans="1:17">
      <c r="A28" s="1225"/>
      <c r="B28" s="1225"/>
      <c r="C28" s="521">
        <v>23</v>
      </c>
      <c r="D28" s="923" t="s">
        <v>1631</v>
      </c>
      <c r="E28" s="925"/>
      <c r="F28" s="925"/>
      <c r="G28" s="925"/>
      <c r="H28" s="925">
        <v>4</v>
      </c>
      <c r="I28" s="925"/>
      <c r="J28" s="925"/>
      <c r="K28" s="734" t="s">
        <v>197</v>
      </c>
      <c r="L28" s="924"/>
      <c r="M28" s="521">
        <f t="shared" si="2"/>
        <v>56</v>
      </c>
      <c r="N28" s="521">
        <v>32</v>
      </c>
      <c r="O28" s="521">
        <f t="shared" si="0"/>
        <v>24</v>
      </c>
      <c r="P28" s="521">
        <f t="shared" si="4"/>
        <v>3</v>
      </c>
      <c r="Q28" s="1211"/>
    </row>
    <row r="29" spans="1:17">
      <c r="A29" s="1225"/>
      <c r="B29" s="1225"/>
      <c r="C29" s="521">
        <v>24</v>
      </c>
      <c r="D29" s="928" t="s">
        <v>1632</v>
      </c>
      <c r="E29" s="925"/>
      <c r="F29" s="925"/>
      <c r="G29" s="925"/>
      <c r="H29" s="925">
        <v>2</v>
      </c>
      <c r="I29" s="925"/>
      <c r="J29" s="925"/>
      <c r="K29" s="734" t="s">
        <v>197</v>
      </c>
      <c r="L29" s="926"/>
      <c r="M29" s="521">
        <f t="shared" si="2"/>
        <v>28</v>
      </c>
      <c r="N29" s="521">
        <v>28</v>
      </c>
      <c r="O29" s="521">
        <f t="shared" si="0"/>
        <v>0</v>
      </c>
      <c r="P29" s="521">
        <f t="shared" si="4"/>
        <v>2</v>
      </c>
      <c r="Q29" s="1211"/>
    </row>
    <row r="30" spans="1:17">
      <c r="A30" s="1225"/>
      <c r="B30" s="1225"/>
      <c r="C30" s="521">
        <v>25</v>
      </c>
      <c r="D30" s="928" t="s">
        <v>1633</v>
      </c>
      <c r="E30" s="925"/>
      <c r="F30" s="925">
        <v>4</v>
      </c>
      <c r="G30" s="925"/>
      <c r="H30" s="925"/>
      <c r="I30" s="925"/>
      <c r="J30" s="925"/>
      <c r="K30" s="734" t="s">
        <v>197</v>
      </c>
      <c r="L30" s="924"/>
      <c r="M30" s="521">
        <f t="shared" si="2"/>
        <v>64</v>
      </c>
      <c r="N30" s="521">
        <v>32</v>
      </c>
      <c r="O30" s="521">
        <f t="shared" si="0"/>
        <v>32</v>
      </c>
      <c r="P30" s="521">
        <f t="shared" si="1"/>
        <v>4</v>
      </c>
      <c r="Q30" s="1211"/>
    </row>
    <row r="31" spans="1:17">
      <c r="A31" s="1225"/>
      <c r="B31" s="1225"/>
      <c r="C31" s="521">
        <v>26</v>
      </c>
      <c r="D31" s="928" t="s">
        <v>1634</v>
      </c>
      <c r="E31" s="924">
        <v>4</v>
      </c>
      <c r="F31" s="924"/>
      <c r="G31" s="924"/>
      <c r="H31" s="924"/>
      <c r="I31" s="924"/>
      <c r="J31" s="924"/>
      <c r="K31" s="734" t="s">
        <v>197</v>
      </c>
      <c r="L31" s="924"/>
      <c r="M31" s="521">
        <f t="shared" si="2"/>
        <v>56</v>
      </c>
      <c r="N31" s="521">
        <v>32</v>
      </c>
      <c r="O31" s="521">
        <f t="shared" si="0"/>
        <v>24</v>
      </c>
      <c r="P31" s="521">
        <f t="shared" si="1"/>
        <v>3</v>
      </c>
      <c r="Q31" s="1211"/>
    </row>
    <row r="32" spans="1:17">
      <c r="A32" s="1225"/>
      <c r="B32" s="1225"/>
      <c r="C32" s="521">
        <v>27</v>
      </c>
      <c r="D32" s="928" t="s">
        <v>1635</v>
      </c>
      <c r="E32" s="924"/>
      <c r="F32" s="924"/>
      <c r="G32" s="924">
        <v>4</v>
      </c>
      <c r="H32" s="925"/>
      <c r="I32" s="925"/>
      <c r="J32" s="925"/>
      <c r="K32" s="734" t="s">
        <v>197</v>
      </c>
      <c r="L32" s="926"/>
      <c r="M32" s="521">
        <f t="shared" si="2"/>
        <v>64</v>
      </c>
      <c r="N32" s="521">
        <v>32</v>
      </c>
      <c r="O32" s="521">
        <f t="shared" si="0"/>
        <v>32</v>
      </c>
      <c r="P32" s="521">
        <f t="shared" si="1"/>
        <v>4</v>
      </c>
      <c r="Q32" s="1211"/>
    </row>
    <row r="33" spans="1:17">
      <c r="A33" s="1225"/>
      <c r="B33" s="1225"/>
      <c r="C33" s="521">
        <v>28</v>
      </c>
      <c r="D33" s="928" t="s">
        <v>1636</v>
      </c>
      <c r="E33" s="924"/>
      <c r="F33" s="924"/>
      <c r="G33" s="924">
        <v>4</v>
      </c>
      <c r="H33" s="925"/>
      <c r="I33" s="925"/>
      <c r="J33" s="925"/>
      <c r="K33" s="734" t="s">
        <v>197</v>
      </c>
      <c r="L33" s="926"/>
      <c r="M33" s="521">
        <f t="shared" si="2"/>
        <v>64</v>
      </c>
      <c r="N33" s="521">
        <v>32</v>
      </c>
      <c r="O33" s="521">
        <f t="shared" si="0"/>
        <v>32</v>
      </c>
      <c r="P33" s="521">
        <f t="shared" si="1"/>
        <v>4</v>
      </c>
      <c r="Q33" s="1211"/>
    </row>
    <row r="34" spans="1:17">
      <c r="A34" s="1225"/>
      <c r="B34" s="1225"/>
      <c r="C34" s="521">
        <v>29</v>
      </c>
      <c r="D34" s="923" t="s">
        <v>1573</v>
      </c>
      <c r="E34" s="924"/>
      <c r="F34" s="924"/>
      <c r="G34" s="924">
        <v>4</v>
      </c>
      <c r="H34" s="925"/>
      <c r="I34" s="925"/>
      <c r="J34" s="925"/>
      <c r="K34" s="734" t="s">
        <v>197</v>
      </c>
      <c r="L34" s="926"/>
      <c r="M34" s="521">
        <f t="shared" si="2"/>
        <v>64</v>
      </c>
      <c r="N34" s="521">
        <v>32</v>
      </c>
      <c r="O34" s="521">
        <f t="shared" si="0"/>
        <v>32</v>
      </c>
      <c r="P34" s="521">
        <f t="shared" si="1"/>
        <v>4</v>
      </c>
      <c r="Q34" s="1211"/>
    </row>
    <row r="35" spans="1:17" ht="23.25">
      <c r="A35" s="1225"/>
      <c r="B35" s="1225"/>
      <c r="C35" s="521">
        <v>30</v>
      </c>
      <c r="D35" s="923" t="s">
        <v>1568</v>
      </c>
      <c r="E35" s="924"/>
      <c r="F35" s="924"/>
      <c r="G35" s="924">
        <v>4</v>
      </c>
      <c r="H35" s="925"/>
      <c r="I35" s="925"/>
      <c r="J35" s="925"/>
      <c r="K35" s="734" t="s">
        <v>197</v>
      </c>
      <c r="L35" s="926"/>
      <c r="M35" s="521">
        <f t="shared" si="2"/>
        <v>64</v>
      </c>
      <c r="N35" s="521">
        <v>32</v>
      </c>
      <c r="O35" s="521">
        <f t="shared" si="0"/>
        <v>32</v>
      </c>
      <c r="P35" s="521">
        <f t="shared" si="1"/>
        <v>4</v>
      </c>
      <c r="Q35" s="1211"/>
    </row>
    <row r="36" spans="1:17">
      <c r="A36" s="1225"/>
      <c r="B36" s="1225"/>
      <c r="C36" s="521">
        <v>31</v>
      </c>
      <c r="D36" s="928" t="s">
        <v>1637</v>
      </c>
      <c r="E36" s="924"/>
      <c r="F36" s="924">
        <v>4</v>
      </c>
      <c r="G36" s="924"/>
      <c r="H36" s="925"/>
      <c r="I36" s="925"/>
      <c r="J36" s="925"/>
      <c r="K36" s="734" t="s">
        <v>197</v>
      </c>
      <c r="L36" s="926"/>
      <c r="M36" s="521">
        <f t="shared" si="2"/>
        <v>64</v>
      </c>
      <c r="N36" s="521">
        <v>32</v>
      </c>
      <c r="O36" s="521">
        <f t="shared" si="0"/>
        <v>32</v>
      </c>
      <c r="P36" s="521">
        <f t="shared" si="1"/>
        <v>4</v>
      </c>
      <c r="Q36" s="1211"/>
    </row>
    <row r="37" spans="1:17">
      <c r="A37" s="1225"/>
      <c r="B37" s="1225"/>
      <c r="C37" s="521">
        <v>32</v>
      </c>
      <c r="D37" s="928" t="s">
        <v>1638</v>
      </c>
      <c r="E37" s="924"/>
      <c r="F37" s="924"/>
      <c r="G37" s="924"/>
      <c r="H37" s="925">
        <v>4</v>
      </c>
      <c r="I37" s="925"/>
      <c r="J37" s="925"/>
      <c r="K37" s="734" t="s">
        <v>197</v>
      </c>
      <c r="L37" s="926"/>
      <c r="M37" s="521">
        <f t="shared" si="2"/>
        <v>56</v>
      </c>
      <c r="N37" s="521">
        <v>32</v>
      </c>
      <c r="O37" s="521">
        <f t="shared" si="0"/>
        <v>24</v>
      </c>
      <c r="P37" s="521">
        <f t="shared" si="1"/>
        <v>3</v>
      </c>
      <c r="Q37" s="1211"/>
    </row>
    <row r="38" spans="1:17">
      <c r="A38" s="1225"/>
      <c r="B38" s="1226"/>
      <c r="C38" s="521">
        <v>33</v>
      </c>
      <c r="D38" s="928" t="s">
        <v>1639</v>
      </c>
      <c r="E38" s="924"/>
      <c r="F38" s="924"/>
      <c r="G38" s="924"/>
      <c r="H38" s="925"/>
      <c r="I38" s="925">
        <v>4</v>
      </c>
      <c r="J38" s="925"/>
      <c r="K38" s="734" t="s">
        <v>197</v>
      </c>
      <c r="L38" s="926"/>
      <c r="M38" s="521">
        <f>E38*14+F38*16+G38*16+H38*14+I38*14+J38*16</f>
        <v>56</v>
      </c>
      <c r="N38" s="521">
        <v>32</v>
      </c>
      <c r="O38" s="521">
        <f t="shared" si="0"/>
        <v>24</v>
      </c>
      <c r="P38" s="521">
        <f t="shared" si="1"/>
        <v>3</v>
      </c>
      <c r="Q38" s="1212"/>
    </row>
    <row r="39" spans="1:17">
      <c r="A39" s="1225"/>
      <c r="B39" s="1224" t="s">
        <v>1534</v>
      </c>
      <c r="C39" s="521">
        <v>34</v>
      </c>
      <c r="D39" s="798" t="s">
        <v>1569</v>
      </c>
      <c r="E39" s="521"/>
      <c r="F39" s="521"/>
      <c r="G39" s="539"/>
      <c r="H39" s="521" t="s">
        <v>60</v>
      </c>
      <c r="I39" s="521" t="s">
        <v>60</v>
      </c>
      <c r="J39" s="521"/>
      <c r="K39" s="521"/>
      <c r="L39" s="521"/>
      <c r="M39" s="521">
        <v>100</v>
      </c>
      <c r="N39" s="521">
        <v>0</v>
      </c>
      <c r="O39" s="521">
        <f t="shared" si="0"/>
        <v>100</v>
      </c>
      <c r="P39" s="521">
        <v>4</v>
      </c>
      <c r="Q39" s="1228">
        <f>SUM(M39:M42)/(SUM(M6:M84)-SUM(M47:M50))</f>
        <v>0.25494672754946729</v>
      </c>
    </row>
    <row r="40" spans="1:17">
      <c r="A40" s="1225"/>
      <c r="B40" s="1225"/>
      <c r="C40" s="521">
        <v>35</v>
      </c>
      <c r="D40" s="798" t="s">
        <v>1570</v>
      </c>
      <c r="E40" s="521"/>
      <c r="F40" s="521"/>
      <c r="G40" s="521"/>
      <c r="H40" s="521"/>
      <c r="I40" s="521"/>
      <c r="J40" s="521" t="s">
        <v>65</v>
      </c>
      <c r="K40" s="521"/>
      <c r="L40" s="521"/>
      <c r="M40" s="521">
        <v>420</v>
      </c>
      <c r="N40" s="521">
        <v>0</v>
      </c>
      <c r="O40" s="521">
        <f t="shared" si="0"/>
        <v>420</v>
      </c>
      <c r="P40" s="521">
        <v>14</v>
      </c>
      <c r="Q40" s="1228"/>
    </row>
    <row r="41" spans="1:17">
      <c r="A41" s="1225"/>
      <c r="B41" s="1225"/>
      <c r="C41" s="521">
        <v>36</v>
      </c>
      <c r="D41" s="537" t="s">
        <v>155</v>
      </c>
      <c r="E41" s="521"/>
      <c r="F41" s="521"/>
      <c r="G41" s="521"/>
      <c r="H41" s="521"/>
      <c r="I41" s="521"/>
      <c r="J41" s="521" t="s">
        <v>67</v>
      </c>
      <c r="K41" s="521"/>
      <c r="L41" s="521"/>
      <c r="M41" s="521">
        <v>120</v>
      </c>
      <c r="N41" s="521">
        <v>0</v>
      </c>
      <c r="O41" s="521">
        <f t="shared" si="0"/>
        <v>120</v>
      </c>
      <c r="P41" s="521">
        <v>4</v>
      </c>
      <c r="Q41" s="1228"/>
    </row>
    <row r="42" spans="1:17">
      <c r="A42" s="1226"/>
      <c r="B42" s="1226"/>
      <c r="C42" s="521">
        <v>37</v>
      </c>
      <c r="D42" s="539" t="s">
        <v>1172</v>
      </c>
      <c r="E42" s="521"/>
      <c r="F42" s="521"/>
      <c r="G42" s="521"/>
      <c r="H42" s="521"/>
      <c r="I42" s="521"/>
      <c r="J42" s="521" t="s">
        <v>69</v>
      </c>
      <c r="K42" s="521"/>
      <c r="L42" s="521"/>
      <c r="M42" s="521">
        <v>30</v>
      </c>
      <c r="N42" s="521">
        <v>0</v>
      </c>
      <c r="O42" s="521">
        <f t="shared" si="0"/>
        <v>30</v>
      </c>
      <c r="P42" s="521">
        <v>1</v>
      </c>
      <c r="Q42" s="1228"/>
    </row>
    <row r="43" spans="1:17">
      <c r="A43" s="1224" t="s">
        <v>1225</v>
      </c>
      <c r="B43" s="1224" t="s">
        <v>1571</v>
      </c>
      <c r="C43" s="521">
        <v>38</v>
      </c>
      <c r="D43" s="923" t="s">
        <v>1576</v>
      </c>
      <c r="E43" s="924"/>
      <c r="F43" s="924"/>
      <c r="G43" s="924"/>
      <c r="H43" s="925">
        <v>4</v>
      </c>
      <c r="I43" s="925"/>
      <c r="J43" s="925"/>
      <c r="K43" s="734" t="s">
        <v>197</v>
      </c>
      <c r="L43" s="926"/>
      <c r="M43" s="521">
        <f t="shared" ref="M43:M84" si="5">E43*14+F43*16+G43*16+H43*14+I43*14+J43*16</f>
        <v>56</v>
      </c>
      <c r="N43" s="521">
        <v>32</v>
      </c>
      <c r="O43" s="521">
        <f t="shared" si="0"/>
        <v>24</v>
      </c>
      <c r="P43" s="521">
        <f t="shared" ref="P43:P50" si="6">INT(M43/16)+IF(MOD(M43,16)&gt;9,1,0)</f>
        <v>3</v>
      </c>
      <c r="Q43" s="1210">
        <f>SUM(M43:M46)/(SUM(M6:M84)-SUM(M47:M50))</f>
        <v>9.5890410958904104E-2</v>
      </c>
    </row>
    <row r="44" spans="1:17">
      <c r="A44" s="1225"/>
      <c r="B44" s="1225"/>
      <c r="C44" s="521">
        <v>39</v>
      </c>
      <c r="D44" s="923" t="s">
        <v>1567</v>
      </c>
      <c r="E44" s="924"/>
      <c r="F44" s="924"/>
      <c r="G44" s="924"/>
      <c r="H44" s="925">
        <v>4</v>
      </c>
      <c r="I44" s="925"/>
      <c r="J44" s="925"/>
      <c r="K44" s="734" t="s">
        <v>197</v>
      </c>
      <c r="L44" s="926"/>
      <c r="M44" s="521">
        <f t="shared" si="5"/>
        <v>56</v>
      </c>
      <c r="N44" s="521">
        <v>32</v>
      </c>
      <c r="O44" s="521">
        <f t="shared" si="0"/>
        <v>24</v>
      </c>
      <c r="P44" s="521">
        <f t="shared" si="6"/>
        <v>3</v>
      </c>
      <c r="Q44" s="1211"/>
    </row>
    <row r="45" spans="1:17">
      <c r="A45" s="1225"/>
      <c r="B45" s="1225"/>
      <c r="C45" s="521">
        <v>40</v>
      </c>
      <c r="D45" s="923" t="s">
        <v>1575</v>
      </c>
      <c r="E45" s="924"/>
      <c r="F45" s="924"/>
      <c r="G45" s="924"/>
      <c r="H45" s="925"/>
      <c r="I45" s="925">
        <v>4</v>
      </c>
      <c r="J45" s="925"/>
      <c r="K45" s="734" t="s">
        <v>197</v>
      </c>
      <c r="L45" s="926"/>
      <c r="M45" s="521">
        <f t="shared" si="5"/>
        <v>56</v>
      </c>
      <c r="N45" s="521">
        <v>32</v>
      </c>
      <c r="O45" s="521">
        <f t="shared" si="0"/>
        <v>24</v>
      </c>
      <c r="P45" s="521">
        <f t="shared" si="6"/>
        <v>3</v>
      </c>
      <c r="Q45" s="1211"/>
    </row>
    <row r="46" spans="1:17">
      <c r="A46" s="1225"/>
      <c r="B46" s="1225"/>
      <c r="C46" s="521">
        <v>41</v>
      </c>
      <c r="D46" s="928" t="s">
        <v>1640</v>
      </c>
      <c r="E46" s="924"/>
      <c r="F46" s="924"/>
      <c r="G46" s="924"/>
      <c r="H46" s="925"/>
      <c r="I46" s="925">
        <v>6</v>
      </c>
      <c r="J46" s="925"/>
      <c r="K46" s="734" t="s">
        <v>197</v>
      </c>
      <c r="L46" s="926"/>
      <c r="M46" s="521">
        <f t="shared" si="5"/>
        <v>84</v>
      </c>
      <c r="N46" s="521">
        <v>32</v>
      </c>
      <c r="O46" s="521">
        <f t="shared" si="0"/>
        <v>52</v>
      </c>
      <c r="P46" s="521">
        <f t="shared" si="6"/>
        <v>5</v>
      </c>
      <c r="Q46" s="1212"/>
    </row>
    <row r="47" spans="1:17">
      <c r="A47" s="1225"/>
      <c r="B47" s="1225"/>
      <c r="C47" s="521">
        <v>42</v>
      </c>
      <c r="D47" s="543" t="s">
        <v>1641</v>
      </c>
      <c r="E47" s="521"/>
      <c r="F47" s="521"/>
      <c r="G47" s="521"/>
      <c r="H47" s="521">
        <v>4</v>
      </c>
      <c r="I47" s="452"/>
      <c r="J47" s="521"/>
      <c r="K47" s="734" t="s">
        <v>197</v>
      </c>
      <c r="L47" s="926"/>
      <c r="M47" s="521">
        <f t="shared" si="5"/>
        <v>56</v>
      </c>
      <c r="N47" s="521">
        <v>32</v>
      </c>
      <c r="O47" s="521">
        <f t="shared" si="0"/>
        <v>24</v>
      </c>
      <c r="P47" s="521">
        <f t="shared" si="6"/>
        <v>3</v>
      </c>
      <c r="Q47" s="1210">
        <f>SUM(M47:M50)/(SUM(M6:M84)-SUM(M47:M50))</f>
        <v>9.5890410958904104E-2</v>
      </c>
    </row>
    <row r="48" spans="1:17">
      <c r="A48" s="1225"/>
      <c r="B48" s="1225"/>
      <c r="C48" s="521">
        <v>43</v>
      </c>
      <c r="D48" s="543" t="s">
        <v>1642</v>
      </c>
      <c r="E48" s="521"/>
      <c r="F48" s="521"/>
      <c r="G48" s="521"/>
      <c r="H48" s="521">
        <v>4</v>
      </c>
      <c r="I48" s="452"/>
      <c r="J48" s="521"/>
      <c r="K48" s="734" t="s">
        <v>197</v>
      </c>
      <c r="L48" s="926"/>
      <c r="M48" s="521">
        <f t="shared" si="5"/>
        <v>56</v>
      </c>
      <c r="N48" s="521">
        <v>32</v>
      </c>
      <c r="O48" s="521">
        <f t="shared" si="0"/>
        <v>24</v>
      </c>
      <c r="P48" s="521">
        <f t="shared" si="6"/>
        <v>3</v>
      </c>
      <c r="Q48" s="1211"/>
    </row>
    <row r="49" spans="1:17">
      <c r="A49" s="1225"/>
      <c r="B49" s="1225"/>
      <c r="C49" s="521">
        <v>44</v>
      </c>
      <c r="D49" s="543" t="s">
        <v>1643</v>
      </c>
      <c r="E49" s="521"/>
      <c r="F49" s="521"/>
      <c r="G49" s="521"/>
      <c r="H49" s="521"/>
      <c r="I49" s="452">
        <v>4</v>
      </c>
      <c r="J49" s="521"/>
      <c r="K49" s="734" t="s">
        <v>197</v>
      </c>
      <c r="L49" s="926"/>
      <c r="M49" s="521">
        <f t="shared" si="5"/>
        <v>56</v>
      </c>
      <c r="N49" s="521">
        <v>32</v>
      </c>
      <c r="O49" s="521">
        <f t="shared" si="0"/>
        <v>24</v>
      </c>
      <c r="P49" s="521">
        <f t="shared" si="6"/>
        <v>3</v>
      </c>
      <c r="Q49" s="1211"/>
    </row>
    <row r="50" spans="1:17">
      <c r="A50" s="1225"/>
      <c r="B50" s="1226"/>
      <c r="C50" s="521">
        <v>45</v>
      </c>
      <c r="D50" s="928" t="s">
        <v>1644</v>
      </c>
      <c r="E50" s="924"/>
      <c r="F50" s="924"/>
      <c r="G50" s="924"/>
      <c r="H50" s="925"/>
      <c r="I50" s="925">
        <v>6</v>
      </c>
      <c r="J50" s="925"/>
      <c r="K50" s="734" t="s">
        <v>197</v>
      </c>
      <c r="L50" s="926"/>
      <c r="M50" s="521">
        <f t="shared" si="5"/>
        <v>84</v>
      </c>
      <c r="N50" s="521">
        <v>32</v>
      </c>
      <c r="O50" s="521">
        <f t="shared" si="0"/>
        <v>52</v>
      </c>
      <c r="P50" s="521">
        <f t="shared" si="6"/>
        <v>5</v>
      </c>
      <c r="Q50" s="1212"/>
    </row>
    <row r="51" spans="1:17">
      <c r="A51" s="1225"/>
      <c r="B51" s="1216" t="s">
        <v>1588</v>
      </c>
      <c r="C51" s="521">
        <v>46</v>
      </c>
      <c r="D51" s="522" t="s">
        <v>1589</v>
      </c>
      <c r="E51" s="521"/>
      <c r="F51" s="521"/>
      <c r="G51" s="521"/>
      <c r="H51" s="521"/>
      <c r="I51" s="1217">
        <v>2</v>
      </c>
      <c r="J51" s="545"/>
      <c r="K51" s="521"/>
      <c r="L51" s="1207" t="s">
        <v>1143</v>
      </c>
      <c r="M51" s="1207">
        <f t="shared" si="5"/>
        <v>28</v>
      </c>
      <c r="N51" s="1207">
        <v>0</v>
      </c>
      <c r="O51" s="1207">
        <f t="shared" si="0"/>
        <v>28</v>
      </c>
      <c r="P51" s="1207">
        <v>1</v>
      </c>
      <c r="Q51" s="1210">
        <f>M51/(SUM(M6:M84)-SUM(M47:M50))</f>
        <v>1.06544901065449E-2</v>
      </c>
    </row>
    <row r="52" spans="1:17">
      <c r="A52" s="1225"/>
      <c r="B52" s="1216"/>
      <c r="C52" s="521">
        <v>47</v>
      </c>
      <c r="D52" s="528" t="s">
        <v>1590</v>
      </c>
      <c r="E52" s="521"/>
      <c r="F52" s="521"/>
      <c r="G52" s="521"/>
      <c r="H52" s="521"/>
      <c r="I52" s="1218"/>
      <c r="J52" s="545"/>
      <c r="K52" s="521"/>
      <c r="L52" s="1208"/>
      <c r="M52" s="1208">
        <f t="shared" si="5"/>
        <v>0</v>
      </c>
      <c r="N52" s="1208"/>
      <c r="O52" s="1208"/>
      <c r="P52" s="1208"/>
      <c r="Q52" s="1211"/>
    </row>
    <row r="53" spans="1:17">
      <c r="A53" s="1225"/>
      <c r="B53" s="1216"/>
      <c r="C53" s="521">
        <v>48</v>
      </c>
      <c r="D53" s="522" t="s">
        <v>1591</v>
      </c>
      <c r="E53" s="521"/>
      <c r="F53" s="521"/>
      <c r="G53" s="521"/>
      <c r="H53" s="521"/>
      <c r="I53" s="1218"/>
      <c r="J53" s="545"/>
      <c r="K53" s="521"/>
      <c r="L53" s="1208"/>
      <c r="M53" s="1208">
        <f t="shared" si="5"/>
        <v>0</v>
      </c>
      <c r="N53" s="1208"/>
      <c r="O53" s="1208"/>
      <c r="P53" s="1208"/>
      <c r="Q53" s="1211"/>
    </row>
    <row r="54" spans="1:17">
      <c r="A54" s="1225"/>
      <c r="B54" s="1216"/>
      <c r="C54" s="521">
        <v>49</v>
      </c>
      <c r="D54" s="522" t="s">
        <v>1592</v>
      </c>
      <c r="E54" s="521"/>
      <c r="F54" s="521"/>
      <c r="G54" s="521"/>
      <c r="H54" s="521"/>
      <c r="I54" s="1218"/>
      <c r="J54" s="545"/>
      <c r="K54" s="521"/>
      <c r="L54" s="1208"/>
      <c r="M54" s="1208">
        <f t="shared" si="5"/>
        <v>0</v>
      </c>
      <c r="N54" s="1208"/>
      <c r="O54" s="1208"/>
      <c r="P54" s="1208"/>
      <c r="Q54" s="1211"/>
    </row>
    <row r="55" spans="1:17">
      <c r="A55" s="1225"/>
      <c r="B55" s="1216"/>
      <c r="C55" s="521">
        <v>50</v>
      </c>
      <c r="D55" s="522" t="s">
        <v>1593</v>
      </c>
      <c r="E55" s="521"/>
      <c r="F55" s="521"/>
      <c r="G55" s="521"/>
      <c r="H55" s="521"/>
      <c r="I55" s="1218"/>
      <c r="J55" s="545"/>
      <c r="K55" s="521"/>
      <c r="L55" s="1208"/>
      <c r="M55" s="1208">
        <f t="shared" si="5"/>
        <v>0</v>
      </c>
      <c r="N55" s="1208"/>
      <c r="O55" s="1208"/>
      <c r="P55" s="1208"/>
      <c r="Q55" s="1211"/>
    </row>
    <row r="56" spans="1:17">
      <c r="A56" s="1225"/>
      <c r="B56" s="1216"/>
      <c r="C56" s="521">
        <v>51</v>
      </c>
      <c r="D56" s="522" t="s">
        <v>1594</v>
      </c>
      <c r="E56" s="521"/>
      <c r="F56" s="521"/>
      <c r="G56" s="521"/>
      <c r="H56" s="521"/>
      <c r="I56" s="1218"/>
      <c r="J56" s="545"/>
      <c r="K56" s="521"/>
      <c r="L56" s="1208"/>
      <c r="M56" s="1208">
        <f t="shared" si="5"/>
        <v>0</v>
      </c>
      <c r="N56" s="1208"/>
      <c r="O56" s="1208"/>
      <c r="P56" s="1208"/>
      <c r="Q56" s="1211"/>
    </row>
    <row r="57" spans="1:17">
      <c r="A57" s="1225"/>
      <c r="B57" s="1216"/>
      <c r="C57" s="521">
        <v>52</v>
      </c>
      <c r="D57" s="522" t="s">
        <v>1595</v>
      </c>
      <c r="E57" s="521"/>
      <c r="F57" s="521"/>
      <c r="G57" s="521"/>
      <c r="H57" s="521"/>
      <c r="I57" s="1218"/>
      <c r="J57" s="545"/>
      <c r="K57" s="521"/>
      <c r="L57" s="1208"/>
      <c r="M57" s="1208">
        <f t="shared" si="5"/>
        <v>0</v>
      </c>
      <c r="N57" s="1208"/>
      <c r="O57" s="1208"/>
      <c r="P57" s="1208"/>
      <c r="Q57" s="1211"/>
    </row>
    <row r="58" spans="1:17">
      <c r="A58" s="1225"/>
      <c r="B58" s="1216"/>
      <c r="C58" s="521">
        <v>53</v>
      </c>
      <c r="D58" s="522" t="s">
        <v>1596</v>
      </c>
      <c r="E58" s="521"/>
      <c r="F58" s="521"/>
      <c r="G58" s="521"/>
      <c r="H58" s="521"/>
      <c r="I58" s="1218"/>
      <c r="J58" s="545"/>
      <c r="K58" s="521"/>
      <c r="L58" s="1208"/>
      <c r="M58" s="1208">
        <f t="shared" si="5"/>
        <v>0</v>
      </c>
      <c r="N58" s="1208"/>
      <c r="O58" s="1208"/>
      <c r="P58" s="1208"/>
      <c r="Q58" s="1211"/>
    </row>
    <row r="59" spans="1:17">
      <c r="A59" s="1225"/>
      <c r="B59" s="1216"/>
      <c r="C59" s="521">
        <v>54</v>
      </c>
      <c r="D59" s="522" t="s">
        <v>1597</v>
      </c>
      <c r="E59" s="521"/>
      <c r="F59" s="521"/>
      <c r="G59" s="521"/>
      <c r="H59" s="521"/>
      <c r="I59" s="1218"/>
      <c r="J59" s="545"/>
      <c r="K59" s="521"/>
      <c r="L59" s="1208"/>
      <c r="M59" s="1208">
        <f t="shared" si="5"/>
        <v>0</v>
      </c>
      <c r="N59" s="1208"/>
      <c r="O59" s="1208"/>
      <c r="P59" s="1208"/>
      <c r="Q59" s="1211"/>
    </row>
    <row r="60" spans="1:17">
      <c r="A60" s="1225"/>
      <c r="B60" s="1216"/>
      <c r="C60" s="521">
        <v>55</v>
      </c>
      <c r="D60" s="522" t="s">
        <v>1598</v>
      </c>
      <c r="E60" s="521"/>
      <c r="F60" s="521"/>
      <c r="G60" s="521"/>
      <c r="H60" s="521"/>
      <c r="I60" s="1218"/>
      <c r="J60" s="545"/>
      <c r="K60" s="521"/>
      <c r="L60" s="1208"/>
      <c r="M60" s="1208">
        <f t="shared" si="5"/>
        <v>0</v>
      </c>
      <c r="N60" s="1208"/>
      <c r="O60" s="1208"/>
      <c r="P60" s="1208"/>
      <c r="Q60" s="1211"/>
    </row>
    <row r="61" spans="1:17">
      <c r="A61" s="1225"/>
      <c r="B61" s="1216"/>
      <c r="C61" s="521">
        <v>56</v>
      </c>
      <c r="D61" s="522" t="s">
        <v>1599</v>
      </c>
      <c r="E61" s="521"/>
      <c r="F61" s="521"/>
      <c r="G61" s="521"/>
      <c r="H61" s="521"/>
      <c r="I61" s="1218"/>
      <c r="J61" s="545"/>
      <c r="K61" s="521"/>
      <c r="L61" s="1208"/>
      <c r="M61" s="1208">
        <f t="shared" si="5"/>
        <v>0</v>
      </c>
      <c r="N61" s="1208"/>
      <c r="O61" s="1208"/>
      <c r="P61" s="1208"/>
      <c r="Q61" s="1211"/>
    </row>
    <row r="62" spans="1:17">
      <c r="A62" s="1225"/>
      <c r="B62" s="1216"/>
      <c r="C62" s="521">
        <v>57</v>
      </c>
      <c r="D62" s="522" t="s">
        <v>1600</v>
      </c>
      <c r="E62" s="521"/>
      <c r="F62" s="521"/>
      <c r="G62" s="521"/>
      <c r="H62" s="521"/>
      <c r="I62" s="1218"/>
      <c r="J62" s="545"/>
      <c r="K62" s="521"/>
      <c r="L62" s="1208"/>
      <c r="M62" s="1208">
        <f t="shared" si="5"/>
        <v>0</v>
      </c>
      <c r="N62" s="1208"/>
      <c r="O62" s="1208"/>
      <c r="P62" s="1208"/>
      <c r="Q62" s="1211"/>
    </row>
    <row r="63" spans="1:17">
      <c r="A63" s="1225"/>
      <c r="B63" s="1216"/>
      <c r="C63" s="521">
        <v>58</v>
      </c>
      <c r="D63" s="522" t="s">
        <v>1601</v>
      </c>
      <c r="E63" s="521"/>
      <c r="F63" s="521"/>
      <c r="G63" s="521"/>
      <c r="H63" s="521"/>
      <c r="I63" s="1218"/>
      <c r="J63" s="545"/>
      <c r="K63" s="521"/>
      <c r="L63" s="1208"/>
      <c r="M63" s="1208">
        <f t="shared" si="5"/>
        <v>0</v>
      </c>
      <c r="N63" s="1208"/>
      <c r="O63" s="1208"/>
      <c r="P63" s="1208"/>
      <c r="Q63" s="1211"/>
    </row>
    <row r="64" spans="1:17">
      <c r="A64" s="1225"/>
      <c r="B64" s="1216"/>
      <c r="C64" s="521">
        <v>59</v>
      </c>
      <c r="D64" s="522" t="s">
        <v>1602</v>
      </c>
      <c r="E64" s="521"/>
      <c r="F64" s="521"/>
      <c r="G64" s="521"/>
      <c r="H64" s="521"/>
      <c r="I64" s="1218"/>
      <c r="J64" s="545"/>
      <c r="K64" s="521"/>
      <c r="L64" s="1208"/>
      <c r="M64" s="1208">
        <f t="shared" si="5"/>
        <v>0</v>
      </c>
      <c r="N64" s="1208"/>
      <c r="O64" s="1208"/>
      <c r="P64" s="1208"/>
      <c r="Q64" s="1211"/>
    </row>
    <row r="65" spans="1:17">
      <c r="A65" s="1225"/>
      <c r="B65" s="1216"/>
      <c r="C65" s="521">
        <v>60</v>
      </c>
      <c r="D65" s="522" t="s">
        <v>1603</v>
      </c>
      <c r="E65" s="521"/>
      <c r="F65" s="521"/>
      <c r="G65" s="521"/>
      <c r="H65" s="521"/>
      <c r="I65" s="1218"/>
      <c r="J65" s="545"/>
      <c r="K65" s="521"/>
      <c r="L65" s="1208"/>
      <c r="M65" s="1208">
        <f t="shared" si="5"/>
        <v>0</v>
      </c>
      <c r="N65" s="1208"/>
      <c r="O65" s="1208"/>
      <c r="P65" s="1208"/>
      <c r="Q65" s="1211"/>
    </row>
    <row r="66" spans="1:17">
      <c r="A66" s="1225"/>
      <c r="B66" s="1216"/>
      <c r="C66" s="521">
        <v>61</v>
      </c>
      <c r="D66" s="522" t="s">
        <v>1604</v>
      </c>
      <c r="E66" s="521"/>
      <c r="F66" s="521"/>
      <c r="G66" s="521"/>
      <c r="H66" s="521"/>
      <c r="I66" s="1218"/>
      <c r="J66" s="545"/>
      <c r="K66" s="521"/>
      <c r="L66" s="1208"/>
      <c r="M66" s="1208">
        <f t="shared" si="5"/>
        <v>0</v>
      </c>
      <c r="N66" s="1208"/>
      <c r="O66" s="1208"/>
      <c r="P66" s="1208"/>
      <c r="Q66" s="1211"/>
    </row>
    <row r="67" spans="1:17">
      <c r="A67" s="1225"/>
      <c r="B67" s="1216"/>
      <c r="C67" s="521">
        <v>62</v>
      </c>
      <c r="D67" s="522" t="s">
        <v>1605</v>
      </c>
      <c r="E67" s="521"/>
      <c r="F67" s="521"/>
      <c r="G67" s="521"/>
      <c r="H67" s="521"/>
      <c r="I67" s="1218"/>
      <c r="J67" s="545"/>
      <c r="K67" s="521"/>
      <c r="L67" s="1208"/>
      <c r="M67" s="1208">
        <f t="shared" si="5"/>
        <v>0</v>
      </c>
      <c r="N67" s="1208"/>
      <c r="O67" s="1208"/>
      <c r="P67" s="1208"/>
      <c r="Q67" s="1211"/>
    </row>
    <row r="68" spans="1:17">
      <c r="A68" s="1225"/>
      <c r="B68" s="1216"/>
      <c r="C68" s="521">
        <v>63</v>
      </c>
      <c r="D68" s="522" t="s">
        <v>1606</v>
      </c>
      <c r="E68" s="521"/>
      <c r="F68" s="521"/>
      <c r="G68" s="521"/>
      <c r="H68" s="521"/>
      <c r="I68" s="1218"/>
      <c r="J68" s="545"/>
      <c r="K68" s="521"/>
      <c r="L68" s="1208"/>
      <c r="M68" s="1208">
        <f t="shared" si="5"/>
        <v>0</v>
      </c>
      <c r="N68" s="1208"/>
      <c r="O68" s="1208"/>
      <c r="P68" s="1208"/>
      <c r="Q68" s="1211"/>
    </row>
    <row r="69" spans="1:17">
      <c r="A69" s="1225"/>
      <c r="B69" s="1216"/>
      <c r="C69" s="521">
        <v>64</v>
      </c>
      <c r="D69" s="522" t="s">
        <v>1607</v>
      </c>
      <c r="E69" s="521"/>
      <c r="F69" s="521"/>
      <c r="G69" s="521"/>
      <c r="H69" s="521"/>
      <c r="I69" s="1218"/>
      <c r="J69" s="545"/>
      <c r="K69" s="521"/>
      <c r="L69" s="1208"/>
      <c r="M69" s="1208">
        <f t="shared" si="5"/>
        <v>0</v>
      </c>
      <c r="N69" s="1208"/>
      <c r="O69" s="1208"/>
      <c r="P69" s="1208"/>
      <c r="Q69" s="1211"/>
    </row>
    <row r="70" spans="1:17">
      <c r="A70" s="1225"/>
      <c r="B70" s="1216"/>
      <c r="C70" s="521">
        <v>65</v>
      </c>
      <c r="D70" s="522" t="s">
        <v>1608</v>
      </c>
      <c r="E70" s="521"/>
      <c r="F70" s="521"/>
      <c r="G70" s="521"/>
      <c r="H70" s="521"/>
      <c r="I70" s="1218"/>
      <c r="J70" s="545"/>
      <c r="K70" s="521"/>
      <c r="L70" s="1208"/>
      <c r="M70" s="1208">
        <f t="shared" si="5"/>
        <v>0</v>
      </c>
      <c r="N70" s="1208"/>
      <c r="O70" s="1208"/>
      <c r="P70" s="1208"/>
      <c r="Q70" s="1211"/>
    </row>
    <row r="71" spans="1:17">
      <c r="A71" s="1225"/>
      <c r="B71" s="1216"/>
      <c r="C71" s="521">
        <v>66</v>
      </c>
      <c r="D71" s="522" t="s">
        <v>1609</v>
      </c>
      <c r="E71" s="521"/>
      <c r="F71" s="521"/>
      <c r="G71" s="521"/>
      <c r="H71" s="521"/>
      <c r="I71" s="1218"/>
      <c r="J71" s="545"/>
      <c r="K71" s="521"/>
      <c r="L71" s="1208"/>
      <c r="M71" s="1208">
        <f t="shared" si="5"/>
        <v>0</v>
      </c>
      <c r="N71" s="1208"/>
      <c r="O71" s="1208"/>
      <c r="P71" s="1208"/>
      <c r="Q71" s="1211"/>
    </row>
    <row r="72" spans="1:17">
      <c r="A72" s="1225"/>
      <c r="B72" s="1216"/>
      <c r="C72" s="521">
        <v>67</v>
      </c>
      <c r="D72" s="529" t="s">
        <v>1610</v>
      </c>
      <c r="E72" s="521"/>
      <c r="F72" s="521"/>
      <c r="G72" s="521"/>
      <c r="H72" s="521"/>
      <c r="I72" s="1218"/>
      <c r="J72" s="545"/>
      <c r="K72" s="521"/>
      <c r="L72" s="1208"/>
      <c r="M72" s="1208">
        <f t="shared" si="5"/>
        <v>0</v>
      </c>
      <c r="N72" s="1208"/>
      <c r="O72" s="1208"/>
      <c r="P72" s="1208"/>
      <c r="Q72" s="1211"/>
    </row>
    <row r="73" spans="1:17">
      <c r="A73" s="1225"/>
      <c r="B73" s="1216"/>
      <c r="C73" s="521">
        <v>68</v>
      </c>
      <c r="D73" s="522" t="s">
        <v>1611</v>
      </c>
      <c r="E73" s="521"/>
      <c r="F73" s="521"/>
      <c r="G73" s="521"/>
      <c r="H73" s="521"/>
      <c r="I73" s="1218"/>
      <c r="J73" s="545"/>
      <c r="K73" s="521"/>
      <c r="L73" s="1208"/>
      <c r="M73" s="1208">
        <f t="shared" si="5"/>
        <v>0</v>
      </c>
      <c r="N73" s="1208"/>
      <c r="O73" s="1208"/>
      <c r="P73" s="1208"/>
      <c r="Q73" s="1211"/>
    </row>
    <row r="74" spans="1:17">
      <c r="A74" s="1225"/>
      <c r="B74" s="1216"/>
      <c r="C74" s="521">
        <v>69</v>
      </c>
      <c r="D74" s="522" t="s">
        <v>1612</v>
      </c>
      <c r="E74" s="521"/>
      <c r="F74" s="521"/>
      <c r="G74" s="521"/>
      <c r="H74" s="521"/>
      <c r="I74" s="1218"/>
      <c r="J74" s="545"/>
      <c r="K74" s="521"/>
      <c r="L74" s="1208"/>
      <c r="M74" s="1208">
        <f t="shared" si="5"/>
        <v>0</v>
      </c>
      <c r="N74" s="1208"/>
      <c r="O74" s="1208"/>
      <c r="P74" s="1208"/>
      <c r="Q74" s="1211"/>
    </row>
    <row r="75" spans="1:17">
      <c r="A75" s="1225"/>
      <c r="B75" s="1216"/>
      <c r="C75" s="521">
        <v>70</v>
      </c>
      <c r="D75" s="522" t="s">
        <v>1613</v>
      </c>
      <c r="E75" s="521"/>
      <c r="F75" s="521"/>
      <c r="G75" s="521"/>
      <c r="H75" s="521"/>
      <c r="I75" s="1218"/>
      <c r="J75" s="545"/>
      <c r="K75" s="521"/>
      <c r="L75" s="1208"/>
      <c r="M75" s="1208">
        <f t="shared" si="5"/>
        <v>0</v>
      </c>
      <c r="N75" s="1208"/>
      <c r="O75" s="1208"/>
      <c r="P75" s="1208"/>
      <c r="Q75" s="1211"/>
    </row>
    <row r="76" spans="1:17">
      <c r="A76" s="1225"/>
      <c r="B76" s="1216"/>
      <c r="C76" s="521">
        <v>71</v>
      </c>
      <c r="D76" s="522" t="s">
        <v>1614</v>
      </c>
      <c r="E76" s="521"/>
      <c r="F76" s="521"/>
      <c r="G76" s="521"/>
      <c r="H76" s="521"/>
      <c r="I76" s="1218"/>
      <c r="J76" s="545"/>
      <c r="K76" s="521"/>
      <c r="L76" s="1208"/>
      <c r="M76" s="1208">
        <f t="shared" si="5"/>
        <v>0</v>
      </c>
      <c r="N76" s="1208"/>
      <c r="O76" s="1208"/>
      <c r="P76" s="1208"/>
      <c r="Q76" s="1211"/>
    </row>
    <row r="77" spans="1:17">
      <c r="A77" s="1225"/>
      <c r="B77" s="1216"/>
      <c r="C77" s="521">
        <v>72</v>
      </c>
      <c r="D77" s="522" t="s">
        <v>1615</v>
      </c>
      <c r="E77" s="521"/>
      <c r="F77" s="521"/>
      <c r="G77" s="521"/>
      <c r="H77" s="521"/>
      <c r="I77" s="1218"/>
      <c r="J77" s="545"/>
      <c r="K77" s="521"/>
      <c r="L77" s="1208"/>
      <c r="M77" s="1208">
        <f t="shared" si="5"/>
        <v>0</v>
      </c>
      <c r="N77" s="1208"/>
      <c r="O77" s="1208"/>
      <c r="P77" s="1208"/>
      <c r="Q77" s="1211"/>
    </row>
    <row r="78" spans="1:17">
      <c r="A78" s="1225"/>
      <c r="B78" s="1216"/>
      <c r="C78" s="521">
        <v>73</v>
      </c>
      <c r="D78" s="528" t="s">
        <v>1616</v>
      </c>
      <c r="E78" s="521"/>
      <c r="F78" s="521"/>
      <c r="G78" s="521"/>
      <c r="H78" s="521"/>
      <c r="I78" s="1218"/>
      <c r="J78" s="545"/>
      <c r="K78" s="521"/>
      <c r="L78" s="1208"/>
      <c r="M78" s="1208">
        <f t="shared" si="5"/>
        <v>0</v>
      </c>
      <c r="N78" s="1208"/>
      <c r="O78" s="1208"/>
      <c r="P78" s="1208"/>
      <c r="Q78" s="1211"/>
    </row>
    <row r="79" spans="1:17">
      <c r="A79" s="1225"/>
      <c r="B79" s="1216"/>
      <c r="C79" s="521">
        <v>74</v>
      </c>
      <c r="D79" s="522" t="s">
        <v>1617</v>
      </c>
      <c r="E79" s="521"/>
      <c r="F79" s="521"/>
      <c r="G79" s="521"/>
      <c r="H79" s="521"/>
      <c r="I79" s="1218"/>
      <c r="J79" s="545"/>
      <c r="K79" s="521"/>
      <c r="L79" s="1208"/>
      <c r="M79" s="1208">
        <f t="shared" si="5"/>
        <v>0</v>
      </c>
      <c r="N79" s="1208"/>
      <c r="O79" s="1208"/>
      <c r="P79" s="1208"/>
      <c r="Q79" s="1211"/>
    </row>
    <row r="80" spans="1:17">
      <c r="A80" s="1225"/>
      <c r="B80" s="1216"/>
      <c r="C80" s="521">
        <v>75</v>
      </c>
      <c r="D80" s="522" t="s">
        <v>1618</v>
      </c>
      <c r="E80" s="521"/>
      <c r="F80" s="521"/>
      <c r="G80" s="521"/>
      <c r="H80" s="521"/>
      <c r="I80" s="1218"/>
      <c r="J80" s="545"/>
      <c r="K80" s="521"/>
      <c r="L80" s="1208"/>
      <c r="M80" s="1208">
        <f t="shared" si="5"/>
        <v>0</v>
      </c>
      <c r="N80" s="1208"/>
      <c r="O80" s="1208"/>
      <c r="P80" s="1208"/>
      <c r="Q80" s="1211"/>
    </row>
    <row r="81" spans="1:17">
      <c r="A81" s="1225"/>
      <c r="B81" s="1216"/>
      <c r="C81" s="521">
        <v>76</v>
      </c>
      <c r="D81" s="522" t="s">
        <v>1619</v>
      </c>
      <c r="E81" s="521"/>
      <c r="F81" s="521"/>
      <c r="G81" s="521"/>
      <c r="H81" s="521"/>
      <c r="I81" s="1218"/>
      <c r="J81" s="545"/>
      <c r="K81" s="521"/>
      <c r="L81" s="1208"/>
      <c r="M81" s="1208">
        <f t="shared" si="5"/>
        <v>0</v>
      </c>
      <c r="N81" s="1208"/>
      <c r="O81" s="1208"/>
      <c r="P81" s="1208"/>
      <c r="Q81" s="1211"/>
    </row>
    <row r="82" spans="1:17">
      <c r="A82" s="1225"/>
      <c r="B82" s="1216"/>
      <c r="C82" s="521">
        <v>77</v>
      </c>
      <c r="D82" s="528" t="s">
        <v>1620</v>
      </c>
      <c r="E82" s="521"/>
      <c r="F82" s="521"/>
      <c r="G82" s="521"/>
      <c r="H82" s="521"/>
      <c r="I82" s="1218"/>
      <c r="J82" s="545"/>
      <c r="K82" s="521"/>
      <c r="L82" s="1208"/>
      <c r="M82" s="1208">
        <f t="shared" si="5"/>
        <v>0</v>
      </c>
      <c r="N82" s="1208"/>
      <c r="O82" s="1208"/>
      <c r="P82" s="1208"/>
      <c r="Q82" s="1211"/>
    </row>
    <row r="83" spans="1:17">
      <c r="A83" s="1225"/>
      <c r="B83" s="1216"/>
      <c r="C83" s="521">
        <v>78</v>
      </c>
      <c r="D83" s="522" t="s">
        <v>1621</v>
      </c>
      <c r="E83" s="521"/>
      <c r="F83" s="521"/>
      <c r="G83" s="521"/>
      <c r="H83" s="521"/>
      <c r="I83" s="1218"/>
      <c r="J83" s="545"/>
      <c r="K83" s="521"/>
      <c r="L83" s="1208"/>
      <c r="M83" s="1208">
        <f t="shared" si="5"/>
        <v>0</v>
      </c>
      <c r="N83" s="1208"/>
      <c r="O83" s="1208"/>
      <c r="P83" s="1208"/>
      <c r="Q83" s="1211"/>
    </row>
    <row r="84" spans="1:17">
      <c r="A84" s="1226"/>
      <c r="B84" s="1216"/>
      <c r="C84" s="521">
        <v>79</v>
      </c>
      <c r="D84" s="522" t="s">
        <v>1622</v>
      </c>
      <c r="E84" s="521"/>
      <c r="F84" s="521"/>
      <c r="G84" s="521"/>
      <c r="H84" s="521"/>
      <c r="I84" s="1218"/>
      <c r="J84" s="545"/>
      <c r="K84" s="521"/>
      <c r="L84" s="1208"/>
      <c r="M84" s="1208">
        <f t="shared" si="5"/>
        <v>0</v>
      </c>
      <c r="N84" s="1208"/>
      <c r="O84" s="1208"/>
      <c r="P84" s="1208"/>
      <c r="Q84" s="1211"/>
    </row>
    <row r="85" spans="1:17">
      <c r="A85" s="1214" t="s">
        <v>108</v>
      </c>
      <c r="B85" s="1214"/>
      <c r="C85" s="1214"/>
      <c r="D85" s="1215"/>
      <c r="E85" s="521">
        <f>SUM(E6:E84)</f>
        <v>26</v>
      </c>
      <c r="F85" s="521">
        <f>SUM(F6:F84)</f>
        <v>26</v>
      </c>
      <c r="G85" s="521">
        <f>SUM(G6:G84)</f>
        <v>24</v>
      </c>
      <c r="H85" s="521">
        <f>SUM(H6:H84)-SUM(H47:H50)</f>
        <v>22</v>
      </c>
      <c r="I85" s="521">
        <f>SUM(I6:I84)-SUM(I47:I50)</f>
        <v>23</v>
      </c>
      <c r="J85" s="521"/>
      <c r="K85" s="521"/>
      <c r="L85" s="521"/>
      <c r="M85" s="546">
        <f t="shared" ref="M85:O85" si="7">SUM(M6:M84)-SUM(M47:M50)</f>
        <v>2628</v>
      </c>
      <c r="N85" s="546">
        <f t="shared" si="7"/>
        <v>1068</v>
      </c>
      <c r="O85" s="546">
        <f t="shared" si="7"/>
        <v>1560</v>
      </c>
      <c r="P85" s="546">
        <f>SUM(P6:P84)-SUM(P47:P50)</f>
        <v>137</v>
      </c>
      <c r="Q85" s="573">
        <f>SUM(Q6:Q84)-Q47</f>
        <v>0.99999999999999978</v>
      </c>
    </row>
    <row r="86" spans="1:17">
      <c r="A86" s="1214" t="s">
        <v>1542</v>
      </c>
      <c r="B86" s="1214"/>
      <c r="C86" s="1214"/>
      <c r="D86" s="1215"/>
      <c r="E86" s="539"/>
      <c r="F86" s="539"/>
      <c r="G86" s="539"/>
      <c r="H86" s="539"/>
      <c r="I86" s="539"/>
      <c r="J86" s="539"/>
      <c r="K86" s="521"/>
      <c r="L86" s="521"/>
      <c r="M86" s="560"/>
      <c r="N86" s="485">
        <f>N85/M85</f>
        <v>0.40639269406392692</v>
      </c>
      <c r="O86" s="485">
        <f>O85/M85</f>
        <v>0.59360730593607303</v>
      </c>
      <c r="P86" s="560"/>
      <c r="Q86" s="560"/>
    </row>
  </sheetData>
  <mergeCells count="37">
    <mergeCell ref="P51:P84"/>
    <mergeCell ref="Q51:Q84"/>
    <mergeCell ref="A85:D85"/>
    <mergeCell ref="A86:D86"/>
    <mergeCell ref="A43:A84"/>
    <mergeCell ref="B43:B50"/>
    <mergeCell ref="Q43:Q46"/>
    <mergeCell ref="Q47:Q50"/>
    <mergeCell ref="B51:B84"/>
    <mergeCell ref="I51:I84"/>
    <mergeCell ref="L51:L84"/>
    <mergeCell ref="M51:M84"/>
    <mergeCell ref="N51:N84"/>
    <mergeCell ref="O51:O84"/>
    <mergeCell ref="A6:A42"/>
    <mergeCell ref="B6:B23"/>
    <mergeCell ref="Q6:Q23"/>
    <mergeCell ref="B24:B38"/>
    <mergeCell ref="Q24:Q38"/>
    <mergeCell ref="B39:B42"/>
    <mergeCell ref="Q39:Q42"/>
    <mergeCell ref="A1:Q1"/>
    <mergeCell ref="A2:Q2"/>
    <mergeCell ref="A3:B5"/>
    <mergeCell ref="C3:C5"/>
    <mergeCell ref="D3:D5"/>
    <mergeCell ref="E3:F3"/>
    <mergeCell ref="G3:H3"/>
    <mergeCell ref="I3:J3"/>
    <mergeCell ref="K3:L3"/>
    <mergeCell ref="M3:M5"/>
    <mergeCell ref="N3:N5"/>
    <mergeCell ref="O3:O5"/>
    <mergeCell ref="P3:P5"/>
    <mergeCell ref="Q3:Q5"/>
    <mergeCell ref="K4:K5"/>
    <mergeCell ref="L4:L5"/>
  </mergeCells>
  <phoneticPr fontId="107" type="noConversion"/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1"/>
  <sheetViews>
    <sheetView topLeftCell="A4" workbookViewId="0">
      <selection activeCell="D6" sqref="D6"/>
    </sheetView>
  </sheetViews>
  <sheetFormatPr defaultRowHeight="13.5"/>
  <cols>
    <col min="1" max="4" width="3.125" style="921" customWidth="1"/>
    <col min="5" max="5" width="20.375" style="921" customWidth="1"/>
    <col min="6" max="11" width="4.375" style="921" customWidth="1"/>
    <col min="12" max="13" width="3.375" style="921" customWidth="1"/>
    <col min="14" max="17" width="4.625" style="921" customWidth="1"/>
    <col min="18" max="19" width="4.125" style="921" customWidth="1"/>
    <col min="20" max="16384" width="9" style="921"/>
  </cols>
  <sheetData>
    <row r="1" spans="1:19" ht="21">
      <c r="A1" s="1182" t="s">
        <v>1645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42" customHeight="1">
      <c r="A2" s="1686" t="s">
        <v>1624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  <c r="R2" s="1637"/>
      <c r="S2" s="1637"/>
    </row>
    <row r="3" spans="1:19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1526</v>
      </c>
      <c r="P3" s="1216" t="s">
        <v>1527</v>
      </c>
      <c r="Q3" s="1216" t="s">
        <v>9</v>
      </c>
      <c r="R3" s="1157" t="s">
        <v>10</v>
      </c>
      <c r="S3" s="1157" t="s">
        <v>11</v>
      </c>
    </row>
    <row r="4" spans="1:19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  <c r="S4" s="1157"/>
    </row>
    <row r="5" spans="1:19">
      <c r="A5" s="1148"/>
      <c r="B5" s="1148"/>
      <c r="C5" s="1148"/>
      <c r="D5" s="1216"/>
      <c r="E5" s="1157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1198</v>
      </c>
      <c r="L5" s="1157"/>
      <c r="M5" s="1157"/>
      <c r="N5" s="1216"/>
      <c r="O5" s="1216"/>
      <c r="P5" s="1216"/>
      <c r="Q5" s="1216"/>
      <c r="R5" s="1157"/>
      <c r="S5" s="1157"/>
    </row>
    <row r="6" spans="1:19">
      <c r="A6" s="1216" t="s">
        <v>16</v>
      </c>
      <c r="B6" s="1216" t="s">
        <v>17</v>
      </c>
      <c r="C6" s="1216" t="s">
        <v>1528</v>
      </c>
      <c r="D6" s="647">
        <v>1</v>
      </c>
      <c r="E6" s="649" t="s">
        <v>112</v>
      </c>
      <c r="F6" s="650">
        <v>2</v>
      </c>
      <c r="G6" s="650">
        <v>2</v>
      </c>
      <c r="H6" s="647"/>
      <c r="I6" s="647"/>
      <c r="J6" s="647"/>
      <c r="K6" s="647"/>
      <c r="L6" s="651" t="s">
        <v>197</v>
      </c>
      <c r="M6" s="650"/>
      <c r="N6" s="647">
        <f>(F6+G6+H6+I6+J6+K6)*16</f>
        <v>64</v>
      </c>
      <c r="O6" s="521">
        <v>48</v>
      </c>
      <c r="P6" s="521">
        <f t="shared" ref="P6:P13" si="0">N6-O6</f>
        <v>16</v>
      </c>
      <c r="Q6" s="521">
        <f t="shared" ref="Q6:Q36" si="1">INT(N6/16)+IF(MOD(N6,16)&gt;9,1,0)</f>
        <v>4</v>
      </c>
      <c r="R6" s="1687">
        <f>SUM(N6:N14)/(SUM(N6:N69))</f>
        <v>0.16954022988505746</v>
      </c>
      <c r="S6" s="1687">
        <f>SUM(N6:N20)/(SUM(N6:N69))</f>
        <v>0.29597701149425287</v>
      </c>
    </row>
    <row r="7" spans="1:19" ht="21">
      <c r="A7" s="1216"/>
      <c r="B7" s="1216"/>
      <c r="C7" s="1227"/>
      <c r="D7" s="647">
        <v>2</v>
      </c>
      <c r="E7" s="653" t="s">
        <v>113</v>
      </c>
      <c r="F7" s="647"/>
      <c r="G7" s="647"/>
      <c r="H7" s="650">
        <v>2</v>
      </c>
      <c r="I7" s="650">
        <v>2</v>
      </c>
      <c r="J7" s="647"/>
      <c r="K7" s="647"/>
      <c r="L7" s="651" t="s">
        <v>197</v>
      </c>
      <c r="M7" s="650"/>
      <c r="N7" s="647">
        <f>(F7+G7+H7+I7+J7+K7)*16</f>
        <v>64</v>
      </c>
      <c r="O7" s="521">
        <v>48</v>
      </c>
      <c r="P7" s="521">
        <f t="shared" si="0"/>
        <v>16</v>
      </c>
      <c r="Q7" s="521">
        <f t="shared" si="1"/>
        <v>4</v>
      </c>
      <c r="R7" s="1687"/>
      <c r="S7" s="1687"/>
    </row>
    <row r="8" spans="1:19">
      <c r="A8" s="1216"/>
      <c r="B8" s="1216"/>
      <c r="C8" s="1227"/>
      <c r="D8" s="647">
        <v>3</v>
      </c>
      <c r="E8" s="654" t="s">
        <v>114</v>
      </c>
      <c r="F8" s="650">
        <v>2</v>
      </c>
      <c r="G8" s="650">
        <v>2</v>
      </c>
      <c r="H8" s="650"/>
      <c r="I8" s="650"/>
      <c r="J8" s="650"/>
      <c r="K8" s="650"/>
      <c r="L8" s="651" t="s">
        <v>197</v>
      </c>
      <c r="M8" s="650"/>
      <c r="N8" s="647">
        <f>(F8+G8+H8+I8+J8+K8)*16</f>
        <v>64</v>
      </c>
      <c r="O8" s="521">
        <v>48</v>
      </c>
      <c r="P8" s="521">
        <f t="shared" si="0"/>
        <v>16</v>
      </c>
      <c r="Q8" s="521">
        <f t="shared" si="1"/>
        <v>4</v>
      </c>
      <c r="R8" s="1687"/>
      <c r="S8" s="1687"/>
    </row>
    <row r="9" spans="1:19">
      <c r="A9" s="1216"/>
      <c r="B9" s="1216"/>
      <c r="C9" s="1227"/>
      <c r="D9" s="647">
        <v>4</v>
      </c>
      <c r="E9" s="655" t="s">
        <v>115</v>
      </c>
      <c r="F9" s="656"/>
      <c r="G9" s="656"/>
      <c r="H9" s="656"/>
      <c r="I9" s="656"/>
      <c r="J9" s="656">
        <v>2</v>
      </c>
      <c r="K9" s="656"/>
      <c r="L9" s="651" t="s">
        <v>197</v>
      </c>
      <c r="M9" s="656"/>
      <c r="N9" s="647">
        <f>(F9+G9+H9+I9+J9+K9)*16</f>
        <v>32</v>
      </c>
      <c r="O9" s="521">
        <v>24</v>
      </c>
      <c r="P9" s="521">
        <f t="shared" si="0"/>
        <v>8</v>
      </c>
      <c r="Q9" s="521">
        <f t="shared" si="1"/>
        <v>2</v>
      </c>
      <c r="R9" s="1687"/>
      <c r="S9" s="1687"/>
    </row>
    <row r="10" spans="1:19">
      <c r="A10" s="1216"/>
      <c r="B10" s="1216"/>
      <c r="C10" s="1227"/>
      <c r="D10" s="647">
        <v>5</v>
      </c>
      <c r="E10" s="929" t="s">
        <v>575</v>
      </c>
      <c r="F10" s="650">
        <v>4</v>
      </c>
      <c r="G10" s="650">
        <v>4</v>
      </c>
      <c r="H10" s="930"/>
      <c r="I10" s="930"/>
      <c r="J10" s="930"/>
      <c r="K10" s="931"/>
      <c r="L10" s="651" t="s">
        <v>197</v>
      </c>
      <c r="M10" s="930"/>
      <c r="N10" s="647">
        <f>(F10+G10+H10+I10+J10+K10)*16</f>
        <v>128</v>
      </c>
      <c r="O10" s="521">
        <v>96</v>
      </c>
      <c r="P10" s="521">
        <f t="shared" si="0"/>
        <v>32</v>
      </c>
      <c r="Q10" s="521">
        <f t="shared" si="1"/>
        <v>8</v>
      </c>
      <c r="R10" s="1687"/>
      <c r="S10" s="1687"/>
    </row>
    <row r="11" spans="1:19">
      <c r="A11" s="1216"/>
      <c r="B11" s="1216"/>
      <c r="C11" s="1227"/>
      <c r="D11" s="647">
        <v>6</v>
      </c>
      <c r="E11" s="654" t="s">
        <v>117</v>
      </c>
      <c r="F11" s="650" t="s">
        <v>25</v>
      </c>
      <c r="G11" s="650" t="s">
        <v>25</v>
      </c>
      <c r="H11" s="647" t="s">
        <v>25</v>
      </c>
      <c r="I11" s="647" t="s">
        <v>25</v>
      </c>
      <c r="J11" s="647" t="s">
        <v>25</v>
      </c>
      <c r="K11" s="647"/>
      <c r="L11" s="647"/>
      <c r="M11" s="651" t="s">
        <v>197</v>
      </c>
      <c r="N11" s="647">
        <v>20</v>
      </c>
      <c r="O11" s="521">
        <v>0</v>
      </c>
      <c r="P11" s="521">
        <f t="shared" si="0"/>
        <v>20</v>
      </c>
      <c r="Q11" s="521">
        <f t="shared" si="1"/>
        <v>1</v>
      </c>
      <c r="R11" s="1687"/>
      <c r="S11" s="1687"/>
    </row>
    <row r="12" spans="1:19">
      <c r="A12" s="1216"/>
      <c r="B12" s="1216"/>
      <c r="C12" s="1227"/>
      <c r="D12" s="647">
        <v>7</v>
      </c>
      <c r="E12" s="654" t="s">
        <v>118</v>
      </c>
      <c r="F12" s="647" t="s">
        <v>28</v>
      </c>
      <c r="G12" s="647" t="s">
        <v>28</v>
      </c>
      <c r="H12" s="647" t="s">
        <v>28</v>
      </c>
      <c r="I12" s="647" t="s">
        <v>28</v>
      </c>
      <c r="J12" s="647"/>
      <c r="K12" s="647"/>
      <c r="L12" s="647"/>
      <c r="M12" s="651" t="s">
        <v>197</v>
      </c>
      <c r="N12" s="647">
        <v>24</v>
      </c>
      <c r="O12" s="521">
        <v>0</v>
      </c>
      <c r="P12" s="521">
        <f t="shared" si="0"/>
        <v>24</v>
      </c>
      <c r="Q12" s="521">
        <f t="shared" si="1"/>
        <v>1</v>
      </c>
      <c r="R12" s="1687"/>
      <c r="S12" s="1687"/>
    </row>
    <row r="13" spans="1:19">
      <c r="A13" s="1216"/>
      <c r="B13" s="1216"/>
      <c r="C13" s="1227"/>
      <c r="D13" s="647">
        <v>8</v>
      </c>
      <c r="E13" s="568" t="s">
        <v>119</v>
      </c>
      <c r="F13" s="647" t="s">
        <v>30</v>
      </c>
      <c r="G13" s="647"/>
      <c r="H13" s="647"/>
      <c r="I13" s="647"/>
      <c r="J13" s="647" t="s">
        <v>25</v>
      </c>
      <c r="K13" s="647"/>
      <c r="L13" s="647"/>
      <c r="M13" s="651" t="s">
        <v>197</v>
      </c>
      <c r="N13" s="647">
        <v>12</v>
      </c>
      <c r="O13" s="521">
        <v>0</v>
      </c>
      <c r="P13" s="521">
        <f t="shared" si="0"/>
        <v>12</v>
      </c>
      <c r="Q13" s="521">
        <f t="shared" si="1"/>
        <v>1</v>
      </c>
      <c r="R13" s="1687"/>
      <c r="S13" s="1687"/>
    </row>
    <row r="14" spans="1:19">
      <c r="A14" s="1216"/>
      <c r="B14" s="1216"/>
      <c r="C14" s="1227"/>
      <c r="D14" s="647">
        <v>9</v>
      </c>
      <c r="E14" s="929" t="s">
        <v>576</v>
      </c>
      <c r="F14" s="931">
        <v>2</v>
      </c>
      <c r="G14" s="931">
        <v>2</v>
      </c>
      <c r="H14" s="931"/>
      <c r="I14" s="931"/>
      <c r="J14" s="931"/>
      <c r="K14" s="931"/>
      <c r="L14" s="651" t="s">
        <v>197</v>
      </c>
      <c r="M14" s="930"/>
      <c r="N14" s="647">
        <f t="shared" ref="N14:N36" si="2">(F14+G14+H14+I14+J14+K14)*16</f>
        <v>64</v>
      </c>
      <c r="O14" s="521">
        <v>48</v>
      </c>
      <c r="P14" s="521">
        <f>N14-O14</f>
        <v>16</v>
      </c>
      <c r="Q14" s="521">
        <f t="shared" si="1"/>
        <v>4</v>
      </c>
      <c r="R14" s="1687"/>
      <c r="S14" s="1687"/>
    </row>
    <row r="15" spans="1:19">
      <c r="A15" s="1216"/>
      <c r="B15" s="1216"/>
      <c r="C15" s="1216" t="s">
        <v>1529</v>
      </c>
      <c r="D15" s="647">
        <v>10</v>
      </c>
      <c r="E15" s="929" t="s">
        <v>549</v>
      </c>
      <c r="F15" s="931">
        <v>4</v>
      </c>
      <c r="G15" s="931"/>
      <c r="H15" s="931"/>
      <c r="I15" s="931"/>
      <c r="J15" s="931"/>
      <c r="K15" s="931"/>
      <c r="L15" s="651" t="s">
        <v>197</v>
      </c>
      <c r="M15" s="930"/>
      <c r="N15" s="647">
        <f t="shared" si="2"/>
        <v>64</v>
      </c>
      <c r="O15" s="521">
        <v>32</v>
      </c>
      <c r="P15" s="521">
        <f t="shared" ref="P15:P42" si="3">N15-O15</f>
        <v>32</v>
      </c>
      <c r="Q15" s="521">
        <f t="shared" si="1"/>
        <v>4</v>
      </c>
      <c r="R15" s="1687">
        <f>SUM(N15:N20)/(SUM(N6:N69))</f>
        <v>0.12643678160919541</v>
      </c>
      <c r="S15" s="1687"/>
    </row>
    <row r="16" spans="1:19">
      <c r="A16" s="1216"/>
      <c r="B16" s="1216"/>
      <c r="C16" s="1227"/>
      <c r="D16" s="647">
        <v>11</v>
      </c>
      <c r="E16" s="929" t="s">
        <v>550</v>
      </c>
      <c r="F16" s="931"/>
      <c r="G16" s="931"/>
      <c r="H16" s="931">
        <v>4</v>
      </c>
      <c r="I16" s="931"/>
      <c r="J16" s="931"/>
      <c r="K16" s="931"/>
      <c r="L16" s="651" t="s">
        <v>197</v>
      </c>
      <c r="M16" s="930"/>
      <c r="N16" s="647">
        <f t="shared" si="2"/>
        <v>64</v>
      </c>
      <c r="O16" s="521">
        <v>32</v>
      </c>
      <c r="P16" s="521">
        <f t="shared" si="3"/>
        <v>32</v>
      </c>
      <c r="Q16" s="521">
        <f t="shared" si="1"/>
        <v>4</v>
      </c>
      <c r="R16" s="1687"/>
      <c r="S16" s="1687"/>
    </row>
    <row r="17" spans="1:19">
      <c r="A17" s="1216"/>
      <c r="B17" s="1216"/>
      <c r="C17" s="1227"/>
      <c r="D17" s="647">
        <v>12</v>
      </c>
      <c r="E17" s="929" t="s">
        <v>551</v>
      </c>
      <c r="F17" s="931"/>
      <c r="G17" s="931"/>
      <c r="H17" s="930">
        <v>4</v>
      </c>
      <c r="I17" s="931"/>
      <c r="J17" s="931"/>
      <c r="K17" s="931"/>
      <c r="L17" s="651" t="s">
        <v>197</v>
      </c>
      <c r="M17" s="930"/>
      <c r="N17" s="647">
        <f t="shared" si="2"/>
        <v>64</v>
      </c>
      <c r="O17" s="521">
        <v>24</v>
      </c>
      <c r="P17" s="521">
        <f t="shared" si="3"/>
        <v>40</v>
      </c>
      <c r="Q17" s="521">
        <f t="shared" si="1"/>
        <v>4</v>
      </c>
      <c r="R17" s="1687"/>
      <c r="S17" s="1687"/>
    </row>
    <row r="18" spans="1:19">
      <c r="A18" s="1216"/>
      <c r="B18" s="1216"/>
      <c r="C18" s="1227"/>
      <c r="D18" s="647">
        <v>13</v>
      </c>
      <c r="E18" s="929" t="s">
        <v>552</v>
      </c>
      <c r="F18" s="931"/>
      <c r="G18" s="931"/>
      <c r="H18" s="931"/>
      <c r="I18" s="931"/>
      <c r="J18" s="931">
        <v>4</v>
      </c>
      <c r="K18" s="931"/>
      <c r="L18" s="651" t="s">
        <v>197</v>
      </c>
      <c r="M18" s="930"/>
      <c r="N18" s="647">
        <f t="shared" si="2"/>
        <v>64</v>
      </c>
      <c r="O18" s="521">
        <v>48</v>
      </c>
      <c r="P18" s="521">
        <f t="shared" si="3"/>
        <v>16</v>
      </c>
      <c r="Q18" s="521">
        <f t="shared" si="1"/>
        <v>4</v>
      </c>
      <c r="R18" s="1687"/>
      <c r="S18" s="1687"/>
    </row>
    <row r="19" spans="1:19">
      <c r="A19" s="1216"/>
      <c r="B19" s="1216"/>
      <c r="C19" s="1227"/>
      <c r="D19" s="647">
        <v>14</v>
      </c>
      <c r="E19" s="929" t="s">
        <v>553</v>
      </c>
      <c r="F19" s="931"/>
      <c r="G19" s="931">
        <v>4</v>
      </c>
      <c r="H19" s="931"/>
      <c r="I19" s="931"/>
      <c r="J19" s="931"/>
      <c r="K19" s="931"/>
      <c r="L19" s="651" t="s">
        <v>197</v>
      </c>
      <c r="M19" s="930"/>
      <c r="N19" s="647">
        <f t="shared" si="2"/>
        <v>64</v>
      </c>
      <c r="O19" s="521">
        <v>32</v>
      </c>
      <c r="P19" s="521">
        <f t="shared" si="3"/>
        <v>32</v>
      </c>
      <c r="Q19" s="521">
        <f t="shared" si="1"/>
        <v>4</v>
      </c>
      <c r="R19" s="1687"/>
      <c r="S19" s="1687"/>
    </row>
    <row r="20" spans="1:19">
      <c r="A20" s="1216"/>
      <c r="B20" s="1216"/>
      <c r="C20" s="1227"/>
      <c r="D20" s="647">
        <v>15</v>
      </c>
      <c r="E20" s="929" t="s">
        <v>554</v>
      </c>
      <c r="F20" s="931"/>
      <c r="G20" s="931"/>
      <c r="H20" s="931"/>
      <c r="I20" s="931">
        <v>2</v>
      </c>
      <c r="J20" s="931"/>
      <c r="K20" s="931"/>
      <c r="L20" s="651" t="s">
        <v>197</v>
      </c>
      <c r="M20" s="932"/>
      <c r="N20" s="647">
        <f t="shared" si="2"/>
        <v>32</v>
      </c>
      <c r="O20" s="521">
        <v>32</v>
      </c>
      <c r="P20" s="521">
        <f t="shared" si="3"/>
        <v>0</v>
      </c>
      <c r="Q20" s="521">
        <f t="shared" si="1"/>
        <v>2</v>
      </c>
      <c r="R20" s="1687"/>
      <c r="S20" s="1687"/>
    </row>
    <row r="21" spans="1:19">
      <c r="A21" s="1224" t="s">
        <v>43</v>
      </c>
      <c r="B21" s="1216" t="s">
        <v>17</v>
      </c>
      <c r="C21" s="1688" t="s">
        <v>1528</v>
      </c>
      <c r="D21" s="647">
        <v>16</v>
      </c>
      <c r="E21" s="665" t="s">
        <v>134</v>
      </c>
      <c r="F21" s="650">
        <v>2</v>
      </c>
      <c r="G21" s="650">
        <v>2</v>
      </c>
      <c r="H21" s="650">
        <v>2</v>
      </c>
      <c r="I21" s="650">
        <v>2</v>
      </c>
      <c r="J21" s="666"/>
      <c r="K21" s="666"/>
      <c r="L21" s="651"/>
      <c r="M21" s="651" t="s">
        <v>197</v>
      </c>
      <c r="N21" s="647">
        <f t="shared" si="2"/>
        <v>128</v>
      </c>
      <c r="O21" s="521">
        <v>0</v>
      </c>
      <c r="P21" s="521">
        <f t="shared" si="3"/>
        <v>128</v>
      </c>
      <c r="Q21" s="521">
        <f t="shared" si="1"/>
        <v>8</v>
      </c>
      <c r="R21" s="1687">
        <f>SUM(N21:N24)/(SUM(N6:N69))</f>
        <v>0.10129310344827586</v>
      </c>
      <c r="S21" s="1687">
        <f>(SUM(N21:N69))/(SUM(N6:N69))</f>
        <v>0.70402298850574707</v>
      </c>
    </row>
    <row r="22" spans="1:19">
      <c r="A22" s="1225"/>
      <c r="B22" s="1216"/>
      <c r="C22" s="1688"/>
      <c r="D22" s="647">
        <v>17</v>
      </c>
      <c r="E22" s="670" t="s">
        <v>149</v>
      </c>
      <c r="F22" s="647" t="s">
        <v>60</v>
      </c>
      <c r="G22" s="647"/>
      <c r="H22" s="647"/>
      <c r="I22" s="647"/>
      <c r="J22" s="647"/>
      <c r="K22" s="647"/>
      <c r="L22" s="647"/>
      <c r="M22" s="647"/>
      <c r="N22" s="647">
        <v>60</v>
      </c>
      <c r="O22" s="521">
        <v>12</v>
      </c>
      <c r="P22" s="521">
        <f t="shared" si="3"/>
        <v>48</v>
      </c>
      <c r="Q22" s="647">
        <v>2</v>
      </c>
      <c r="R22" s="1687"/>
      <c r="S22" s="1687"/>
    </row>
    <row r="23" spans="1:19">
      <c r="A23" s="1225"/>
      <c r="B23" s="1216"/>
      <c r="C23" s="1688"/>
      <c r="D23" s="647">
        <v>18</v>
      </c>
      <c r="E23" s="540" t="s">
        <v>1169</v>
      </c>
      <c r="F23" s="521" t="s">
        <v>69</v>
      </c>
      <c r="G23" s="521"/>
      <c r="H23" s="521"/>
      <c r="I23" s="521"/>
      <c r="J23" s="521"/>
      <c r="K23" s="521"/>
      <c r="L23" s="521"/>
      <c r="M23" s="521"/>
      <c r="N23" s="521">
        <v>30</v>
      </c>
      <c r="O23" s="521">
        <v>0</v>
      </c>
      <c r="P23" s="521">
        <f t="shared" si="3"/>
        <v>30</v>
      </c>
      <c r="Q23" s="521">
        <v>1</v>
      </c>
      <c r="R23" s="1687"/>
      <c r="S23" s="1687"/>
    </row>
    <row r="24" spans="1:19">
      <c r="A24" s="1225"/>
      <c r="B24" s="1216"/>
      <c r="C24" s="1688"/>
      <c r="D24" s="647">
        <v>19</v>
      </c>
      <c r="E24" s="932" t="s">
        <v>135</v>
      </c>
      <c r="F24" s="931">
        <v>4</v>
      </c>
      <c r="G24" s="931"/>
      <c r="H24" s="931"/>
      <c r="I24" s="931"/>
      <c r="J24" s="931"/>
      <c r="K24" s="931"/>
      <c r="L24" s="651"/>
      <c r="M24" s="651" t="s">
        <v>197</v>
      </c>
      <c r="N24" s="647">
        <f t="shared" si="2"/>
        <v>64</v>
      </c>
      <c r="O24" s="521">
        <v>32</v>
      </c>
      <c r="P24" s="521">
        <f t="shared" si="3"/>
        <v>32</v>
      </c>
      <c r="Q24" s="521">
        <f t="shared" si="1"/>
        <v>4</v>
      </c>
      <c r="R24" s="1687"/>
      <c r="S24" s="1687"/>
    </row>
    <row r="25" spans="1:19">
      <c r="A25" s="1225"/>
      <c r="B25" s="1216"/>
      <c r="C25" s="1275" t="s">
        <v>1532</v>
      </c>
      <c r="D25" s="647">
        <v>20</v>
      </c>
      <c r="E25" s="929" t="s">
        <v>559</v>
      </c>
      <c r="F25" s="931"/>
      <c r="G25" s="931"/>
      <c r="H25" s="931">
        <v>4</v>
      </c>
      <c r="I25" s="931"/>
      <c r="J25" s="931"/>
      <c r="K25" s="931"/>
      <c r="L25" s="651" t="s">
        <v>197</v>
      </c>
      <c r="M25" s="930"/>
      <c r="N25" s="647">
        <f t="shared" si="2"/>
        <v>64</v>
      </c>
      <c r="O25" s="521">
        <v>32</v>
      </c>
      <c r="P25" s="521">
        <f t="shared" si="3"/>
        <v>32</v>
      </c>
      <c r="Q25" s="521">
        <f t="shared" si="1"/>
        <v>4</v>
      </c>
      <c r="R25" s="1687">
        <f>SUM(N25:N36)/(SUM(N6:N69))</f>
        <v>0.32183908045977011</v>
      </c>
      <c r="S25" s="1687"/>
    </row>
    <row r="26" spans="1:19">
      <c r="A26" s="1225"/>
      <c r="B26" s="1216"/>
      <c r="C26" s="1276"/>
      <c r="D26" s="647">
        <v>21</v>
      </c>
      <c r="E26" s="929" t="s">
        <v>561</v>
      </c>
      <c r="F26" s="930"/>
      <c r="G26" s="930">
        <v>4</v>
      </c>
      <c r="H26" s="930"/>
      <c r="I26" s="930"/>
      <c r="J26" s="930"/>
      <c r="K26" s="930"/>
      <c r="L26" s="651" t="s">
        <v>197</v>
      </c>
      <c r="M26" s="930"/>
      <c r="N26" s="647">
        <f t="shared" si="2"/>
        <v>64</v>
      </c>
      <c r="O26" s="521">
        <v>32</v>
      </c>
      <c r="P26" s="521">
        <f t="shared" si="3"/>
        <v>32</v>
      </c>
      <c r="Q26" s="521">
        <f t="shared" si="1"/>
        <v>4</v>
      </c>
      <c r="R26" s="1687"/>
      <c r="S26" s="1687"/>
    </row>
    <row r="27" spans="1:19">
      <c r="A27" s="1225"/>
      <c r="B27" s="1216"/>
      <c r="C27" s="1276"/>
      <c r="D27" s="647">
        <v>22</v>
      </c>
      <c r="E27" s="923" t="s">
        <v>602</v>
      </c>
      <c r="F27" s="930"/>
      <c r="G27" s="930"/>
      <c r="H27" s="930">
        <v>4</v>
      </c>
      <c r="I27" s="931"/>
      <c r="J27" s="931"/>
      <c r="K27" s="931"/>
      <c r="L27" s="651" t="s">
        <v>197</v>
      </c>
      <c r="M27" s="932"/>
      <c r="N27" s="647">
        <f t="shared" si="2"/>
        <v>64</v>
      </c>
      <c r="O27" s="521">
        <v>32</v>
      </c>
      <c r="P27" s="521">
        <f t="shared" si="3"/>
        <v>32</v>
      </c>
      <c r="Q27" s="521">
        <f t="shared" si="1"/>
        <v>4</v>
      </c>
      <c r="R27" s="1687"/>
      <c r="S27" s="1687"/>
    </row>
    <row r="28" spans="1:19" ht="15.75">
      <c r="A28" s="1225"/>
      <c r="B28" s="1216"/>
      <c r="C28" s="1276"/>
      <c r="D28" s="647">
        <v>23</v>
      </c>
      <c r="E28" s="933" t="s">
        <v>555</v>
      </c>
      <c r="F28" s="930">
        <v>4</v>
      </c>
      <c r="G28" s="930"/>
      <c r="H28" s="930"/>
      <c r="I28" s="930"/>
      <c r="J28" s="934"/>
      <c r="K28" s="930"/>
      <c r="L28" s="651" t="s">
        <v>197</v>
      </c>
      <c r="M28" s="932"/>
      <c r="N28" s="647">
        <f t="shared" si="2"/>
        <v>64</v>
      </c>
      <c r="O28" s="521">
        <v>32</v>
      </c>
      <c r="P28" s="521">
        <f t="shared" si="3"/>
        <v>32</v>
      </c>
      <c r="Q28" s="521">
        <f t="shared" si="1"/>
        <v>4</v>
      </c>
      <c r="R28" s="1687"/>
      <c r="S28" s="1687"/>
    </row>
    <row r="29" spans="1:19" ht="15.75">
      <c r="A29" s="1225"/>
      <c r="B29" s="1216"/>
      <c r="C29" s="1276"/>
      <c r="D29" s="647">
        <v>24</v>
      </c>
      <c r="E29" s="933" t="s">
        <v>571</v>
      </c>
      <c r="F29" s="930"/>
      <c r="G29" s="930"/>
      <c r="H29" s="930"/>
      <c r="I29" s="930">
        <v>4</v>
      </c>
      <c r="J29" s="934"/>
      <c r="K29" s="930"/>
      <c r="L29" s="651" t="s">
        <v>197</v>
      </c>
      <c r="M29" s="932"/>
      <c r="N29" s="647">
        <f t="shared" si="2"/>
        <v>64</v>
      </c>
      <c r="O29" s="521">
        <v>32</v>
      </c>
      <c r="P29" s="521">
        <f t="shared" si="3"/>
        <v>32</v>
      </c>
      <c r="Q29" s="521">
        <f t="shared" si="1"/>
        <v>4</v>
      </c>
      <c r="R29" s="1687"/>
      <c r="S29" s="1687"/>
    </row>
    <row r="30" spans="1:19">
      <c r="A30" s="1225"/>
      <c r="B30" s="1216"/>
      <c r="C30" s="1276"/>
      <c r="D30" s="647">
        <v>25</v>
      </c>
      <c r="E30" s="933" t="s">
        <v>597</v>
      </c>
      <c r="F30" s="930"/>
      <c r="G30" s="930"/>
      <c r="H30" s="930"/>
      <c r="I30" s="930"/>
      <c r="J30" s="930">
        <v>4</v>
      </c>
      <c r="K30" s="930"/>
      <c r="L30" s="651" t="s">
        <v>197</v>
      </c>
      <c r="M30" s="932"/>
      <c r="N30" s="647">
        <f t="shared" si="2"/>
        <v>64</v>
      </c>
      <c r="O30" s="521">
        <v>32</v>
      </c>
      <c r="P30" s="521">
        <f t="shared" si="3"/>
        <v>32</v>
      </c>
      <c r="Q30" s="521">
        <f t="shared" si="1"/>
        <v>4</v>
      </c>
      <c r="R30" s="1687"/>
      <c r="S30" s="1687"/>
    </row>
    <row r="31" spans="1:19">
      <c r="A31" s="1225"/>
      <c r="B31" s="1216"/>
      <c r="C31" s="1276"/>
      <c r="D31" s="647">
        <v>26</v>
      </c>
      <c r="E31" s="933" t="s">
        <v>556</v>
      </c>
      <c r="F31" s="930"/>
      <c r="G31" s="930">
        <v>4</v>
      </c>
      <c r="H31" s="930"/>
      <c r="I31" s="930"/>
      <c r="J31" s="930"/>
      <c r="K31" s="930"/>
      <c r="L31" s="651" t="s">
        <v>197</v>
      </c>
      <c r="M31" s="932"/>
      <c r="N31" s="647">
        <f t="shared" si="2"/>
        <v>64</v>
      </c>
      <c r="O31" s="521">
        <v>32</v>
      </c>
      <c r="P31" s="521">
        <f t="shared" si="3"/>
        <v>32</v>
      </c>
      <c r="Q31" s="521">
        <f t="shared" si="1"/>
        <v>4</v>
      </c>
      <c r="R31" s="1687"/>
      <c r="S31" s="1687"/>
    </row>
    <row r="32" spans="1:19">
      <c r="A32" s="1225"/>
      <c r="B32" s="1216"/>
      <c r="C32" s="1276"/>
      <c r="D32" s="647">
        <v>27</v>
      </c>
      <c r="E32" s="933" t="s">
        <v>560</v>
      </c>
      <c r="F32" s="930"/>
      <c r="G32" s="930"/>
      <c r="H32" s="930">
        <v>4</v>
      </c>
      <c r="I32" s="930"/>
      <c r="J32" s="930"/>
      <c r="K32" s="930"/>
      <c r="L32" s="651" t="s">
        <v>197</v>
      </c>
      <c r="M32" s="932"/>
      <c r="N32" s="647">
        <f t="shared" si="2"/>
        <v>64</v>
      </c>
      <c r="O32" s="521">
        <v>32</v>
      </c>
      <c r="P32" s="521">
        <f t="shared" si="3"/>
        <v>32</v>
      </c>
      <c r="Q32" s="521">
        <f t="shared" si="1"/>
        <v>4</v>
      </c>
      <c r="R32" s="1687"/>
      <c r="S32" s="1687"/>
    </row>
    <row r="33" spans="1:19">
      <c r="A33" s="1225"/>
      <c r="B33" s="1216"/>
      <c r="C33" s="1276"/>
      <c r="D33" s="647">
        <v>28</v>
      </c>
      <c r="E33" s="933" t="s">
        <v>603</v>
      </c>
      <c r="F33" s="930"/>
      <c r="G33" s="930"/>
      <c r="H33" s="930"/>
      <c r="I33" s="930">
        <v>4</v>
      </c>
      <c r="J33" s="930">
        <v>2</v>
      </c>
      <c r="K33" s="930"/>
      <c r="L33" s="651" t="s">
        <v>197</v>
      </c>
      <c r="M33" s="932"/>
      <c r="N33" s="647">
        <f t="shared" si="2"/>
        <v>96</v>
      </c>
      <c r="O33" s="521">
        <v>32</v>
      </c>
      <c r="P33" s="521">
        <f t="shared" si="3"/>
        <v>64</v>
      </c>
      <c r="Q33" s="521">
        <f t="shared" si="1"/>
        <v>6</v>
      </c>
      <c r="R33" s="1687"/>
      <c r="S33" s="1687"/>
    </row>
    <row r="34" spans="1:19">
      <c r="A34" s="1225"/>
      <c r="B34" s="1216"/>
      <c r="C34" s="1276"/>
      <c r="D34" s="647">
        <v>29</v>
      </c>
      <c r="E34" s="933" t="s">
        <v>562</v>
      </c>
      <c r="F34" s="930"/>
      <c r="G34" s="930"/>
      <c r="H34" s="930"/>
      <c r="I34" s="930">
        <v>6</v>
      </c>
      <c r="J34" s="930"/>
      <c r="K34" s="930"/>
      <c r="L34" s="651" t="s">
        <v>197</v>
      </c>
      <c r="M34" s="932"/>
      <c r="N34" s="647">
        <f t="shared" si="2"/>
        <v>96</v>
      </c>
      <c r="O34" s="521">
        <v>32</v>
      </c>
      <c r="P34" s="521">
        <f t="shared" si="3"/>
        <v>64</v>
      </c>
      <c r="Q34" s="521">
        <f t="shared" si="1"/>
        <v>6</v>
      </c>
      <c r="R34" s="1687"/>
      <c r="S34" s="1687"/>
    </row>
    <row r="35" spans="1:19">
      <c r="A35" s="1225"/>
      <c r="B35" s="1216"/>
      <c r="C35" s="1276"/>
      <c r="D35" s="647">
        <v>30</v>
      </c>
      <c r="E35" s="933" t="s">
        <v>563</v>
      </c>
      <c r="F35" s="930"/>
      <c r="G35" s="930"/>
      <c r="H35" s="930"/>
      <c r="I35" s="930"/>
      <c r="J35" s="930">
        <v>4</v>
      </c>
      <c r="K35" s="930"/>
      <c r="L35" s="651" t="s">
        <v>197</v>
      </c>
      <c r="M35" s="932"/>
      <c r="N35" s="647">
        <f t="shared" si="2"/>
        <v>64</v>
      </c>
      <c r="O35" s="521">
        <v>32</v>
      </c>
      <c r="P35" s="521">
        <f t="shared" si="3"/>
        <v>32</v>
      </c>
      <c r="Q35" s="521">
        <f t="shared" si="1"/>
        <v>4</v>
      </c>
      <c r="R35" s="1687"/>
      <c r="S35" s="1687"/>
    </row>
    <row r="36" spans="1:19">
      <c r="A36" s="1225"/>
      <c r="B36" s="1216"/>
      <c r="C36" s="1276"/>
      <c r="D36" s="647">
        <v>31</v>
      </c>
      <c r="E36" s="933" t="s">
        <v>604</v>
      </c>
      <c r="F36" s="930"/>
      <c r="G36" s="930"/>
      <c r="H36" s="930"/>
      <c r="I36" s="930">
        <v>4</v>
      </c>
      <c r="J36" s="930">
        <v>4</v>
      </c>
      <c r="K36" s="930"/>
      <c r="L36" s="651" t="s">
        <v>197</v>
      </c>
      <c r="M36" s="932"/>
      <c r="N36" s="647">
        <f t="shared" si="2"/>
        <v>128</v>
      </c>
      <c r="O36" s="521">
        <v>32</v>
      </c>
      <c r="P36" s="521">
        <f t="shared" si="3"/>
        <v>96</v>
      </c>
      <c r="Q36" s="521">
        <f t="shared" si="1"/>
        <v>8</v>
      </c>
      <c r="R36" s="1687"/>
      <c r="S36" s="1687"/>
    </row>
    <row r="37" spans="1:19">
      <c r="A37" s="1225"/>
      <c r="B37" s="1216"/>
      <c r="C37" s="1224" t="s">
        <v>1534</v>
      </c>
      <c r="D37" s="647">
        <v>32</v>
      </c>
      <c r="E37" s="670" t="s">
        <v>150</v>
      </c>
      <c r="F37" s="647" t="s">
        <v>69</v>
      </c>
      <c r="G37" s="647"/>
      <c r="H37" s="647"/>
      <c r="I37" s="647" t="s">
        <v>69</v>
      </c>
      <c r="J37" s="647"/>
      <c r="K37" s="647"/>
      <c r="L37" s="647"/>
      <c r="M37" s="647"/>
      <c r="N37" s="647">
        <v>60</v>
      </c>
      <c r="O37" s="521">
        <v>0</v>
      </c>
      <c r="P37" s="521">
        <f t="shared" si="3"/>
        <v>60</v>
      </c>
      <c r="Q37" s="647">
        <v>2</v>
      </c>
      <c r="R37" s="1687">
        <f>SUM(N37:N41)/(SUM(N6:N69))</f>
        <v>0.26939655172413796</v>
      </c>
      <c r="S37" s="1687"/>
    </row>
    <row r="38" spans="1:19" ht="15.75">
      <c r="A38" s="1225"/>
      <c r="B38" s="1216"/>
      <c r="C38" s="1225"/>
      <c r="D38" s="647">
        <v>33</v>
      </c>
      <c r="E38" s="661" t="s">
        <v>583</v>
      </c>
      <c r="F38" s="647"/>
      <c r="G38" s="647"/>
      <c r="H38" s="791"/>
      <c r="I38" s="647" t="s">
        <v>60</v>
      </c>
      <c r="J38" s="647" t="s">
        <v>60</v>
      </c>
      <c r="K38" s="647"/>
      <c r="L38" s="647"/>
      <c r="M38" s="647"/>
      <c r="N38" s="647">
        <v>120</v>
      </c>
      <c r="O38" s="521">
        <v>0</v>
      </c>
      <c r="P38" s="521">
        <f t="shared" si="3"/>
        <v>120</v>
      </c>
      <c r="Q38" s="647">
        <v>4</v>
      </c>
      <c r="R38" s="1687"/>
      <c r="S38" s="1687"/>
    </row>
    <row r="39" spans="1:19">
      <c r="A39" s="1225"/>
      <c r="B39" s="1216"/>
      <c r="C39" s="1225"/>
      <c r="D39" s="647">
        <v>34</v>
      </c>
      <c r="E39" s="661" t="s">
        <v>584</v>
      </c>
      <c r="F39" s="647"/>
      <c r="G39" s="647"/>
      <c r="H39" s="647"/>
      <c r="I39" s="647"/>
      <c r="J39" s="647"/>
      <c r="K39" s="647" t="s">
        <v>65</v>
      </c>
      <c r="L39" s="647"/>
      <c r="M39" s="647"/>
      <c r="N39" s="647">
        <v>420</v>
      </c>
      <c r="O39" s="521">
        <v>0</v>
      </c>
      <c r="P39" s="521">
        <f t="shared" si="3"/>
        <v>420</v>
      </c>
      <c r="Q39" s="647">
        <v>14</v>
      </c>
      <c r="R39" s="1687"/>
      <c r="S39" s="1687"/>
    </row>
    <row r="40" spans="1:19">
      <c r="A40" s="1225"/>
      <c r="B40" s="1216"/>
      <c r="C40" s="1225"/>
      <c r="D40" s="647">
        <v>35</v>
      </c>
      <c r="E40" s="537" t="s">
        <v>155</v>
      </c>
      <c r="F40" s="647"/>
      <c r="G40" s="647"/>
      <c r="H40" s="647"/>
      <c r="I40" s="647"/>
      <c r="J40" s="647"/>
      <c r="K40" s="647" t="s">
        <v>67</v>
      </c>
      <c r="L40" s="647"/>
      <c r="M40" s="647"/>
      <c r="N40" s="647">
        <v>120</v>
      </c>
      <c r="O40" s="521">
        <v>20</v>
      </c>
      <c r="P40" s="521">
        <f t="shared" si="3"/>
        <v>100</v>
      </c>
      <c r="Q40" s="647">
        <v>4</v>
      </c>
      <c r="R40" s="1687"/>
      <c r="S40" s="1687"/>
    </row>
    <row r="41" spans="1:19">
      <c r="A41" s="1225"/>
      <c r="B41" s="1216"/>
      <c r="C41" s="1225"/>
      <c r="D41" s="647">
        <v>36</v>
      </c>
      <c r="E41" s="548" t="s">
        <v>156</v>
      </c>
      <c r="F41" s="647"/>
      <c r="G41" s="647"/>
      <c r="H41" s="647"/>
      <c r="I41" s="647"/>
      <c r="J41" s="647"/>
      <c r="K41" s="647" t="s">
        <v>69</v>
      </c>
      <c r="L41" s="647"/>
      <c r="M41" s="647"/>
      <c r="N41" s="647">
        <v>30</v>
      </c>
      <c r="O41" s="521">
        <v>30</v>
      </c>
      <c r="P41" s="521">
        <f t="shared" si="3"/>
        <v>0</v>
      </c>
      <c r="Q41" s="647">
        <v>1</v>
      </c>
      <c r="R41" s="1687"/>
      <c r="S41" s="1687"/>
    </row>
    <row r="42" spans="1:19">
      <c r="A42" s="1225"/>
      <c r="B42" s="1216" t="s">
        <v>1225</v>
      </c>
      <c r="C42" s="1216" t="s">
        <v>79</v>
      </c>
      <c r="D42" s="647">
        <v>37</v>
      </c>
      <c r="E42" s="572" t="s">
        <v>360</v>
      </c>
      <c r="F42" s="521"/>
      <c r="G42" s="521"/>
      <c r="H42" s="521"/>
      <c r="I42" s="521"/>
      <c r="J42" s="1217">
        <v>2</v>
      </c>
      <c r="K42" s="545"/>
      <c r="L42" s="521"/>
      <c r="M42" s="1207" t="s">
        <v>1143</v>
      </c>
      <c r="N42" s="1207">
        <f>J42*16</f>
        <v>32</v>
      </c>
      <c r="O42" s="1207">
        <v>0</v>
      </c>
      <c r="P42" s="1207">
        <f t="shared" si="3"/>
        <v>32</v>
      </c>
      <c r="Q42" s="1207">
        <v>1</v>
      </c>
      <c r="R42" s="1689">
        <f>N42/(SUM(N6:N69))</f>
        <v>1.1494252873563218E-2</v>
      </c>
      <c r="S42" s="1687"/>
    </row>
    <row r="43" spans="1:19">
      <c r="A43" s="1225"/>
      <c r="B43" s="1216"/>
      <c r="C43" s="1216"/>
      <c r="D43" s="647">
        <v>38</v>
      </c>
      <c r="E43" s="537" t="s">
        <v>165</v>
      </c>
      <c r="F43" s="521"/>
      <c r="G43" s="521"/>
      <c r="H43" s="521"/>
      <c r="I43" s="521"/>
      <c r="J43" s="1218"/>
      <c r="K43" s="545"/>
      <c r="L43" s="521"/>
      <c r="M43" s="1208"/>
      <c r="N43" s="1208"/>
      <c r="O43" s="1208"/>
      <c r="P43" s="1208"/>
      <c r="Q43" s="1208"/>
      <c r="R43" s="1690"/>
      <c r="S43" s="1687"/>
    </row>
    <row r="44" spans="1:19">
      <c r="A44" s="1225"/>
      <c r="B44" s="1216"/>
      <c r="C44" s="1216"/>
      <c r="D44" s="647">
        <v>39</v>
      </c>
      <c r="E44" s="572" t="s">
        <v>166</v>
      </c>
      <c r="F44" s="521"/>
      <c r="G44" s="521"/>
      <c r="H44" s="521"/>
      <c r="I44" s="521"/>
      <c r="J44" s="1218"/>
      <c r="K44" s="545"/>
      <c r="L44" s="521"/>
      <c r="M44" s="1208"/>
      <c r="N44" s="1208"/>
      <c r="O44" s="1208"/>
      <c r="P44" s="1208"/>
      <c r="Q44" s="1208"/>
      <c r="R44" s="1690"/>
      <c r="S44" s="1687"/>
    </row>
    <row r="45" spans="1:19">
      <c r="A45" s="1225"/>
      <c r="B45" s="1216"/>
      <c r="C45" s="1216"/>
      <c r="D45" s="647">
        <v>40</v>
      </c>
      <c r="E45" s="537" t="s">
        <v>1112</v>
      </c>
      <c r="F45" s="521"/>
      <c r="G45" s="521"/>
      <c r="H45" s="521"/>
      <c r="I45" s="521"/>
      <c r="J45" s="1218"/>
      <c r="K45" s="545"/>
      <c r="L45" s="521"/>
      <c r="M45" s="1208"/>
      <c r="N45" s="1208"/>
      <c r="O45" s="1208"/>
      <c r="P45" s="1208"/>
      <c r="Q45" s="1208"/>
      <c r="R45" s="1690"/>
      <c r="S45" s="1687"/>
    </row>
    <row r="46" spans="1:19">
      <c r="A46" s="1225"/>
      <c r="B46" s="1216"/>
      <c r="C46" s="1216"/>
      <c r="D46" s="647">
        <v>41</v>
      </c>
      <c r="E46" s="537" t="s">
        <v>1175</v>
      </c>
      <c r="F46" s="521"/>
      <c r="G46" s="521"/>
      <c r="H46" s="521"/>
      <c r="I46" s="521"/>
      <c r="J46" s="1218"/>
      <c r="K46" s="545"/>
      <c r="L46" s="521"/>
      <c r="M46" s="1208"/>
      <c r="N46" s="1208"/>
      <c r="O46" s="1208"/>
      <c r="P46" s="1208"/>
      <c r="Q46" s="1208"/>
      <c r="R46" s="1690"/>
      <c r="S46" s="1687"/>
    </row>
    <row r="47" spans="1:19">
      <c r="A47" s="1225"/>
      <c r="B47" s="1216"/>
      <c r="C47" s="1216"/>
      <c r="D47" s="647">
        <v>42</v>
      </c>
      <c r="E47" s="537" t="s">
        <v>1176</v>
      </c>
      <c r="F47" s="521"/>
      <c r="G47" s="521"/>
      <c r="H47" s="521"/>
      <c r="I47" s="521"/>
      <c r="J47" s="1218"/>
      <c r="K47" s="545"/>
      <c r="L47" s="521"/>
      <c r="M47" s="1208"/>
      <c r="N47" s="1208"/>
      <c r="O47" s="1208"/>
      <c r="P47" s="1208"/>
      <c r="Q47" s="1208"/>
      <c r="R47" s="1690"/>
      <c r="S47" s="1687"/>
    </row>
    <row r="48" spans="1:19">
      <c r="A48" s="1225"/>
      <c r="B48" s="1216"/>
      <c r="C48" s="1216"/>
      <c r="D48" s="647">
        <v>43</v>
      </c>
      <c r="E48" s="537" t="s">
        <v>1177</v>
      </c>
      <c r="F48" s="521"/>
      <c r="G48" s="521"/>
      <c r="H48" s="521"/>
      <c r="I48" s="521"/>
      <c r="J48" s="1218"/>
      <c r="K48" s="545"/>
      <c r="L48" s="521"/>
      <c r="M48" s="1208"/>
      <c r="N48" s="1208"/>
      <c r="O48" s="1208"/>
      <c r="P48" s="1208"/>
      <c r="Q48" s="1208"/>
      <c r="R48" s="1690"/>
      <c r="S48" s="1687"/>
    </row>
    <row r="49" spans="1:19">
      <c r="A49" s="1225"/>
      <c r="B49" s="1216"/>
      <c r="C49" s="1216"/>
      <c r="D49" s="647">
        <v>44</v>
      </c>
      <c r="E49" s="537" t="s">
        <v>1113</v>
      </c>
      <c r="F49" s="521"/>
      <c r="G49" s="521"/>
      <c r="H49" s="521"/>
      <c r="I49" s="521"/>
      <c r="J49" s="1218"/>
      <c r="K49" s="545"/>
      <c r="L49" s="521"/>
      <c r="M49" s="1208"/>
      <c r="N49" s="1208"/>
      <c r="O49" s="1208"/>
      <c r="P49" s="1208"/>
      <c r="Q49" s="1208"/>
      <c r="R49" s="1690"/>
      <c r="S49" s="1687"/>
    </row>
    <row r="50" spans="1:19">
      <c r="A50" s="1225"/>
      <c r="B50" s="1216"/>
      <c r="C50" s="1216"/>
      <c r="D50" s="647">
        <v>45</v>
      </c>
      <c r="E50" s="537" t="s">
        <v>1178</v>
      </c>
      <c r="F50" s="521"/>
      <c r="G50" s="521"/>
      <c r="H50" s="521"/>
      <c r="I50" s="521"/>
      <c r="J50" s="1218"/>
      <c r="K50" s="545"/>
      <c r="L50" s="521"/>
      <c r="M50" s="1208"/>
      <c r="N50" s="1208"/>
      <c r="O50" s="1208"/>
      <c r="P50" s="1208"/>
      <c r="Q50" s="1208"/>
      <c r="R50" s="1690"/>
      <c r="S50" s="1687"/>
    </row>
    <row r="51" spans="1:19">
      <c r="A51" s="1225"/>
      <c r="B51" s="1216"/>
      <c r="C51" s="1216"/>
      <c r="D51" s="647">
        <v>46</v>
      </c>
      <c r="E51" s="537" t="s">
        <v>1179</v>
      </c>
      <c r="F51" s="521"/>
      <c r="G51" s="521"/>
      <c r="H51" s="521"/>
      <c r="I51" s="521"/>
      <c r="J51" s="1218"/>
      <c r="K51" s="545"/>
      <c r="L51" s="521"/>
      <c r="M51" s="1208"/>
      <c r="N51" s="1208"/>
      <c r="O51" s="1208"/>
      <c r="P51" s="1208"/>
      <c r="Q51" s="1208"/>
      <c r="R51" s="1690"/>
      <c r="S51" s="1687"/>
    </row>
    <row r="52" spans="1:19">
      <c r="A52" s="1225"/>
      <c r="B52" s="1216"/>
      <c r="C52" s="1216"/>
      <c r="D52" s="647">
        <v>47</v>
      </c>
      <c r="E52" s="537" t="s">
        <v>1180</v>
      </c>
      <c r="F52" s="521"/>
      <c r="G52" s="521"/>
      <c r="H52" s="521"/>
      <c r="I52" s="521"/>
      <c r="J52" s="1218"/>
      <c r="K52" s="545"/>
      <c r="L52" s="521"/>
      <c r="M52" s="1208"/>
      <c r="N52" s="1208"/>
      <c r="O52" s="1208"/>
      <c r="P52" s="1208"/>
      <c r="Q52" s="1208"/>
      <c r="R52" s="1690"/>
      <c r="S52" s="1687"/>
    </row>
    <row r="53" spans="1:19">
      <c r="A53" s="1225"/>
      <c r="B53" s="1216"/>
      <c r="C53" s="1216"/>
      <c r="D53" s="647">
        <v>48</v>
      </c>
      <c r="E53" s="537" t="s">
        <v>1181</v>
      </c>
      <c r="F53" s="521"/>
      <c r="G53" s="521"/>
      <c r="H53" s="521"/>
      <c r="I53" s="521"/>
      <c r="J53" s="1218"/>
      <c r="K53" s="545"/>
      <c r="L53" s="521"/>
      <c r="M53" s="1208"/>
      <c r="N53" s="1208"/>
      <c r="O53" s="1208"/>
      <c r="P53" s="1208"/>
      <c r="Q53" s="1208"/>
      <c r="R53" s="1690"/>
      <c r="S53" s="1687"/>
    </row>
    <row r="54" spans="1:19">
      <c r="A54" s="1225"/>
      <c r="B54" s="1216"/>
      <c r="C54" s="1216"/>
      <c r="D54" s="647">
        <v>49</v>
      </c>
      <c r="E54" s="537" t="s">
        <v>1182</v>
      </c>
      <c r="F54" s="521"/>
      <c r="G54" s="521"/>
      <c r="H54" s="521"/>
      <c r="I54" s="521"/>
      <c r="J54" s="1218"/>
      <c r="K54" s="545"/>
      <c r="L54" s="521"/>
      <c r="M54" s="1208"/>
      <c r="N54" s="1208"/>
      <c r="O54" s="1208"/>
      <c r="P54" s="1208"/>
      <c r="Q54" s="1208"/>
      <c r="R54" s="1690"/>
      <c r="S54" s="1687"/>
    </row>
    <row r="55" spans="1:19">
      <c r="A55" s="1225"/>
      <c r="B55" s="1216"/>
      <c r="C55" s="1216"/>
      <c r="D55" s="647">
        <v>50</v>
      </c>
      <c r="E55" s="537" t="s">
        <v>1183</v>
      </c>
      <c r="F55" s="521"/>
      <c r="G55" s="521"/>
      <c r="H55" s="521"/>
      <c r="I55" s="521"/>
      <c r="J55" s="1218"/>
      <c r="K55" s="545"/>
      <c r="L55" s="521"/>
      <c r="M55" s="1208"/>
      <c r="N55" s="1208"/>
      <c r="O55" s="1208"/>
      <c r="P55" s="1208"/>
      <c r="Q55" s="1208"/>
      <c r="R55" s="1690"/>
      <c r="S55" s="1687"/>
    </row>
    <row r="56" spans="1:19">
      <c r="A56" s="1225"/>
      <c r="B56" s="1216"/>
      <c r="C56" s="1216"/>
      <c r="D56" s="647">
        <v>51</v>
      </c>
      <c r="E56" s="537" t="s">
        <v>1184</v>
      </c>
      <c r="F56" s="521"/>
      <c r="G56" s="521"/>
      <c r="H56" s="521"/>
      <c r="I56" s="521"/>
      <c r="J56" s="1218"/>
      <c r="K56" s="545"/>
      <c r="L56" s="521"/>
      <c r="M56" s="1208"/>
      <c r="N56" s="1208"/>
      <c r="O56" s="1208"/>
      <c r="P56" s="1208"/>
      <c r="Q56" s="1208"/>
      <c r="R56" s="1690"/>
      <c r="S56" s="1687"/>
    </row>
    <row r="57" spans="1:19">
      <c r="A57" s="1225"/>
      <c r="B57" s="1216"/>
      <c r="C57" s="1216"/>
      <c r="D57" s="647">
        <v>52</v>
      </c>
      <c r="E57" s="537" t="s">
        <v>1185</v>
      </c>
      <c r="F57" s="521"/>
      <c r="G57" s="521"/>
      <c r="H57" s="521"/>
      <c r="I57" s="521"/>
      <c r="J57" s="1218"/>
      <c r="K57" s="545"/>
      <c r="L57" s="521"/>
      <c r="M57" s="1208"/>
      <c r="N57" s="1208"/>
      <c r="O57" s="1208"/>
      <c r="P57" s="1208"/>
      <c r="Q57" s="1208"/>
      <c r="R57" s="1690"/>
      <c r="S57" s="1687"/>
    </row>
    <row r="58" spans="1:19">
      <c r="A58" s="1225"/>
      <c r="B58" s="1216"/>
      <c r="C58" s="1216"/>
      <c r="D58" s="647">
        <v>53</v>
      </c>
      <c r="E58" s="537" t="s">
        <v>1186</v>
      </c>
      <c r="F58" s="521"/>
      <c r="G58" s="521"/>
      <c r="H58" s="521"/>
      <c r="I58" s="521"/>
      <c r="J58" s="1218"/>
      <c r="K58" s="545"/>
      <c r="L58" s="521"/>
      <c r="M58" s="1208"/>
      <c r="N58" s="1208"/>
      <c r="O58" s="1208"/>
      <c r="P58" s="1208"/>
      <c r="Q58" s="1208"/>
      <c r="R58" s="1690"/>
      <c r="S58" s="1687"/>
    </row>
    <row r="59" spans="1:19">
      <c r="A59" s="1225"/>
      <c r="B59" s="1216"/>
      <c r="C59" s="1216"/>
      <c r="D59" s="647">
        <v>54</v>
      </c>
      <c r="E59" s="537" t="s">
        <v>1187</v>
      </c>
      <c r="F59" s="521"/>
      <c r="G59" s="521"/>
      <c r="H59" s="521"/>
      <c r="I59" s="521"/>
      <c r="J59" s="1218"/>
      <c r="K59" s="545"/>
      <c r="L59" s="521"/>
      <c r="M59" s="1208"/>
      <c r="N59" s="1208"/>
      <c r="O59" s="1208"/>
      <c r="P59" s="1208"/>
      <c r="Q59" s="1208"/>
      <c r="R59" s="1690"/>
      <c r="S59" s="1687"/>
    </row>
    <row r="60" spans="1:19">
      <c r="A60" s="1225"/>
      <c r="B60" s="1216"/>
      <c r="C60" s="1216"/>
      <c r="D60" s="647">
        <v>55</v>
      </c>
      <c r="E60" s="537" t="s">
        <v>1188</v>
      </c>
      <c r="F60" s="521"/>
      <c r="G60" s="521"/>
      <c r="H60" s="521"/>
      <c r="I60" s="521"/>
      <c r="J60" s="1218"/>
      <c r="K60" s="545"/>
      <c r="L60" s="521"/>
      <c r="M60" s="1208"/>
      <c r="N60" s="1208"/>
      <c r="O60" s="1208"/>
      <c r="P60" s="1208"/>
      <c r="Q60" s="1208"/>
      <c r="R60" s="1690"/>
      <c r="S60" s="1687"/>
    </row>
    <row r="61" spans="1:19">
      <c r="A61" s="1225"/>
      <c r="B61" s="1216"/>
      <c r="C61" s="1216"/>
      <c r="D61" s="647">
        <v>56</v>
      </c>
      <c r="E61" s="537" t="s">
        <v>1189</v>
      </c>
      <c r="F61" s="521"/>
      <c r="G61" s="521"/>
      <c r="H61" s="521"/>
      <c r="I61" s="521"/>
      <c r="J61" s="1218"/>
      <c r="K61" s="545"/>
      <c r="L61" s="521"/>
      <c r="M61" s="1208"/>
      <c r="N61" s="1208"/>
      <c r="O61" s="1208"/>
      <c r="P61" s="1208"/>
      <c r="Q61" s="1208"/>
      <c r="R61" s="1690"/>
      <c r="S61" s="1687"/>
    </row>
    <row r="62" spans="1:19">
      <c r="A62" s="1225"/>
      <c r="B62" s="1216"/>
      <c r="C62" s="1216"/>
      <c r="D62" s="647">
        <v>57</v>
      </c>
      <c r="E62" s="537" t="s">
        <v>1190</v>
      </c>
      <c r="F62" s="521"/>
      <c r="G62" s="521"/>
      <c r="H62" s="521"/>
      <c r="I62" s="521"/>
      <c r="J62" s="1218"/>
      <c r="K62" s="545"/>
      <c r="L62" s="521"/>
      <c r="M62" s="1208"/>
      <c r="N62" s="1208"/>
      <c r="O62" s="1208"/>
      <c r="P62" s="1208"/>
      <c r="Q62" s="1208"/>
      <c r="R62" s="1690"/>
      <c r="S62" s="1687"/>
    </row>
    <row r="63" spans="1:19">
      <c r="A63" s="1225"/>
      <c r="B63" s="1216"/>
      <c r="C63" s="1216"/>
      <c r="D63" s="647">
        <v>58</v>
      </c>
      <c r="E63" s="563" t="s">
        <v>1191</v>
      </c>
      <c r="F63" s="521"/>
      <c r="G63" s="521"/>
      <c r="H63" s="521"/>
      <c r="I63" s="521"/>
      <c r="J63" s="1218"/>
      <c r="K63" s="545"/>
      <c r="L63" s="521"/>
      <c r="M63" s="1208"/>
      <c r="N63" s="1208"/>
      <c r="O63" s="1208"/>
      <c r="P63" s="1208"/>
      <c r="Q63" s="1208"/>
      <c r="R63" s="1690"/>
      <c r="S63" s="1687"/>
    </row>
    <row r="64" spans="1:19">
      <c r="A64" s="1225"/>
      <c r="B64" s="1216"/>
      <c r="C64" s="1216"/>
      <c r="D64" s="647">
        <v>59</v>
      </c>
      <c r="E64" s="537" t="s">
        <v>1192</v>
      </c>
      <c r="F64" s="521"/>
      <c r="G64" s="521"/>
      <c r="H64" s="521"/>
      <c r="I64" s="521"/>
      <c r="J64" s="1218"/>
      <c r="K64" s="545"/>
      <c r="L64" s="521"/>
      <c r="M64" s="1208"/>
      <c r="N64" s="1208"/>
      <c r="O64" s="1208"/>
      <c r="P64" s="1208"/>
      <c r="Q64" s="1208"/>
      <c r="R64" s="1690"/>
      <c r="S64" s="1687"/>
    </row>
    <row r="65" spans="1:19">
      <c r="A65" s="1225"/>
      <c r="B65" s="1216"/>
      <c r="C65" s="1216"/>
      <c r="D65" s="647">
        <v>60</v>
      </c>
      <c r="E65" s="537" t="s">
        <v>1193</v>
      </c>
      <c r="F65" s="521"/>
      <c r="G65" s="521"/>
      <c r="H65" s="521"/>
      <c r="I65" s="521"/>
      <c r="J65" s="1218"/>
      <c r="K65" s="545"/>
      <c r="L65" s="521"/>
      <c r="M65" s="1208"/>
      <c r="N65" s="1208"/>
      <c r="O65" s="1208"/>
      <c r="P65" s="1208"/>
      <c r="Q65" s="1208"/>
      <c r="R65" s="1690"/>
      <c r="S65" s="1687"/>
    </row>
    <row r="66" spans="1:19">
      <c r="A66" s="1225"/>
      <c r="B66" s="1216"/>
      <c r="C66" s="1216"/>
      <c r="D66" s="647">
        <v>61</v>
      </c>
      <c r="E66" s="537" t="s">
        <v>1194</v>
      </c>
      <c r="F66" s="521"/>
      <c r="G66" s="521"/>
      <c r="H66" s="521"/>
      <c r="I66" s="521"/>
      <c r="J66" s="1218"/>
      <c r="K66" s="545"/>
      <c r="L66" s="521"/>
      <c r="M66" s="1208"/>
      <c r="N66" s="1208"/>
      <c r="O66" s="1208"/>
      <c r="P66" s="1208"/>
      <c r="Q66" s="1208"/>
      <c r="R66" s="1690"/>
      <c r="S66" s="1687"/>
    </row>
    <row r="67" spans="1:19">
      <c r="A67" s="1225"/>
      <c r="B67" s="1216"/>
      <c r="C67" s="1216"/>
      <c r="D67" s="647">
        <v>62</v>
      </c>
      <c r="E67" s="537" t="s">
        <v>1195</v>
      </c>
      <c r="F67" s="521"/>
      <c r="G67" s="521"/>
      <c r="H67" s="521"/>
      <c r="I67" s="521"/>
      <c r="J67" s="1218"/>
      <c r="K67" s="545"/>
      <c r="L67" s="521"/>
      <c r="M67" s="1208"/>
      <c r="N67" s="1208"/>
      <c r="O67" s="1208"/>
      <c r="P67" s="1208"/>
      <c r="Q67" s="1208"/>
      <c r="R67" s="1690"/>
      <c r="S67" s="1687"/>
    </row>
    <row r="68" spans="1:19">
      <c r="A68" s="1225"/>
      <c r="B68" s="1216"/>
      <c r="C68" s="1216"/>
      <c r="D68" s="647">
        <v>63</v>
      </c>
      <c r="E68" s="537" t="s">
        <v>1196</v>
      </c>
      <c r="F68" s="521"/>
      <c r="G68" s="521"/>
      <c r="H68" s="521"/>
      <c r="I68" s="521"/>
      <c r="J68" s="1218"/>
      <c r="K68" s="545"/>
      <c r="L68" s="521"/>
      <c r="M68" s="1208"/>
      <c r="N68" s="1208"/>
      <c r="O68" s="1208"/>
      <c r="P68" s="1208"/>
      <c r="Q68" s="1208"/>
      <c r="R68" s="1690"/>
      <c r="S68" s="1687"/>
    </row>
    <row r="69" spans="1:19">
      <c r="A69" s="1226"/>
      <c r="B69" s="1216"/>
      <c r="C69" s="1216"/>
      <c r="D69" s="647">
        <v>64</v>
      </c>
      <c r="E69" s="537" t="s">
        <v>1197</v>
      </c>
      <c r="F69" s="521"/>
      <c r="G69" s="521"/>
      <c r="H69" s="521"/>
      <c r="I69" s="521"/>
      <c r="J69" s="1219"/>
      <c r="K69" s="545"/>
      <c r="L69" s="521"/>
      <c r="M69" s="1209"/>
      <c r="N69" s="1209"/>
      <c r="O69" s="1209"/>
      <c r="P69" s="1209"/>
      <c r="Q69" s="1209"/>
      <c r="R69" s="1691"/>
      <c r="S69" s="1687"/>
    </row>
    <row r="70" spans="1:19">
      <c r="A70" s="1213" t="s">
        <v>108</v>
      </c>
      <c r="B70" s="1214"/>
      <c r="C70" s="1214"/>
      <c r="D70" s="1214"/>
      <c r="E70" s="1215"/>
      <c r="F70" s="521">
        <f>SUM(F6:F69)</f>
        <v>24</v>
      </c>
      <c r="G70" s="521">
        <f>SUM(G6:G69)</f>
        <v>24</v>
      </c>
      <c r="H70" s="521">
        <f>SUM(H6:H69)</f>
        <v>24</v>
      </c>
      <c r="I70" s="521">
        <f>SUM(I6:I69)</f>
        <v>24</v>
      </c>
      <c r="J70" s="521">
        <f>SUM(J6:J69)</f>
        <v>22</v>
      </c>
      <c r="K70" s="521"/>
      <c r="L70" s="521"/>
      <c r="M70" s="521"/>
      <c r="N70" s="521">
        <f t="shared" ref="N70:P70" si="4">SUM(N6:N69)</f>
        <v>2784</v>
      </c>
      <c r="O70" s="521">
        <f t="shared" si="4"/>
        <v>990</v>
      </c>
      <c r="P70" s="521">
        <f t="shared" si="4"/>
        <v>1794</v>
      </c>
      <c r="Q70" s="521">
        <f>SUM(Q6:Q69)</f>
        <v>148</v>
      </c>
      <c r="R70" s="573">
        <f>SUM(R6:R69)</f>
        <v>0.99999999999999989</v>
      </c>
      <c r="S70" s="573">
        <f>SUM(S6:S69)</f>
        <v>1</v>
      </c>
    </row>
    <row r="71" spans="1:19">
      <c r="A71" s="1213" t="s">
        <v>1542</v>
      </c>
      <c r="B71" s="1214"/>
      <c r="C71" s="1214"/>
      <c r="D71" s="1214"/>
      <c r="E71" s="1215"/>
      <c r="F71" s="548"/>
      <c r="G71" s="548"/>
      <c r="H71" s="548"/>
      <c r="I71" s="548"/>
      <c r="J71" s="548"/>
      <c r="K71" s="548"/>
      <c r="L71" s="647"/>
      <c r="M71" s="647"/>
      <c r="N71" s="548"/>
      <c r="O71" s="484">
        <f>O70/N70</f>
        <v>0.35560344827586204</v>
      </c>
      <c r="P71" s="484">
        <f>P70/N70</f>
        <v>0.6443965517241379</v>
      </c>
      <c r="Q71" s="548"/>
      <c r="R71" s="548"/>
      <c r="S71" s="548"/>
    </row>
  </sheetData>
  <mergeCells count="44">
    <mergeCell ref="A70:E70"/>
    <mergeCell ref="A71:E71"/>
    <mergeCell ref="C42:C69"/>
    <mergeCell ref="J42:J69"/>
    <mergeCell ref="M42:M69"/>
    <mergeCell ref="A21:A69"/>
    <mergeCell ref="B21:B41"/>
    <mergeCell ref="C21:C24"/>
    <mergeCell ref="B42:B69"/>
    <mergeCell ref="S21:S69"/>
    <mergeCell ref="C25:C36"/>
    <mergeCell ref="R25:R36"/>
    <mergeCell ref="C37:C41"/>
    <mergeCell ref="R37:R41"/>
    <mergeCell ref="Q42:Q69"/>
    <mergeCell ref="R42:R69"/>
    <mergeCell ref="N42:N69"/>
    <mergeCell ref="O42:O69"/>
    <mergeCell ref="P42:P69"/>
    <mergeCell ref="R21:R24"/>
    <mergeCell ref="S3:S5"/>
    <mergeCell ref="A6:A20"/>
    <mergeCell ref="B6:B20"/>
    <mergeCell ref="C6:C14"/>
    <mergeCell ref="R6:R14"/>
    <mergeCell ref="S6:S20"/>
    <mergeCell ref="C15:C20"/>
    <mergeCell ref="R15:R20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07" type="noConversion"/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0"/>
  <sheetViews>
    <sheetView workbookViewId="0">
      <pane xSplit="3" ySplit="5" topLeftCell="D21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RowHeight="13.5"/>
  <cols>
    <col min="1" max="4" width="3.125" style="921" customWidth="1"/>
    <col min="5" max="5" width="20.375" style="921" customWidth="1"/>
    <col min="6" max="11" width="4.375" style="921" customWidth="1"/>
    <col min="12" max="13" width="3.375" style="921" customWidth="1"/>
    <col min="14" max="17" width="4.625" style="921" customWidth="1"/>
    <col min="18" max="19" width="4.125" style="921" customWidth="1"/>
    <col min="20" max="16384" width="9" style="921"/>
  </cols>
  <sheetData>
    <row r="1" spans="1:19" ht="21">
      <c r="A1" s="1182" t="s">
        <v>1645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34.5" customHeight="1">
      <c r="A2" s="1686" t="s">
        <v>1625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  <c r="R2" s="1637"/>
      <c r="S2" s="1637"/>
    </row>
    <row r="3" spans="1:19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1526</v>
      </c>
      <c r="P3" s="1216" t="s">
        <v>1527</v>
      </c>
      <c r="Q3" s="1216" t="s">
        <v>9</v>
      </c>
      <c r="R3" s="1157" t="s">
        <v>10</v>
      </c>
      <c r="S3" s="1157" t="s">
        <v>11</v>
      </c>
    </row>
    <row r="4" spans="1:19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  <c r="S4" s="1157"/>
    </row>
    <row r="5" spans="1:19">
      <c r="A5" s="1148"/>
      <c r="B5" s="1148"/>
      <c r="C5" s="1148"/>
      <c r="D5" s="1216"/>
      <c r="E5" s="1157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1198</v>
      </c>
      <c r="L5" s="1157"/>
      <c r="M5" s="1157"/>
      <c r="N5" s="1216"/>
      <c r="O5" s="1216"/>
      <c r="P5" s="1216"/>
      <c r="Q5" s="1216"/>
      <c r="R5" s="1157"/>
      <c r="S5" s="1157"/>
    </row>
    <row r="6" spans="1:19">
      <c r="A6" s="1216" t="s">
        <v>16</v>
      </c>
      <c r="B6" s="1216" t="s">
        <v>17</v>
      </c>
      <c r="C6" s="1216" t="s">
        <v>1528</v>
      </c>
      <c r="D6" s="647">
        <v>1</v>
      </c>
      <c r="E6" s="649" t="s">
        <v>112</v>
      </c>
      <c r="F6" s="650">
        <v>2</v>
      </c>
      <c r="G6" s="650">
        <v>2</v>
      </c>
      <c r="H6" s="647"/>
      <c r="I6" s="647"/>
      <c r="J6" s="647"/>
      <c r="K6" s="647"/>
      <c r="L6" s="651" t="s">
        <v>197</v>
      </c>
      <c r="M6" s="650"/>
      <c r="N6" s="647">
        <f>(F6+G6+H6+I6+J6+K6)*16</f>
        <v>64</v>
      </c>
      <c r="O6" s="521">
        <v>48</v>
      </c>
      <c r="P6" s="521">
        <f t="shared" ref="P6:P13" si="0">N6-O6</f>
        <v>16</v>
      </c>
      <c r="Q6" s="521">
        <f t="shared" ref="Q6:Q36" si="1">INT(N6/16)+IF(MOD(N6,16)&gt;9,1,0)</f>
        <v>4</v>
      </c>
      <c r="R6" s="1687">
        <f>SUM(N6:N14)/(SUM(N6:N68))</f>
        <v>0.1774436090225564</v>
      </c>
      <c r="S6" s="1687">
        <f>SUM(N6:N20)/(SUM(N6:N68))</f>
        <v>0.30977443609022559</v>
      </c>
    </row>
    <row r="7" spans="1:19" ht="22.5">
      <c r="A7" s="1216"/>
      <c r="B7" s="1216"/>
      <c r="C7" s="1227"/>
      <c r="D7" s="647">
        <v>2</v>
      </c>
      <c r="E7" s="535" t="s">
        <v>1144</v>
      </c>
      <c r="F7" s="647"/>
      <c r="G7" s="647"/>
      <c r="H7" s="650">
        <v>2</v>
      </c>
      <c r="I7" s="650">
        <v>2</v>
      </c>
      <c r="J7" s="647"/>
      <c r="K7" s="647"/>
      <c r="L7" s="651" t="s">
        <v>197</v>
      </c>
      <c r="M7" s="650"/>
      <c r="N7" s="647">
        <f>(F7+G7+H7+I7+J7+K7)*16</f>
        <v>64</v>
      </c>
      <c r="O7" s="521">
        <v>48</v>
      </c>
      <c r="P7" s="521">
        <f t="shared" si="0"/>
        <v>16</v>
      </c>
      <c r="Q7" s="521">
        <f t="shared" si="1"/>
        <v>4</v>
      </c>
      <c r="R7" s="1687"/>
      <c r="S7" s="1687"/>
    </row>
    <row r="8" spans="1:19">
      <c r="A8" s="1216"/>
      <c r="B8" s="1216"/>
      <c r="C8" s="1227"/>
      <c r="D8" s="647">
        <v>3</v>
      </c>
      <c r="E8" s="654" t="s">
        <v>114</v>
      </c>
      <c r="F8" s="650">
        <v>2</v>
      </c>
      <c r="G8" s="650">
        <v>2</v>
      </c>
      <c r="H8" s="650"/>
      <c r="I8" s="650"/>
      <c r="J8" s="650"/>
      <c r="K8" s="650"/>
      <c r="L8" s="651" t="s">
        <v>197</v>
      </c>
      <c r="M8" s="650"/>
      <c r="N8" s="647">
        <f>(F8+G8+H8+I8+J8+K8)*16</f>
        <v>64</v>
      </c>
      <c r="O8" s="521">
        <v>48</v>
      </c>
      <c r="P8" s="521">
        <f t="shared" si="0"/>
        <v>16</v>
      </c>
      <c r="Q8" s="521">
        <f t="shared" si="1"/>
        <v>4</v>
      </c>
      <c r="R8" s="1687"/>
      <c r="S8" s="1687"/>
    </row>
    <row r="9" spans="1:19">
      <c r="A9" s="1216"/>
      <c r="B9" s="1216"/>
      <c r="C9" s="1227"/>
      <c r="D9" s="647">
        <v>4</v>
      </c>
      <c r="E9" s="655" t="s">
        <v>115</v>
      </c>
      <c r="F9" s="656"/>
      <c r="G9" s="656"/>
      <c r="H9" s="656"/>
      <c r="I9" s="656"/>
      <c r="J9" s="656">
        <v>2</v>
      </c>
      <c r="K9" s="656"/>
      <c r="L9" s="651" t="s">
        <v>197</v>
      </c>
      <c r="M9" s="656"/>
      <c r="N9" s="647">
        <f>(F9+G9+H9+I9+J9+K9)*16</f>
        <v>32</v>
      </c>
      <c r="O9" s="521">
        <v>24</v>
      </c>
      <c r="P9" s="521">
        <f t="shared" si="0"/>
        <v>8</v>
      </c>
      <c r="Q9" s="521">
        <f t="shared" si="1"/>
        <v>2</v>
      </c>
      <c r="R9" s="1687"/>
      <c r="S9" s="1687"/>
    </row>
    <row r="10" spans="1:19">
      <c r="A10" s="1216"/>
      <c r="B10" s="1216"/>
      <c r="C10" s="1227"/>
      <c r="D10" s="647">
        <v>5</v>
      </c>
      <c r="E10" s="929" t="s">
        <v>575</v>
      </c>
      <c r="F10" s="650">
        <v>4</v>
      </c>
      <c r="G10" s="650">
        <v>4</v>
      </c>
      <c r="H10" s="930"/>
      <c r="I10" s="930"/>
      <c r="J10" s="930"/>
      <c r="K10" s="931"/>
      <c r="L10" s="651" t="s">
        <v>197</v>
      </c>
      <c r="M10" s="930"/>
      <c r="N10" s="647">
        <f>(F10+G10+H10+I10+J10+K10)*16</f>
        <v>128</v>
      </c>
      <c r="O10" s="521">
        <v>96</v>
      </c>
      <c r="P10" s="521">
        <f t="shared" si="0"/>
        <v>32</v>
      </c>
      <c r="Q10" s="521">
        <f t="shared" si="1"/>
        <v>8</v>
      </c>
      <c r="R10" s="1687"/>
      <c r="S10" s="1687"/>
    </row>
    <row r="11" spans="1:19">
      <c r="A11" s="1216"/>
      <c r="B11" s="1216"/>
      <c r="C11" s="1227"/>
      <c r="D11" s="647">
        <v>6</v>
      </c>
      <c r="E11" s="654" t="s">
        <v>117</v>
      </c>
      <c r="F11" s="650" t="s">
        <v>25</v>
      </c>
      <c r="G11" s="650" t="s">
        <v>25</v>
      </c>
      <c r="H11" s="647" t="s">
        <v>25</v>
      </c>
      <c r="I11" s="647" t="s">
        <v>25</v>
      </c>
      <c r="J11" s="647" t="s">
        <v>25</v>
      </c>
      <c r="K11" s="647"/>
      <c r="L11" s="647"/>
      <c r="M11" s="651" t="s">
        <v>197</v>
      </c>
      <c r="N11" s="647">
        <v>20</v>
      </c>
      <c r="O11" s="521">
        <v>0</v>
      </c>
      <c r="P11" s="521">
        <f t="shared" si="0"/>
        <v>20</v>
      </c>
      <c r="Q11" s="521">
        <f t="shared" si="1"/>
        <v>1</v>
      </c>
      <c r="R11" s="1687"/>
      <c r="S11" s="1687"/>
    </row>
    <row r="12" spans="1:19">
      <c r="A12" s="1216"/>
      <c r="B12" s="1216"/>
      <c r="C12" s="1227"/>
      <c r="D12" s="647">
        <v>7</v>
      </c>
      <c r="E12" s="654" t="s">
        <v>118</v>
      </c>
      <c r="F12" s="647" t="s">
        <v>28</v>
      </c>
      <c r="G12" s="647" t="s">
        <v>28</v>
      </c>
      <c r="H12" s="647" t="s">
        <v>28</v>
      </c>
      <c r="I12" s="647" t="s">
        <v>28</v>
      </c>
      <c r="J12" s="647"/>
      <c r="K12" s="647"/>
      <c r="L12" s="647"/>
      <c r="M12" s="651" t="s">
        <v>197</v>
      </c>
      <c r="N12" s="647">
        <v>24</v>
      </c>
      <c r="O12" s="521">
        <v>0</v>
      </c>
      <c r="P12" s="521">
        <f t="shared" si="0"/>
        <v>24</v>
      </c>
      <c r="Q12" s="521">
        <f t="shared" si="1"/>
        <v>1</v>
      </c>
      <c r="R12" s="1687"/>
      <c r="S12" s="1687"/>
    </row>
    <row r="13" spans="1:19">
      <c r="A13" s="1216"/>
      <c r="B13" s="1216"/>
      <c r="C13" s="1227"/>
      <c r="D13" s="647">
        <v>8</v>
      </c>
      <c r="E13" s="568" t="s">
        <v>119</v>
      </c>
      <c r="F13" s="647" t="s">
        <v>30</v>
      </c>
      <c r="G13" s="647"/>
      <c r="H13" s="647"/>
      <c r="I13" s="647"/>
      <c r="J13" s="647" t="s">
        <v>25</v>
      </c>
      <c r="K13" s="647"/>
      <c r="L13" s="647"/>
      <c r="M13" s="651" t="s">
        <v>197</v>
      </c>
      <c r="N13" s="647">
        <v>12</v>
      </c>
      <c r="O13" s="521">
        <v>0</v>
      </c>
      <c r="P13" s="521">
        <f t="shared" si="0"/>
        <v>12</v>
      </c>
      <c r="Q13" s="521">
        <f t="shared" si="1"/>
        <v>1</v>
      </c>
      <c r="R13" s="1687"/>
      <c r="S13" s="1687"/>
    </row>
    <row r="14" spans="1:19">
      <c r="A14" s="1216"/>
      <c r="B14" s="1216"/>
      <c r="C14" s="1227"/>
      <c r="D14" s="647">
        <v>9</v>
      </c>
      <c r="E14" s="929" t="s">
        <v>576</v>
      </c>
      <c r="F14" s="931">
        <v>2</v>
      </c>
      <c r="G14" s="931">
        <v>2</v>
      </c>
      <c r="H14" s="931"/>
      <c r="I14" s="931"/>
      <c r="J14" s="931"/>
      <c r="K14" s="931"/>
      <c r="L14" s="651" t="s">
        <v>197</v>
      </c>
      <c r="M14" s="930"/>
      <c r="N14" s="647">
        <f t="shared" ref="N14:N36" si="2">(F14+G14+H14+I14+J14+K14)*16</f>
        <v>64</v>
      </c>
      <c r="O14" s="521">
        <v>48</v>
      </c>
      <c r="P14" s="521">
        <f>N14-O14</f>
        <v>16</v>
      </c>
      <c r="Q14" s="521">
        <f t="shared" si="1"/>
        <v>4</v>
      </c>
      <c r="R14" s="1687"/>
      <c r="S14" s="1687"/>
    </row>
    <row r="15" spans="1:19">
      <c r="A15" s="1216"/>
      <c r="B15" s="1216"/>
      <c r="C15" s="1216" t="s">
        <v>1529</v>
      </c>
      <c r="D15" s="647">
        <v>10</v>
      </c>
      <c r="E15" s="929" t="s">
        <v>549</v>
      </c>
      <c r="F15" s="931">
        <v>4</v>
      </c>
      <c r="G15" s="931"/>
      <c r="H15" s="931"/>
      <c r="I15" s="931"/>
      <c r="J15" s="931"/>
      <c r="K15" s="931"/>
      <c r="L15" s="651" t="s">
        <v>197</v>
      </c>
      <c r="M15" s="930"/>
      <c r="N15" s="647">
        <f t="shared" si="2"/>
        <v>64</v>
      </c>
      <c r="O15" s="521">
        <v>32</v>
      </c>
      <c r="P15" s="521">
        <f t="shared" ref="P15:P41" si="3">N15-O15</f>
        <v>32</v>
      </c>
      <c r="Q15" s="521">
        <f t="shared" si="1"/>
        <v>4</v>
      </c>
      <c r="R15" s="1687">
        <f>SUM(N15:N20)/(SUM(N6:N68))</f>
        <v>0.13233082706766916</v>
      </c>
      <c r="S15" s="1687"/>
    </row>
    <row r="16" spans="1:19">
      <c r="A16" s="1216"/>
      <c r="B16" s="1216"/>
      <c r="C16" s="1227"/>
      <c r="D16" s="647">
        <v>11</v>
      </c>
      <c r="E16" s="929" t="s">
        <v>550</v>
      </c>
      <c r="F16" s="931"/>
      <c r="G16" s="931"/>
      <c r="H16" s="931">
        <v>4</v>
      </c>
      <c r="I16" s="931"/>
      <c r="J16" s="931"/>
      <c r="K16" s="931"/>
      <c r="L16" s="651" t="s">
        <v>197</v>
      </c>
      <c r="M16" s="930"/>
      <c r="N16" s="647">
        <f t="shared" si="2"/>
        <v>64</v>
      </c>
      <c r="O16" s="521">
        <v>32</v>
      </c>
      <c r="P16" s="521">
        <f t="shared" si="3"/>
        <v>32</v>
      </c>
      <c r="Q16" s="521">
        <f t="shared" si="1"/>
        <v>4</v>
      </c>
      <c r="R16" s="1687"/>
      <c r="S16" s="1687"/>
    </row>
    <row r="17" spans="1:19">
      <c r="A17" s="1216"/>
      <c r="B17" s="1216"/>
      <c r="C17" s="1227"/>
      <c r="D17" s="647">
        <v>12</v>
      </c>
      <c r="E17" s="929" t="s">
        <v>551</v>
      </c>
      <c r="F17" s="931"/>
      <c r="G17" s="931"/>
      <c r="H17" s="930">
        <v>4</v>
      </c>
      <c r="I17" s="931"/>
      <c r="J17" s="931"/>
      <c r="K17" s="931"/>
      <c r="L17" s="651" t="s">
        <v>197</v>
      </c>
      <c r="M17" s="930"/>
      <c r="N17" s="647">
        <f t="shared" si="2"/>
        <v>64</v>
      </c>
      <c r="O17" s="521">
        <v>24</v>
      </c>
      <c r="P17" s="521">
        <f t="shared" si="3"/>
        <v>40</v>
      </c>
      <c r="Q17" s="521">
        <f t="shared" si="1"/>
        <v>4</v>
      </c>
      <c r="R17" s="1687"/>
      <c r="S17" s="1687"/>
    </row>
    <row r="18" spans="1:19">
      <c r="A18" s="1216"/>
      <c r="B18" s="1216"/>
      <c r="C18" s="1227"/>
      <c r="D18" s="647">
        <v>13</v>
      </c>
      <c r="E18" s="929" t="s">
        <v>552</v>
      </c>
      <c r="F18" s="931"/>
      <c r="G18" s="931"/>
      <c r="H18" s="931"/>
      <c r="I18" s="931"/>
      <c r="J18" s="931">
        <v>4</v>
      </c>
      <c r="K18" s="931"/>
      <c r="L18" s="651" t="s">
        <v>197</v>
      </c>
      <c r="M18" s="930"/>
      <c r="N18" s="647">
        <f t="shared" si="2"/>
        <v>64</v>
      </c>
      <c r="O18" s="521">
        <v>48</v>
      </c>
      <c r="P18" s="521">
        <f t="shared" si="3"/>
        <v>16</v>
      </c>
      <c r="Q18" s="521">
        <f t="shared" si="1"/>
        <v>4</v>
      </c>
      <c r="R18" s="1687"/>
      <c r="S18" s="1687"/>
    </row>
    <row r="19" spans="1:19">
      <c r="A19" s="1216"/>
      <c r="B19" s="1216"/>
      <c r="C19" s="1227"/>
      <c r="D19" s="647">
        <v>14</v>
      </c>
      <c r="E19" s="929" t="s">
        <v>553</v>
      </c>
      <c r="F19" s="931"/>
      <c r="G19" s="931">
        <v>4</v>
      </c>
      <c r="H19" s="931"/>
      <c r="I19" s="931"/>
      <c r="J19" s="931"/>
      <c r="K19" s="931"/>
      <c r="L19" s="651" t="s">
        <v>197</v>
      </c>
      <c r="M19" s="930"/>
      <c r="N19" s="647">
        <f t="shared" si="2"/>
        <v>64</v>
      </c>
      <c r="O19" s="521">
        <v>32</v>
      </c>
      <c r="P19" s="521">
        <f t="shared" si="3"/>
        <v>32</v>
      </c>
      <c r="Q19" s="521">
        <f t="shared" si="1"/>
        <v>4</v>
      </c>
      <c r="R19" s="1687"/>
      <c r="S19" s="1687"/>
    </row>
    <row r="20" spans="1:19">
      <c r="A20" s="1216"/>
      <c r="B20" s="1216"/>
      <c r="C20" s="1227"/>
      <c r="D20" s="647">
        <v>15</v>
      </c>
      <c r="E20" s="929" t="s">
        <v>554</v>
      </c>
      <c r="F20" s="931"/>
      <c r="G20" s="931"/>
      <c r="H20" s="931"/>
      <c r="I20" s="931">
        <v>2</v>
      </c>
      <c r="J20" s="931"/>
      <c r="K20" s="931"/>
      <c r="L20" s="651" t="s">
        <v>197</v>
      </c>
      <c r="M20" s="932"/>
      <c r="N20" s="647">
        <f t="shared" si="2"/>
        <v>32</v>
      </c>
      <c r="O20" s="521">
        <v>32</v>
      </c>
      <c r="P20" s="521">
        <f t="shared" si="3"/>
        <v>0</v>
      </c>
      <c r="Q20" s="521">
        <f t="shared" si="1"/>
        <v>2</v>
      </c>
      <c r="R20" s="1687"/>
      <c r="S20" s="1687"/>
    </row>
    <row r="21" spans="1:19">
      <c r="A21" s="1224" t="s">
        <v>43</v>
      </c>
      <c r="B21" s="1216" t="s">
        <v>17</v>
      </c>
      <c r="C21" s="1688" t="s">
        <v>1528</v>
      </c>
      <c r="D21" s="647">
        <v>16</v>
      </c>
      <c r="E21" s="665" t="s">
        <v>134</v>
      </c>
      <c r="F21" s="650">
        <v>2</v>
      </c>
      <c r="G21" s="650">
        <v>2</v>
      </c>
      <c r="H21" s="650">
        <v>2</v>
      </c>
      <c r="I21" s="650">
        <v>2</v>
      </c>
      <c r="J21" s="666"/>
      <c r="K21" s="666"/>
      <c r="L21" s="651"/>
      <c r="M21" s="651" t="s">
        <v>197</v>
      </c>
      <c r="N21" s="647">
        <f t="shared" si="2"/>
        <v>128</v>
      </c>
      <c r="O21" s="521">
        <v>0</v>
      </c>
      <c r="P21" s="521">
        <f t="shared" si="3"/>
        <v>128</v>
      </c>
      <c r="Q21" s="521">
        <f t="shared" si="1"/>
        <v>8</v>
      </c>
      <c r="R21" s="1687">
        <f>SUM(N21:N24)/(SUM(N6:N68))</f>
        <v>0.10601503759398496</v>
      </c>
      <c r="S21" s="1687">
        <f>(SUM(N21:N68))/(SUM(N6:N68))</f>
        <v>0.69022556390977441</v>
      </c>
    </row>
    <row r="22" spans="1:19">
      <c r="A22" s="1225"/>
      <c r="B22" s="1216"/>
      <c r="C22" s="1688"/>
      <c r="D22" s="647">
        <v>17</v>
      </c>
      <c r="E22" s="670" t="s">
        <v>149</v>
      </c>
      <c r="F22" s="647" t="s">
        <v>60</v>
      </c>
      <c r="G22" s="647"/>
      <c r="H22" s="647"/>
      <c r="I22" s="647"/>
      <c r="J22" s="647"/>
      <c r="K22" s="647"/>
      <c r="L22" s="647"/>
      <c r="M22" s="647"/>
      <c r="N22" s="647">
        <v>60</v>
      </c>
      <c r="O22" s="521">
        <v>12</v>
      </c>
      <c r="P22" s="521">
        <f t="shared" si="3"/>
        <v>48</v>
      </c>
      <c r="Q22" s="647">
        <v>2</v>
      </c>
      <c r="R22" s="1687"/>
      <c r="S22" s="1687"/>
    </row>
    <row r="23" spans="1:19">
      <c r="A23" s="1225"/>
      <c r="B23" s="1216"/>
      <c r="C23" s="1688"/>
      <c r="D23" s="647">
        <v>18</v>
      </c>
      <c r="E23" s="540" t="s">
        <v>1169</v>
      </c>
      <c r="F23" s="521" t="s">
        <v>69</v>
      </c>
      <c r="G23" s="521"/>
      <c r="H23" s="521"/>
      <c r="I23" s="521"/>
      <c r="J23" s="521"/>
      <c r="K23" s="521"/>
      <c r="L23" s="521"/>
      <c r="M23" s="521"/>
      <c r="N23" s="521">
        <v>30</v>
      </c>
      <c r="O23" s="521">
        <v>0</v>
      </c>
      <c r="P23" s="521">
        <f t="shared" si="3"/>
        <v>30</v>
      </c>
      <c r="Q23" s="521">
        <v>1</v>
      </c>
      <c r="R23" s="1687"/>
      <c r="S23" s="1687"/>
    </row>
    <row r="24" spans="1:19">
      <c r="A24" s="1225"/>
      <c r="B24" s="1216"/>
      <c r="C24" s="1688"/>
      <c r="D24" s="647">
        <v>19</v>
      </c>
      <c r="E24" s="932" t="s">
        <v>135</v>
      </c>
      <c r="F24" s="931">
        <v>4</v>
      </c>
      <c r="G24" s="931"/>
      <c r="H24" s="931"/>
      <c r="I24" s="931"/>
      <c r="J24" s="931"/>
      <c r="K24" s="931"/>
      <c r="L24" s="651"/>
      <c r="M24" s="651" t="s">
        <v>197</v>
      </c>
      <c r="N24" s="647">
        <f t="shared" si="2"/>
        <v>64</v>
      </c>
      <c r="O24" s="521">
        <v>32</v>
      </c>
      <c r="P24" s="521">
        <f t="shared" si="3"/>
        <v>32</v>
      </c>
      <c r="Q24" s="521">
        <f t="shared" si="1"/>
        <v>4</v>
      </c>
      <c r="R24" s="1687"/>
      <c r="S24" s="1687"/>
    </row>
    <row r="25" spans="1:19">
      <c r="A25" s="1225"/>
      <c r="B25" s="1216"/>
      <c r="C25" s="1275" t="s">
        <v>1532</v>
      </c>
      <c r="D25" s="647">
        <v>20</v>
      </c>
      <c r="E25" s="929" t="s">
        <v>559</v>
      </c>
      <c r="F25" s="931"/>
      <c r="G25" s="931"/>
      <c r="H25" s="931">
        <v>4</v>
      </c>
      <c r="I25" s="931"/>
      <c r="J25" s="931"/>
      <c r="K25" s="931"/>
      <c r="L25" s="651" t="s">
        <v>197</v>
      </c>
      <c r="M25" s="930"/>
      <c r="N25" s="647">
        <f t="shared" si="2"/>
        <v>64</v>
      </c>
      <c r="O25" s="521">
        <v>32</v>
      </c>
      <c r="P25" s="521">
        <f t="shared" si="3"/>
        <v>32</v>
      </c>
      <c r="Q25" s="521">
        <f t="shared" si="1"/>
        <v>4</v>
      </c>
      <c r="R25" s="1687">
        <f>SUM(N25:N36)/(SUM(N6:N68))</f>
        <v>0.31278195488721805</v>
      </c>
      <c r="S25" s="1687"/>
    </row>
    <row r="26" spans="1:19">
      <c r="A26" s="1225"/>
      <c r="B26" s="1216"/>
      <c r="C26" s="1276"/>
      <c r="D26" s="647">
        <v>21</v>
      </c>
      <c r="E26" s="929" t="s">
        <v>561</v>
      </c>
      <c r="F26" s="930"/>
      <c r="G26" s="930">
        <v>4</v>
      </c>
      <c r="H26" s="930"/>
      <c r="I26" s="930"/>
      <c r="J26" s="930"/>
      <c r="K26" s="930"/>
      <c r="L26" s="651" t="s">
        <v>197</v>
      </c>
      <c r="M26" s="930"/>
      <c r="N26" s="647">
        <f t="shared" si="2"/>
        <v>64</v>
      </c>
      <c r="O26" s="521">
        <v>32</v>
      </c>
      <c r="P26" s="521">
        <f t="shared" si="3"/>
        <v>32</v>
      </c>
      <c r="Q26" s="521">
        <f t="shared" si="1"/>
        <v>4</v>
      </c>
      <c r="R26" s="1687"/>
      <c r="S26" s="1687"/>
    </row>
    <row r="27" spans="1:19">
      <c r="A27" s="1225"/>
      <c r="B27" s="1216"/>
      <c r="C27" s="1276"/>
      <c r="D27" s="647">
        <v>22</v>
      </c>
      <c r="E27" s="923" t="s">
        <v>602</v>
      </c>
      <c r="F27" s="930"/>
      <c r="G27" s="930"/>
      <c r="H27" s="930">
        <v>4</v>
      </c>
      <c r="I27" s="931"/>
      <c r="J27" s="931"/>
      <c r="K27" s="931"/>
      <c r="L27" s="651" t="s">
        <v>197</v>
      </c>
      <c r="M27" s="932"/>
      <c r="N27" s="647">
        <f t="shared" si="2"/>
        <v>64</v>
      </c>
      <c r="O27" s="521">
        <v>32</v>
      </c>
      <c r="P27" s="521">
        <f t="shared" si="3"/>
        <v>32</v>
      </c>
      <c r="Q27" s="521">
        <f t="shared" si="1"/>
        <v>4</v>
      </c>
      <c r="R27" s="1687"/>
      <c r="S27" s="1687"/>
    </row>
    <row r="28" spans="1:19" ht="15.75">
      <c r="A28" s="1225"/>
      <c r="B28" s="1216"/>
      <c r="C28" s="1276"/>
      <c r="D28" s="647">
        <v>23</v>
      </c>
      <c r="E28" s="933" t="s">
        <v>555</v>
      </c>
      <c r="F28" s="930">
        <v>4</v>
      </c>
      <c r="G28" s="930"/>
      <c r="H28" s="930"/>
      <c r="I28" s="930"/>
      <c r="J28" s="934"/>
      <c r="K28" s="930"/>
      <c r="L28" s="651" t="s">
        <v>197</v>
      </c>
      <c r="M28" s="932"/>
      <c r="N28" s="647">
        <f t="shared" si="2"/>
        <v>64</v>
      </c>
      <c r="O28" s="521">
        <v>32</v>
      </c>
      <c r="P28" s="521">
        <f t="shared" si="3"/>
        <v>32</v>
      </c>
      <c r="Q28" s="521">
        <f t="shared" si="1"/>
        <v>4</v>
      </c>
      <c r="R28" s="1687"/>
      <c r="S28" s="1687"/>
    </row>
    <row r="29" spans="1:19">
      <c r="A29" s="1225"/>
      <c r="B29" s="1216"/>
      <c r="C29" s="1276"/>
      <c r="D29" s="647">
        <v>24</v>
      </c>
      <c r="E29" s="933" t="s">
        <v>571</v>
      </c>
      <c r="F29" s="930"/>
      <c r="G29" s="930"/>
      <c r="H29" s="930"/>
      <c r="I29" s="930"/>
      <c r="J29" s="930">
        <v>4</v>
      </c>
      <c r="K29" s="930"/>
      <c r="L29" s="651" t="s">
        <v>197</v>
      </c>
      <c r="M29" s="932"/>
      <c r="N29" s="647">
        <f t="shared" si="2"/>
        <v>64</v>
      </c>
      <c r="O29" s="521">
        <v>32</v>
      </c>
      <c r="P29" s="521">
        <f t="shared" si="3"/>
        <v>32</v>
      </c>
      <c r="Q29" s="521">
        <f t="shared" si="1"/>
        <v>4</v>
      </c>
      <c r="R29" s="1687"/>
      <c r="S29" s="1687"/>
    </row>
    <row r="30" spans="1:19">
      <c r="A30" s="1225"/>
      <c r="B30" s="1216"/>
      <c r="C30" s="1276"/>
      <c r="D30" s="647">
        <v>25</v>
      </c>
      <c r="E30" s="933" t="s">
        <v>597</v>
      </c>
      <c r="F30" s="930"/>
      <c r="G30" s="930"/>
      <c r="H30" s="930"/>
      <c r="I30" s="930"/>
      <c r="J30" s="930">
        <v>4</v>
      </c>
      <c r="K30" s="930"/>
      <c r="L30" s="651" t="s">
        <v>197</v>
      </c>
      <c r="M30" s="932"/>
      <c r="N30" s="647">
        <f t="shared" si="2"/>
        <v>64</v>
      </c>
      <c r="O30" s="521">
        <v>32</v>
      </c>
      <c r="P30" s="521">
        <f t="shared" si="3"/>
        <v>32</v>
      </c>
      <c r="Q30" s="521">
        <f t="shared" si="1"/>
        <v>4</v>
      </c>
      <c r="R30" s="1687"/>
      <c r="S30" s="1687"/>
    </row>
    <row r="31" spans="1:19" ht="15.75">
      <c r="A31" s="1225"/>
      <c r="B31" s="1216"/>
      <c r="C31" s="1276"/>
      <c r="D31" s="647">
        <v>26</v>
      </c>
      <c r="E31" s="933" t="s">
        <v>556</v>
      </c>
      <c r="F31" s="930"/>
      <c r="G31" s="930">
        <v>4</v>
      </c>
      <c r="H31" s="930"/>
      <c r="I31" s="930"/>
      <c r="J31" s="934"/>
      <c r="K31" s="930"/>
      <c r="L31" s="651" t="s">
        <v>197</v>
      </c>
      <c r="M31" s="932"/>
      <c r="N31" s="647">
        <f t="shared" si="2"/>
        <v>64</v>
      </c>
      <c r="O31" s="521">
        <v>32</v>
      </c>
      <c r="P31" s="521">
        <f t="shared" si="3"/>
        <v>32</v>
      </c>
      <c r="Q31" s="521">
        <f t="shared" si="1"/>
        <v>4</v>
      </c>
      <c r="R31" s="1687"/>
      <c r="S31" s="1687"/>
    </row>
    <row r="32" spans="1:19" ht="15.75">
      <c r="A32" s="1225"/>
      <c r="B32" s="1216"/>
      <c r="C32" s="1276"/>
      <c r="D32" s="647">
        <v>27</v>
      </c>
      <c r="E32" s="933" t="s">
        <v>560</v>
      </c>
      <c r="F32" s="930"/>
      <c r="G32" s="930"/>
      <c r="H32" s="930">
        <v>4</v>
      </c>
      <c r="I32" s="930"/>
      <c r="J32" s="934"/>
      <c r="K32" s="930"/>
      <c r="L32" s="651" t="s">
        <v>197</v>
      </c>
      <c r="M32" s="932"/>
      <c r="N32" s="647">
        <f t="shared" si="2"/>
        <v>64</v>
      </c>
      <c r="O32" s="521">
        <v>32</v>
      </c>
      <c r="P32" s="521">
        <f t="shared" si="3"/>
        <v>32</v>
      </c>
      <c r="Q32" s="521">
        <f t="shared" si="1"/>
        <v>4</v>
      </c>
      <c r="R32" s="1687"/>
      <c r="S32" s="1687"/>
    </row>
    <row r="33" spans="1:19" ht="15.75">
      <c r="A33" s="1225"/>
      <c r="B33" s="1216"/>
      <c r="C33" s="1276"/>
      <c r="D33" s="647">
        <v>28</v>
      </c>
      <c r="E33" s="933" t="s">
        <v>603</v>
      </c>
      <c r="F33" s="930"/>
      <c r="G33" s="930"/>
      <c r="H33" s="930"/>
      <c r="I33" s="930">
        <v>4</v>
      </c>
      <c r="J33" s="934"/>
      <c r="K33" s="930"/>
      <c r="L33" s="651" t="s">
        <v>197</v>
      </c>
      <c r="M33" s="932"/>
      <c r="N33" s="647">
        <f t="shared" si="2"/>
        <v>64</v>
      </c>
      <c r="O33" s="521">
        <v>32</v>
      </c>
      <c r="P33" s="521">
        <f t="shared" si="3"/>
        <v>32</v>
      </c>
      <c r="Q33" s="521">
        <f t="shared" si="1"/>
        <v>4</v>
      </c>
      <c r="R33" s="1687"/>
      <c r="S33" s="1687"/>
    </row>
    <row r="34" spans="1:19">
      <c r="A34" s="1225"/>
      <c r="B34" s="1216"/>
      <c r="C34" s="1276"/>
      <c r="D34" s="647">
        <v>29</v>
      </c>
      <c r="E34" s="933" t="s">
        <v>562</v>
      </c>
      <c r="F34" s="930"/>
      <c r="G34" s="930"/>
      <c r="H34" s="930"/>
      <c r="I34" s="930">
        <v>4</v>
      </c>
      <c r="J34" s="930"/>
      <c r="K34" s="930"/>
      <c r="L34" s="651" t="s">
        <v>197</v>
      </c>
      <c r="M34" s="932"/>
      <c r="N34" s="647">
        <f t="shared" si="2"/>
        <v>64</v>
      </c>
      <c r="O34" s="521">
        <v>32</v>
      </c>
      <c r="P34" s="521">
        <f t="shared" si="3"/>
        <v>32</v>
      </c>
      <c r="Q34" s="521">
        <f t="shared" si="1"/>
        <v>4</v>
      </c>
      <c r="R34" s="1687"/>
      <c r="S34" s="1687"/>
    </row>
    <row r="35" spans="1:19">
      <c r="A35" s="1225"/>
      <c r="B35" s="1216"/>
      <c r="C35" s="1276"/>
      <c r="D35" s="647">
        <v>30</v>
      </c>
      <c r="E35" s="933" t="s">
        <v>574</v>
      </c>
      <c r="F35" s="930"/>
      <c r="G35" s="930"/>
      <c r="H35" s="930"/>
      <c r="I35" s="930">
        <v>4</v>
      </c>
      <c r="J35" s="930"/>
      <c r="K35" s="930"/>
      <c r="L35" s="651" t="s">
        <v>197</v>
      </c>
      <c r="M35" s="932"/>
      <c r="N35" s="647">
        <f t="shared" si="2"/>
        <v>64</v>
      </c>
      <c r="O35" s="521">
        <v>32</v>
      </c>
      <c r="P35" s="521">
        <f t="shared" si="3"/>
        <v>32</v>
      </c>
      <c r="Q35" s="521">
        <f t="shared" si="1"/>
        <v>4</v>
      </c>
      <c r="R35" s="1687"/>
      <c r="S35" s="1687"/>
    </row>
    <row r="36" spans="1:19">
      <c r="A36" s="1225"/>
      <c r="B36" s="1216"/>
      <c r="C36" s="1276"/>
      <c r="D36" s="647">
        <v>31</v>
      </c>
      <c r="E36" s="933" t="s">
        <v>604</v>
      </c>
      <c r="F36" s="930"/>
      <c r="G36" s="930"/>
      <c r="H36" s="930"/>
      <c r="I36" s="930">
        <v>4</v>
      </c>
      <c r="J36" s="930">
        <v>4</v>
      </c>
      <c r="K36" s="930"/>
      <c r="L36" s="651" t="s">
        <v>197</v>
      </c>
      <c r="M36" s="932"/>
      <c r="N36" s="647">
        <f t="shared" si="2"/>
        <v>128</v>
      </c>
      <c r="O36" s="521">
        <v>32</v>
      </c>
      <c r="P36" s="521">
        <f t="shared" si="3"/>
        <v>96</v>
      </c>
      <c r="Q36" s="521">
        <f t="shared" si="1"/>
        <v>8</v>
      </c>
      <c r="R36" s="1687"/>
      <c r="S36" s="1687"/>
    </row>
    <row r="37" spans="1:19" ht="15.75">
      <c r="A37" s="1225"/>
      <c r="B37" s="1216"/>
      <c r="C37" s="1224" t="s">
        <v>1534</v>
      </c>
      <c r="D37" s="647">
        <v>32</v>
      </c>
      <c r="E37" s="661" t="s">
        <v>583</v>
      </c>
      <c r="F37" s="647"/>
      <c r="G37" s="647"/>
      <c r="H37" s="791"/>
      <c r="I37" s="647" t="s">
        <v>60</v>
      </c>
      <c r="J37" s="647" t="s">
        <v>60</v>
      </c>
      <c r="K37" s="647"/>
      <c r="L37" s="647"/>
      <c r="M37" s="647"/>
      <c r="N37" s="647">
        <v>120</v>
      </c>
      <c r="O37" s="521">
        <v>0</v>
      </c>
      <c r="P37" s="521">
        <f t="shared" si="3"/>
        <v>120</v>
      </c>
      <c r="Q37" s="647">
        <v>4</v>
      </c>
      <c r="R37" s="1687">
        <f>SUM(N37:N40)/(SUM(N6:N68))</f>
        <v>0.25939849624060152</v>
      </c>
      <c r="S37" s="1687"/>
    </row>
    <row r="38" spans="1:19">
      <c r="A38" s="1225"/>
      <c r="B38" s="1216"/>
      <c r="C38" s="1225"/>
      <c r="D38" s="647">
        <v>33</v>
      </c>
      <c r="E38" s="661" t="s">
        <v>584</v>
      </c>
      <c r="F38" s="647"/>
      <c r="G38" s="647"/>
      <c r="H38" s="647"/>
      <c r="I38" s="647"/>
      <c r="J38" s="647"/>
      <c r="K38" s="647" t="s">
        <v>65</v>
      </c>
      <c r="L38" s="647"/>
      <c r="M38" s="647"/>
      <c r="N38" s="647">
        <v>420</v>
      </c>
      <c r="O38" s="521">
        <v>0</v>
      </c>
      <c r="P38" s="521">
        <f t="shared" si="3"/>
        <v>420</v>
      </c>
      <c r="Q38" s="647">
        <v>14</v>
      </c>
      <c r="R38" s="1687"/>
      <c r="S38" s="1687"/>
    </row>
    <row r="39" spans="1:19">
      <c r="A39" s="1225"/>
      <c r="B39" s="1216"/>
      <c r="C39" s="1225"/>
      <c r="D39" s="647">
        <v>34</v>
      </c>
      <c r="E39" s="537" t="s">
        <v>155</v>
      </c>
      <c r="F39" s="647"/>
      <c r="G39" s="647"/>
      <c r="H39" s="647"/>
      <c r="I39" s="647"/>
      <c r="J39" s="647"/>
      <c r="K39" s="647" t="s">
        <v>67</v>
      </c>
      <c r="L39" s="647"/>
      <c r="M39" s="647"/>
      <c r="N39" s="647">
        <v>120</v>
      </c>
      <c r="O39" s="521">
        <v>20</v>
      </c>
      <c r="P39" s="521">
        <f t="shared" si="3"/>
        <v>100</v>
      </c>
      <c r="Q39" s="647">
        <v>4</v>
      </c>
      <c r="R39" s="1687"/>
      <c r="S39" s="1687"/>
    </row>
    <row r="40" spans="1:19">
      <c r="A40" s="1225"/>
      <c r="B40" s="1216"/>
      <c r="C40" s="1225"/>
      <c r="D40" s="647">
        <v>35</v>
      </c>
      <c r="E40" s="548" t="s">
        <v>156</v>
      </c>
      <c r="F40" s="647"/>
      <c r="G40" s="647"/>
      <c r="H40" s="647"/>
      <c r="I40" s="647"/>
      <c r="J40" s="647"/>
      <c r="K40" s="647" t="s">
        <v>69</v>
      </c>
      <c r="L40" s="647"/>
      <c r="M40" s="647"/>
      <c r="N40" s="647">
        <v>30</v>
      </c>
      <c r="O40" s="521">
        <v>30</v>
      </c>
      <c r="P40" s="521">
        <f t="shared" si="3"/>
        <v>0</v>
      </c>
      <c r="Q40" s="647">
        <v>1</v>
      </c>
      <c r="R40" s="1687"/>
      <c r="S40" s="1687"/>
    </row>
    <row r="41" spans="1:19">
      <c r="A41" s="1225"/>
      <c r="B41" s="1216" t="s">
        <v>1225</v>
      </c>
      <c r="C41" s="1216" t="s">
        <v>79</v>
      </c>
      <c r="D41" s="647">
        <v>36</v>
      </c>
      <c r="E41" s="572" t="s">
        <v>360</v>
      </c>
      <c r="F41" s="521"/>
      <c r="G41" s="521"/>
      <c r="H41" s="521"/>
      <c r="I41" s="521"/>
      <c r="J41" s="1217">
        <v>2</v>
      </c>
      <c r="K41" s="545"/>
      <c r="L41" s="521"/>
      <c r="M41" s="1207" t="s">
        <v>1143</v>
      </c>
      <c r="N41" s="1207">
        <f>J41*16</f>
        <v>32</v>
      </c>
      <c r="O41" s="1207">
        <v>0</v>
      </c>
      <c r="P41" s="1207">
        <f t="shared" si="3"/>
        <v>32</v>
      </c>
      <c r="Q41" s="1207">
        <v>1</v>
      </c>
      <c r="R41" s="1689">
        <f>N41/(SUM(N6:N68))</f>
        <v>1.2030075187969926E-2</v>
      </c>
      <c r="S41" s="1687"/>
    </row>
    <row r="42" spans="1:19">
      <c r="A42" s="1225"/>
      <c r="B42" s="1216"/>
      <c r="C42" s="1216"/>
      <c r="D42" s="647">
        <v>37</v>
      </c>
      <c r="E42" s="537" t="s">
        <v>165</v>
      </c>
      <c r="F42" s="521"/>
      <c r="G42" s="521"/>
      <c r="H42" s="521"/>
      <c r="I42" s="521"/>
      <c r="J42" s="1218"/>
      <c r="K42" s="545"/>
      <c r="L42" s="521"/>
      <c r="M42" s="1208"/>
      <c r="N42" s="1208"/>
      <c r="O42" s="1208"/>
      <c r="P42" s="1208"/>
      <c r="Q42" s="1208"/>
      <c r="R42" s="1690"/>
      <c r="S42" s="1687"/>
    </row>
    <row r="43" spans="1:19">
      <c r="A43" s="1225"/>
      <c r="B43" s="1216"/>
      <c r="C43" s="1216"/>
      <c r="D43" s="647">
        <v>38</v>
      </c>
      <c r="E43" s="572" t="s">
        <v>166</v>
      </c>
      <c r="F43" s="521"/>
      <c r="G43" s="521"/>
      <c r="H43" s="521"/>
      <c r="I43" s="521"/>
      <c r="J43" s="1218"/>
      <c r="K43" s="545"/>
      <c r="L43" s="521"/>
      <c r="M43" s="1208"/>
      <c r="N43" s="1208"/>
      <c r="O43" s="1208"/>
      <c r="P43" s="1208"/>
      <c r="Q43" s="1208"/>
      <c r="R43" s="1690"/>
      <c r="S43" s="1687"/>
    </row>
    <row r="44" spans="1:19">
      <c r="A44" s="1225"/>
      <c r="B44" s="1216"/>
      <c r="C44" s="1216"/>
      <c r="D44" s="647">
        <v>39</v>
      </c>
      <c r="E44" s="537" t="s">
        <v>1112</v>
      </c>
      <c r="F44" s="521"/>
      <c r="G44" s="521"/>
      <c r="H44" s="521"/>
      <c r="I44" s="521"/>
      <c r="J44" s="1218"/>
      <c r="K44" s="545"/>
      <c r="L44" s="521"/>
      <c r="M44" s="1208"/>
      <c r="N44" s="1208"/>
      <c r="O44" s="1208"/>
      <c r="P44" s="1208"/>
      <c r="Q44" s="1208"/>
      <c r="R44" s="1690"/>
      <c r="S44" s="1687"/>
    </row>
    <row r="45" spans="1:19">
      <c r="A45" s="1225"/>
      <c r="B45" s="1216"/>
      <c r="C45" s="1216"/>
      <c r="D45" s="647">
        <v>40</v>
      </c>
      <c r="E45" s="537" t="s">
        <v>1175</v>
      </c>
      <c r="F45" s="521"/>
      <c r="G45" s="521"/>
      <c r="H45" s="521"/>
      <c r="I45" s="521"/>
      <c r="J45" s="1218"/>
      <c r="K45" s="545"/>
      <c r="L45" s="521"/>
      <c r="M45" s="1208"/>
      <c r="N45" s="1208"/>
      <c r="O45" s="1208"/>
      <c r="P45" s="1208"/>
      <c r="Q45" s="1208"/>
      <c r="R45" s="1690"/>
      <c r="S45" s="1687"/>
    </row>
    <row r="46" spans="1:19">
      <c r="A46" s="1225"/>
      <c r="B46" s="1216"/>
      <c r="C46" s="1216"/>
      <c r="D46" s="647">
        <v>41</v>
      </c>
      <c r="E46" s="537" t="s">
        <v>1176</v>
      </c>
      <c r="F46" s="521"/>
      <c r="G46" s="521"/>
      <c r="H46" s="521"/>
      <c r="I46" s="521"/>
      <c r="J46" s="1218"/>
      <c r="K46" s="545"/>
      <c r="L46" s="521"/>
      <c r="M46" s="1208"/>
      <c r="N46" s="1208"/>
      <c r="O46" s="1208"/>
      <c r="P46" s="1208"/>
      <c r="Q46" s="1208"/>
      <c r="R46" s="1690"/>
      <c r="S46" s="1687"/>
    </row>
    <row r="47" spans="1:19">
      <c r="A47" s="1225"/>
      <c r="B47" s="1216"/>
      <c r="C47" s="1216"/>
      <c r="D47" s="647">
        <v>42</v>
      </c>
      <c r="E47" s="537" t="s">
        <v>1177</v>
      </c>
      <c r="F47" s="521"/>
      <c r="G47" s="521"/>
      <c r="H47" s="521"/>
      <c r="I47" s="521"/>
      <c r="J47" s="1218"/>
      <c r="K47" s="545"/>
      <c r="L47" s="521"/>
      <c r="M47" s="1208"/>
      <c r="N47" s="1208"/>
      <c r="O47" s="1208"/>
      <c r="P47" s="1208"/>
      <c r="Q47" s="1208"/>
      <c r="R47" s="1690"/>
      <c r="S47" s="1687"/>
    </row>
    <row r="48" spans="1:19">
      <c r="A48" s="1225"/>
      <c r="B48" s="1216"/>
      <c r="C48" s="1216"/>
      <c r="D48" s="647">
        <v>43</v>
      </c>
      <c r="E48" s="537" t="s">
        <v>1113</v>
      </c>
      <c r="F48" s="521"/>
      <c r="G48" s="521"/>
      <c r="H48" s="521"/>
      <c r="I48" s="521"/>
      <c r="J48" s="1218"/>
      <c r="K48" s="545"/>
      <c r="L48" s="521"/>
      <c r="M48" s="1208"/>
      <c r="N48" s="1208"/>
      <c r="O48" s="1208"/>
      <c r="P48" s="1208"/>
      <c r="Q48" s="1208"/>
      <c r="R48" s="1690"/>
      <c r="S48" s="1687"/>
    </row>
    <row r="49" spans="1:19">
      <c r="A49" s="1225"/>
      <c r="B49" s="1216"/>
      <c r="C49" s="1216"/>
      <c r="D49" s="647">
        <v>44</v>
      </c>
      <c r="E49" s="537" t="s">
        <v>1178</v>
      </c>
      <c r="F49" s="521"/>
      <c r="G49" s="521"/>
      <c r="H49" s="521"/>
      <c r="I49" s="521"/>
      <c r="J49" s="1218"/>
      <c r="K49" s="545"/>
      <c r="L49" s="521"/>
      <c r="M49" s="1208"/>
      <c r="N49" s="1208"/>
      <c r="O49" s="1208"/>
      <c r="P49" s="1208"/>
      <c r="Q49" s="1208"/>
      <c r="R49" s="1690"/>
      <c r="S49" s="1687"/>
    </row>
    <row r="50" spans="1:19">
      <c r="A50" s="1225"/>
      <c r="B50" s="1216"/>
      <c r="C50" s="1216"/>
      <c r="D50" s="647">
        <v>45</v>
      </c>
      <c r="E50" s="537" t="s">
        <v>1179</v>
      </c>
      <c r="F50" s="521"/>
      <c r="G50" s="521"/>
      <c r="H50" s="521"/>
      <c r="I50" s="521"/>
      <c r="J50" s="1218"/>
      <c r="K50" s="545"/>
      <c r="L50" s="521"/>
      <c r="M50" s="1208"/>
      <c r="N50" s="1208"/>
      <c r="O50" s="1208"/>
      <c r="P50" s="1208"/>
      <c r="Q50" s="1208"/>
      <c r="R50" s="1690"/>
      <c r="S50" s="1687"/>
    </row>
    <row r="51" spans="1:19">
      <c r="A51" s="1225"/>
      <c r="B51" s="1216"/>
      <c r="C51" s="1216"/>
      <c r="D51" s="647">
        <v>46</v>
      </c>
      <c r="E51" s="537" t="s">
        <v>1180</v>
      </c>
      <c r="F51" s="521"/>
      <c r="G51" s="521"/>
      <c r="H51" s="521"/>
      <c r="I51" s="521"/>
      <c r="J51" s="1218"/>
      <c r="K51" s="545"/>
      <c r="L51" s="521"/>
      <c r="M51" s="1208"/>
      <c r="N51" s="1208"/>
      <c r="O51" s="1208"/>
      <c r="P51" s="1208"/>
      <c r="Q51" s="1208"/>
      <c r="R51" s="1690"/>
      <c r="S51" s="1687"/>
    </row>
    <row r="52" spans="1:19">
      <c r="A52" s="1225"/>
      <c r="B52" s="1216"/>
      <c r="C52" s="1216"/>
      <c r="D52" s="647">
        <v>47</v>
      </c>
      <c r="E52" s="537" t="s">
        <v>1181</v>
      </c>
      <c r="F52" s="521"/>
      <c r="G52" s="521"/>
      <c r="H52" s="521"/>
      <c r="I52" s="521"/>
      <c r="J52" s="1218"/>
      <c r="K52" s="545"/>
      <c r="L52" s="521"/>
      <c r="M52" s="1208"/>
      <c r="N52" s="1208"/>
      <c r="O52" s="1208"/>
      <c r="P52" s="1208"/>
      <c r="Q52" s="1208"/>
      <c r="R52" s="1690"/>
      <c r="S52" s="1687"/>
    </row>
    <row r="53" spans="1:19">
      <c r="A53" s="1225"/>
      <c r="B53" s="1216"/>
      <c r="C53" s="1216"/>
      <c r="D53" s="647">
        <v>48</v>
      </c>
      <c r="E53" s="537" t="s">
        <v>1182</v>
      </c>
      <c r="F53" s="521"/>
      <c r="G53" s="521"/>
      <c r="H53" s="521"/>
      <c r="I53" s="521"/>
      <c r="J53" s="1218"/>
      <c r="K53" s="545"/>
      <c r="L53" s="521"/>
      <c r="M53" s="1208"/>
      <c r="N53" s="1208"/>
      <c r="O53" s="1208"/>
      <c r="P53" s="1208"/>
      <c r="Q53" s="1208"/>
      <c r="R53" s="1690"/>
      <c r="S53" s="1687"/>
    </row>
    <row r="54" spans="1:19">
      <c r="A54" s="1225"/>
      <c r="B54" s="1216"/>
      <c r="C54" s="1216"/>
      <c r="D54" s="647">
        <v>49</v>
      </c>
      <c r="E54" s="537" t="s">
        <v>1183</v>
      </c>
      <c r="F54" s="521"/>
      <c r="G54" s="521"/>
      <c r="H54" s="521"/>
      <c r="I54" s="521"/>
      <c r="J54" s="1218"/>
      <c r="K54" s="545"/>
      <c r="L54" s="521"/>
      <c r="M54" s="1208"/>
      <c r="N54" s="1208"/>
      <c r="O54" s="1208"/>
      <c r="P54" s="1208"/>
      <c r="Q54" s="1208"/>
      <c r="R54" s="1690"/>
      <c r="S54" s="1687"/>
    </row>
    <row r="55" spans="1:19">
      <c r="A55" s="1225"/>
      <c r="B55" s="1216"/>
      <c r="C55" s="1216"/>
      <c r="D55" s="647">
        <v>50</v>
      </c>
      <c r="E55" s="537" t="s">
        <v>1184</v>
      </c>
      <c r="F55" s="521"/>
      <c r="G55" s="521"/>
      <c r="H55" s="521"/>
      <c r="I55" s="521"/>
      <c r="J55" s="1218"/>
      <c r="K55" s="545"/>
      <c r="L55" s="521"/>
      <c r="M55" s="1208"/>
      <c r="N55" s="1208"/>
      <c r="O55" s="1208"/>
      <c r="P55" s="1208"/>
      <c r="Q55" s="1208"/>
      <c r="R55" s="1690"/>
      <c r="S55" s="1687"/>
    </row>
    <row r="56" spans="1:19">
      <c r="A56" s="1225"/>
      <c r="B56" s="1216"/>
      <c r="C56" s="1216"/>
      <c r="D56" s="647">
        <v>51</v>
      </c>
      <c r="E56" s="537" t="s">
        <v>1185</v>
      </c>
      <c r="F56" s="521"/>
      <c r="G56" s="521"/>
      <c r="H56" s="521"/>
      <c r="I56" s="521"/>
      <c r="J56" s="1218"/>
      <c r="K56" s="545"/>
      <c r="L56" s="521"/>
      <c r="M56" s="1208"/>
      <c r="N56" s="1208"/>
      <c r="O56" s="1208"/>
      <c r="P56" s="1208"/>
      <c r="Q56" s="1208"/>
      <c r="R56" s="1690"/>
      <c r="S56" s="1687"/>
    </row>
    <row r="57" spans="1:19">
      <c r="A57" s="1225"/>
      <c r="B57" s="1216"/>
      <c r="C57" s="1216"/>
      <c r="D57" s="647">
        <v>52</v>
      </c>
      <c r="E57" s="537" t="s">
        <v>1186</v>
      </c>
      <c r="F57" s="521"/>
      <c r="G57" s="521"/>
      <c r="H57" s="521"/>
      <c r="I57" s="521"/>
      <c r="J57" s="1218"/>
      <c r="K57" s="545"/>
      <c r="L57" s="521"/>
      <c r="M57" s="1208"/>
      <c r="N57" s="1208"/>
      <c r="O57" s="1208"/>
      <c r="P57" s="1208"/>
      <c r="Q57" s="1208"/>
      <c r="R57" s="1690"/>
      <c r="S57" s="1687"/>
    </row>
    <row r="58" spans="1:19">
      <c r="A58" s="1225"/>
      <c r="B58" s="1216"/>
      <c r="C58" s="1216"/>
      <c r="D58" s="647">
        <v>53</v>
      </c>
      <c r="E58" s="537" t="s">
        <v>1187</v>
      </c>
      <c r="F58" s="521"/>
      <c r="G58" s="521"/>
      <c r="H58" s="521"/>
      <c r="I58" s="521"/>
      <c r="J58" s="1218"/>
      <c r="K58" s="545"/>
      <c r="L58" s="521"/>
      <c r="M58" s="1208"/>
      <c r="N58" s="1208"/>
      <c r="O58" s="1208"/>
      <c r="P58" s="1208"/>
      <c r="Q58" s="1208"/>
      <c r="R58" s="1690"/>
      <c r="S58" s="1687"/>
    </row>
    <row r="59" spans="1:19">
      <c r="A59" s="1225"/>
      <c r="B59" s="1216"/>
      <c r="C59" s="1216"/>
      <c r="D59" s="647">
        <v>54</v>
      </c>
      <c r="E59" s="537" t="s">
        <v>1188</v>
      </c>
      <c r="F59" s="521"/>
      <c r="G59" s="521"/>
      <c r="H59" s="521"/>
      <c r="I59" s="521"/>
      <c r="J59" s="1218"/>
      <c r="K59" s="545"/>
      <c r="L59" s="521"/>
      <c r="M59" s="1208"/>
      <c r="N59" s="1208"/>
      <c r="O59" s="1208"/>
      <c r="P59" s="1208"/>
      <c r="Q59" s="1208"/>
      <c r="R59" s="1690"/>
      <c r="S59" s="1687"/>
    </row>
    <row r="60" spans="1:19">
      <c r="A60" s="1225"/>
      <c r="B60" s="1216"/>
      <c r="C60" s="1216"/>
      <c r="D60" s="647">
        <v>55</v>
      </c>
      <c r="E60" s="537" t="s">
        <v>1189</v>
      </c>
      <c r="F60" s="521"/>
      <c r="G60" s="521"/>
      <c r="H60" s="521"/>
      <c r="I60" s="521"/>
      <c r="J60" s="1218"/>
      <c r="K60" s="545"/>
      <c r="L60" s="521"/>
      <c r="M60" s="1208"/>
      <c r="N60" s="1208"/>
      <c r="O60" s="1208"/>
      <c r="P60" s="1208"/>
      <c r="Q60" s="1208"/>
      <c r="R60" s="1690"/>
      <c r="S60" s="1687"/>
    </row>
    <row r="61" spans="1:19">
      <c r="A61" s="1225"/>
      <c r="B61" s="1216"/>
      <c r="C61" s="1216"/>
      <c r="D61" s="647">
        <v>56</v>
      </c>
      <c r="E61" s="537" t="s">
        <v>1190</v>
      </c>
      <c r="F61" s="521"/>
      <c r="G61" s="521"/>
      <c r="H61" s="521"/>
      <c r="I61" s="521"/>
      <c r="J61" s="1218"/>
      <c r="K61" s="545"/>
      <c r="L61" s="521"/>
      <c r="M61" s="1208"/>
      <c r="N61" s="1208"/>
      <c r="O61" s="1208"/>
      <c r="P61" s="1208"/>
      <c r="Q61" s="1208"/>
      <c r="R61" s="1690"/>
      <c r="S61" s="1687"/>
    </row>
    <row r="62" spans="1:19">
      <c r="A62" s="1225"/>
      <c r="B62" s="1216"/>
      <c r="C62" s="1216"/>
      <c r="D62" s="647">
        <v>57</v>
      </c>
      <c r="E62" s="563" t="s">
        <v>1191</v>
      </c>
      <c r="F62" s="521"/>
      <c r="G62" s="521"/>
      <c r="H62" s="521"/>
      <c r="I62" s="521"/>
      <c r="J62" s="1218"/>
      <c r="K62" s="545"/>
      <c r="L62" s="521"/>
      <c r="M62" s="1208"/>
      <c r="N62" s="1208"/>
      <c r="O62" s="1208"/>
      <c r="P62" s="1208"/>
      <c r="Q62" s="1208"/>
      <c r="R62" s="1690"/>
      <c r="S62" s="1687"/>
    </row>
    <row r="63" spans="1:19">
      <c r="A63" s="1225"/>
      <c r="B63" s="1216"/>
      <c r="C63" s="1216"/>
      <c r="D63" s="647">
        <v>58</v>
      </c>
      <c r="E63" s="537" t="s">
        <v>1192</v>
      </c>
      <c r="F63" s="521"/>
      <c r="G63" s="521"/>
      <c r="H63" s="521"/>
      <c r="I63" s="521"/>
      <c r="J63" s="1218"/>
      <c r="K63" s="545"/>
      <c r="L63" s="521"/>
      <c r="M63" s="1208"/>
      <c r="N63" s="1208"/>
      <c r="O63" s="1208"/>
      <c r="P63" s="1208"/>
      <c r="Q63" s="1208"/>
      <c r="R63" s="1690"/>
      <c r="S63" s="1687"/>
    </row>
    <row r="64" spans="1:19">
      <c r="A64" s="1225"/>
      <c r="B64" s="1216"/>
      <c r="C64" s="1216"/>
      <c r="D64" s="647">
        <v>59</v>
      </c>
      <c r="E64" s="537" t="s">
        <v>1193</v>
      </c>
      <c r="F64" s="521"/>
      <c r="G64" s="521"/>
      <c r="H64" s="521"/>
      <c r="I64" s="521"/>
      <c r="J64" s="1218"/>
      <c r="K64" s="545"/>
      <c r="L64" s="521"/>
      <c r="M64" s="1208"/>
      <c r="N64" s="1208"/>
      <c r="O64" s="1208"/>
      <c r="P64" s="1208"/>
      <c r="Q64" s="1208"/>
      <c r="R64" s="1690"/>
      <c r="S64" s="1687"/>
    </row>
    <row r="65" spans="1:19">
      <c r="A65" s="1225"/>
      <c r="B65" s="1216"/>
      <c r="C65" s="1216"/>
      <c r="D65" s="647">
        <v>60</v>
      </c>
      <c r="E65" s="537" t="s">
        <v>1194</v>
      </c>
      <c r="F65" s="521"/>
      <c r="G65" s="521"/>
      <c r="H65" s="521"/>
      <c r="I65" s="521"/>
      <c r="J65" s="1218"/>
      <c r="K65" s="545"/>
      <c r="L65" s="521"/>
      <c r="M65" s="1208"/>
      <c r="N65" s="1208"/>
      <c r="O65" s="1208"/>
      <c r="P65" s="1208"/>
      <c r="Q65" s="1208"/>
      <c r="R65" s="1690"/>
      <c r="S65" s="1687"/>
    </row>
    <row r="66" spans="1:19">
      <c r="A66" s="1225"/>
      <c r="B66" s="1216"/>
      <c r="C66" s="1216"/>
      <c r="D66" s="647">
        <v>61</v>
      </c>
      <c r="E66" s="537" t="s">
        <v>1195</v>
      </c>
      <c r="F66" s="521"/>
      <c r="G66" s="521"/>
      <c r="H66" s="521"/>
      <c r="I66" s="521"/>
      <c r="J66" s="1218"/>
      <c r="K66" s="545"/>
      <c r="L66" s="521"/>
      <c r="M66" s="1208"/>
      <c r="N66" s="1208"/>
      <c r="O66" s="1208"/>
      <c r="P66" s="1208"/>
      <c r="Q66" s="1208"/>
      <c r="R66" s="1690"/>
      <c r="S66" s="1687"/>
    </row>
    <row r="67" spans="1:19">
      <c r="A67" s="1225"/>
      <c r="B67" s="1216"/>
      <c r="C67" s="1216"/>
      <c r="D67" s="647">
        <v>62</v>
      </c>
      <c r="E67" s="537" t="s">
        <v>1196</v>
      </c>
      <c r="F67" s="521"/>
      <c r="G67" s="521"/>
      <c r="H67" s="521"/>
      <c r="I67" s="521"/>
      <c r="J67" s="1218"/>
      <c r="K67" s="545"/>
      <c r="L67" s="521"/>
      <c r="M67" s="1208"/>
      <c r="N67" s="1208"/>
      <c r="O67" s="1208"/>
      <c r="P67" s="1208"/>
      <c r="Q67" s="1208"/>
      <c r="R67" s="1690"/>
      <c r="S67" s="1687"/>
    </row>
    <row r="68" spans="1:19">
      <c r="A68" s="1226"/>
      <c r="B68" s="1216"/>
      <c r="C68" s="1216"/>
      <c r="D68" s="647">
        <v>63</v>
      </c>
      <c r="E68" s="537" t="s">
        <v>1197</v>
      </c>
      <c r="F68" s="521"/>
      <c r="G68" s="521"/>
      <c r="H68" s="521"/>
      <c r="I68" s="521"/>
      <c r="J68" s="1219"/>
      <c r="K68" s="545"/>
      <c r="L68" s="521"/>
      <c r="M68" s="1209"/>
      <c r="N68" s="1209"/>
      <c r="O68" s="1209"/>
      <c r="P68" s="1209"/>
      <c r="Q68" s="1209"/>
      <c r="R68" s="1691"/>
      <c r="S68" s="1687"/>
    </row>
    <row r="69" spans="1:19">
      <c r="A69" s="1213" t="s">
        <v>108</v>
      </c>
      <c r="B69" s="1214"/>
      <c r="C69" s="1214"/>
      <c r="D69" s="1214"/>
      <c r="E69" s="1215"/>
      <c r="F69" s="521">
        <f>SUM(F6:F68)</f>
        <v>24</v>
      </c>
      <c r="G69" s="521">
        <f>SUM(G6:G68)</f>
        <v>24</v>
      </c>
      <c r="H69" s="521">
        <f>SUM(H6:H68)</f>
        <v>24</v>
      </c>
      <c r="I69" s="521">
        <f>SUM(I6:I68)</f>
        <v>22</v>
      </c>
      <c r="J69" s="521">
        <f>SUM(J6:J68)</f>
        <v>20</v>
      </c>
      <c r="K69" s="521"/>
      <c r="L69" s="521"/>
      <c r="M69" s="521"/>
      <c r="N69" s="521">
        <f t="shared" ref="N69:P69" si="4">SUM(N6:N68)</f>
        <v>2660</v>
      </c>
      <c r="O69" s="521">
        <f t="shared" si="4"/>
        <v>990</v>
      </c>
      <c r="P69" s="521">
        <f t="shared" si="4"/>
        <v>1670</v>
      </c>
      <c r="Q69" s="521">
        <f>SUM(Q6:Q68)</f>
        <v>142</v>
      </c>
      <c r="R69" s="573">
        <f>SUM(R6:R68)</f>
        <v>1</v>
      </c>
      <c r="S69" s="573">
        <f>SUM(S6:S68)</f>
        <v>1</v>
      </c>
    </row>
    <row r="70" spans="1:19">
      <c r="A70" s="1213" t="s">
        <v>1542</v>
      </c>
      <c r="B70" s="1214"/>
      <c r="C70" s="1214"/>
      <c r="D70" s="1214"/>
      <c r="E70" s="1215"/>
      <c r="F70" s="548"/>
      <c r="G70" s="548"/>
      <c r="H70" s="548"/>
      <c r="I70" s="548"/>
      <c r="J70" s="548"/>
      <c r="K70" s="548"/>
      <c r="L70" s="647"/>
      <c r="M70" s="647"/>
      <c r="N70" s="548"/>
      <c r="O70" s="484">
        <f>O69/N69</f>
        <v>0.37218045112781956</v>
      </c>
      <c r="P70" s="484">
        <f>P69/N69</f>
        <v>0.6278195488721805</v>
      </c>
      <c r="Q70" s="548"/>
      <c r="R70" s="548"/>
      <c r="S70" s="548"/>
    </row>
  </sheetData>
  <mergeCells count="44">
    <mergeCell ref="A69:E69"/>
    <mergeCell ref="A70:E70"/>
    <mergeCell ref="C41:C68"/>
    <mergeCell ref="J41:J68"/>
    <mergeCell ref="M41:M68"/>
    <mergeCell ref="A21:A68"/>
    <mergeCell ref="B21:B40"/>
    <mergeCell ref="C21:C24"/>
    <mergeCell ref="B41:B68"/>
    <mergeCell ref="S21:S68"/>
    <mergeCell ref="C25:C36"/>
    <mergeCell ref="R25:R36"/>
    <mergeCell ref="C37:C40"/>
    <mergeCell ref="R37:R40"/>
    <mergeCell ref="Q41:Q68"/>
    <mergeCell ref="R41:R68"/>
    <mergeCell ref="N41:N68"/>
    <mergeCell ref="O41:O68"/>
    <mergeCell ref="P41:P68"/>
    <mergeCell ref="R21:R24"/>
    <mergeCell ref="S3:S5"/>
    <mergeCell ref="A6:A20"/>
    <mergeCell ref="B6:B20"/>
    <mergeCell ref="C6:C14"/>
    <mergeCell ref="R6:R14"/>
    <mergeCell ref="S6:S20"/>
    <mergeCell ref="C15:C20"/>
    <mergeCell ref="R15:R20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07" type="noConversion"/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6"/>
  <sheetViews>
    <sheetView zoomScaleNormal="100" workbookViewId="0">
      <pane xSplit="2" ySplit="5" topLeftCell="C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RowHeight="13.5"/>
  <cols>
    <col min="1" max="3" width="3.125" style="921" customWidth="1"/>
    <col min="4" max="4" width="18.625" style="921" customWidth="1"/>
    <col min="5" max="12" width="3.375" style="921" customWidth="1"/>
    <col min="13" max="17" width="5.125" style="921" customWidth="1"/>
    <col min="18" max="16384" width="9" style="921"/>
  </cols>
  <sheetData>
    <row r="1" spans="1:17" ht="21">
      <c r="A1" s="1182" t="s">
        <v>1645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42.75" customHeight="1">
      <c r="A2" s="1280" t="s">
        <v>1626</v>
      </c>
      <c r="B2" s="1693"/>
      <c r="C2" s="1693"/>
      <c r="D2" s="1693"/>
      <c r="E2" s="1693"/>
      <c r="F2" s="1693"/>
      <c r="G2" s="1693"/>
      <c r="H2" s="1693"/>
      <c r="I2" s="1693"/>
      <c r="J2" s="1693"/>
      <c r="K2" s="1693"/>
      <c r="L2" s="1693"/>
      <c r="M2" s="1693"/>
      <c r="N2" s="1693"/>
      <c r="O2" s="1693"/>
      <c r="P2" s="1693"/>
      <c r="Q2" s="1693"/>
    </row>
    <row r="3" spans="1:17">
      <c r="A3" s="1694" t="s">
        <v>1397</v>
      </c>
      <c r="B3" s="1234"/>
      <c r="C3" s="1216" t="s">
        <v>2</v>
      </c>
      <c r="D3" s="1157" t="s">
        <v>3</v>
      </c>
      <c r="E3" s="1148" t="s">
        <v>4</v>
      </c>
      <c r="F3" s="1148"/>
      <c r="G3" s="1148" t="s">
        <v>5</v>
      </c>
      <c r="H3" s="1148"/>
      <c r="I3" s="1148" t="s">
        <v>6</v>
      </c>
      <c r="J3" s="1148"/>
      <c r="K3" s="1148" t="s">
        <v>548</v>
      </c>
      <c r="L3" s="1148"/>
      <c r="M3" s="1216" t="s">
        <v>8</v>
      </c>
      <c r="N3" s="1216" t="s">
        <v>1526</v>
      </c>
      <c r="O3" s="1216" t="s">
        <v>1527</v>
      </c>
      <c r="P3" s="1216" t="s">
        <v>9</v>
      </c>
      <c r="Q3" s="1157" t="s">
        <v>10</v>
      </c>
    </row>
    <row r="4" spans="1:17">
      <c r="A4" s="1695"/>
      <c r="B4" s="1236"/>
      <c r="C4" s="1216"/>
      <c r="D4" s="1157"/>
      <c r="E4" s="533">
        <v>1</v>
      </c>
      <c r="F4" s="533">
        <v>2</v>
      </c>
      <c r="G4" s="533">
        <v>3</v>
      </c>
      <c r="H4" s="533">
        <v>4</v>
      </c>
      <c r="I4" s="533">
        <v>5</v>
      </c>
      <c r="J4" s="533">
        <v>6</v>
      </c>
      <c r="K4" s="1157" t="s">
        <v>12</v>
      </c>
      <c r="L4" s="1157" t="s">
        <v>13</v>
      </c>
      <c r="M4" s="1216"/>
      <c r="N4" s="1216"/>
      <c r="O4" s="1216"/>
      <c r="P4" s="1216"/>
      <c r="Q4" s="1157"/>
    </row>
    <row r="5" spans="1:17">
      <c r="A5" s="1696"/>
      <c r="B5" s="1697"/>
      <c r="C5" s="1216"/>
      <c r="D5" s="1157"/>
      <c r="E5" s="521" t="s">
        <v>1048</v>
      </c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1198</v>
      </c>
      <c r="K5" s="1157"/>
      <c r="L5" s="1157"/>
      <c r="M5" s="1216"/>
      <c r="N5" s="1216"/>
      <c r="O5" s="1216"/>
      <c r="P5" s="1216"/>
      <c r="Q5" s="1157"/>
    </row>
    <row r="6" spans="1:17">
      <c r="A6" s="1224" t="s">
        <v>17</v>
      </c>
      <c r="B6" s="1216" t="s">
        <v>1528</v>
      </c>
      <c r="C6" s="521">
        <v>1</v>
      </c>
      <c r="D6" s="498" t="s">
        <v>1548</v>
      </c>
      <c r="E6" s="496">
        <v>2</v>
      </c>
      <c r="F6" s="496">
        <v>2</v>
      </c>
      <c r="G6" s="521"/>
      <c r="H6" s="521"/>
      <c r="I6" s="521"/>
      <c r="J6" s="521"/>
      <c r="K6" s="734" t="s">
        <v>197</v>
      </c>
      <c r="L6" s="496"/>
      <c r="M6" s="521">
        <f>E6*14+F6*16+G6*16+H6*14+I6*14+J6*16</f>
        <v>60</v>
      </c>
      <c r="N6" s="521">
        <v>48</v>
      </c>
      <c r="O6" s="521">
        <f t="shared" ref="O6:O51" si="0">M6-N6</f>
        <v>12</v>
      </c>
      <c r="P6" s="521">
        <f t="shared" ref="P6:P21" si="1">INT(M6/16)+IF(MOD(M6,16)&gt;9,1,0)</f>
        <v>4</v>
      </c>
      <c r="Q6" s="1228">
        <f>SUM(M6:M23)/(SUM(M6:M84)-SUM(M47:M50))</f>
        <v>0.30517503805175039</v>
      </c>
    </row>
    <row r="7" spans="1:17" ht="22.5">
      <c r="A7" s="1225"/>
      <c r="B7" s="1227"/>
      <c r="C7" s="521">
        <v>2</v>
      </c>
      <c r="D7" s="535" t="s">
        <v>1144</v>
      </c>
      <c r="E7" s="521"/>
      <c r="F7" s="521"/>
      <c r="G7" s="496">
        <v>2</v>
      </c>
      <c r="H7" s="496">
        <v>2</v>
      </c>
      <c r="I7" s="521"/>
      <c r="J7" s="521"/>
      <c r="K7" s="734" t="s">
        <v>197</v>
      </c>
      <c r="L7" s="496"/>
      <c r="M7" s="521">
        <f t="shared" ref="M7:M13" si="2">E7*14+F7*16+G7*16+H7*14+I7*14+J7*16</f>
        <v>60</v>
      </c>
      <c r="N7" s="521">
        <v>48</v>
      </c>
      <c r="O7" s="521">
        <f t="shared" si="0"/>
        <v>12</v>
      </c>
      <c r="P7" s="521">
        <f t="shared" si="1"/>
        <v>4</v>
      </c>
      <c r="Q7" s="1228"/>
    </row>
    <row r="8" spans="1:17">
      <c r="A8" s="1225"/>
      <c r="B8" s="1227"/>
      <c r="C8" s="521">
        <v>3</v>
      </c>
      <c r="D8" s="540" t="s">
        <v>1147</v>
      </c>
      <c r="E8" s="496">
        <v>2</v>
      </c>
      <c r="F8" s="496">
        <v>2</v>
      </c>
      <c r="G8" s="496"/>
      <c r="H8" s="496"/>
      <c r="I8" s="496"/>
      <c r="J8" s="496"/>
      <c r="K8" s="734" t="s">
        <v>197</v>
      </c>
      <c r="L8" s="496"/>
      <c r="M8" s="521">
        <f t="shared" si="2"/>
        <v>60</v>
      </c>
      <c r="N8" s="521">
        <v>48</v>
      </c>
      <c r="O8" s="521">
        <f t="shared" si="0"/>
        <v>12</v>
      </c>
      <c r="P8" s="521">
        <f t="shared" si="1"/>
        <v>4</v>
      </c>
      <c r="Q8" s="1228"/>
    </row>
    <row r="9" spans="1:17">
      <c r="A9" s="1225"/>
      <c r="B9" s="1227"/>
      <c r="C9" s="521">
        <v>4</v>
      </c>
      <c r="D9" s="922" t="s">
        <v>1202</v>
      </c>
      <c r="E9" s="775"/>
      <c r="F9" s="775"/>
      <c r="G9" s="775"/>
      <c r="H9" s="775"/>
      <c r="I9" s="775">
        <v>2</v>
      </c>
      <c r="J9" s="775"/>
      <c r="K9" s="734" t="s">
        <v>197</v>
      </c>
      <c r="L9" s="775"/>
      <c r="M9" s="521">
        <f t="shared" si="2"/>
        <v>28</v>
      </c>
      <c r="N9" s="521">
        <v>24</v>
      </c>
      <c r="O9" s="521">
        <f t="shared" si="0"/>
        <v>4</v>
      </c>
      <c r="P9" s="521">
        <f t="shared" si="1"/>
        <v>2</v>
      </c>
      <c r="Q9" s="1228"/>
    </row>
    <row r="10" spans="1:17">
      <c r="A10" s="1225"/>
      <c r="B10" s="1227"/>
      <c r="C10" s="521">
        <v>5</v>
      </c>
      <c r="D10" s="923" t="s">
        <v>1549</v>
      </c>
      <c r="E10" s="496">
        <v>4</v>
      </c>
      <c r="F10" s="496">
        <v>4</v>
      </c>
      <c r="G10" s="924"/>
      <c r="H10" s="924"/>
      <c r="I10" s="924"/>
      <c r="J10" s="925"/>
      <c r="K10" s="734" t="s">
        <v>197</v>
      </c>
      <c r="L10" s="924"/>
      <c r="M10" s="521">
        <f t="shared" si="2"/>
        <v>120</v>
      </c>
      <c r="N10" s="521">
        <v>96</v>
      </c>
      <c r="O10" s="521">
        <f t="shared" si="0"/>
        <v>24</v>
      </c>
      <c r="P10" s="521">
        <f t="shared" si="1"/>
        <v>7</v>
      </c>
      <c r="Q10" s="1228"/>
    </row>
    <row r="11" spans="1:17">
      <c r="A11" s="1225"/>
      <c r="B11" s="1227"/>
      <c r="C11" s="521">
        <v>6</v>
      </c>
      <c r="D11" s="923" t="s">
        <v>1550</v>
      </c>
      <c r="E11" s="925">
        <v>2</v>
      </c>
      <c r="F11" s="925">
        <v>2</v>
      </c>
      <c r="G11" s="925"/>
      <c r="H11" s="925"/>
      <c r="I11" s="925"/>
      <c r="J11" s="925"/>
      <c r="K11" s="734" t="s">
        <v>197</v>
      </c>
      <c r="L11" s="924"/>
      <c r="M11" s="521">
        <f t="shared" si="2"/>
        <v>60</v>
      </c>
      <c r="N11" s="521">
        <v>48</v>
      </c>
      <c r="O11" s="521">
        <f>M11-N11</f>
        <v>12</v>
      </c>
      <c r="P11" s="521">
        <f t="shared" si="1"/>
        <v>4</v>
      </c>
      <c r="Q11" s="1228"/>
    </row>
    <row r="12" spans="1:17">
      <c r="A12" s="1225"/>
      <c r="B12" s="1227"/>
      <c r="C12" s="521">
        <v>7</v>
      </c>
      <c r="D12" s="553" t="s">
        <v>1551</v>
      </c>
      <c r="E12" s="521">
        <v>1</v>
      </c>
      <c r="F12" s="521"/>
      <c r="G12" s="521"/>
      <c r="H12" s="521"/>
      <c r="I12" s="521">
        <v>1</v>
      </c>
      <c r="J12" s="521"/>
      <c r="K12" s="533"/>
      <c r="L12" s="533" t="s">
        <v>1143</v>
      </c>
      <c r="M12" s="521">
        <f t="shared" si="2"/>
        <v>28</v>
      </c>
      <c r="N12" s="521">
        <v>24</v>
      </c>
      <c r="O12" s="521">
        <f t="shared" si="0"/>
        <v>4</v>
      </c>
      <c r="P12" s="521">
        <f t="shared" si="1"/>
        <v>2</v>
      </c>
      <c r="Q12" s="1228"/>
    </row>
    <row r="13" spans="1:17">
      <c r="A13" s="1225"/>
      <c r="B13" s="1227"/>
      <c r="C13" s="521">
        <v>8</v>
      </c>
      <c r="D13" s="553" t="s">
        <v>1270</v>
      </c>
      <c r="E13" s="521"/>
      <c r="F13" s="521">
        <v>1</v>
      </c>
      <c r="G13" s="521"/>
      <c r="H13" s="521"/>
      <c r="I13" s="521"/>
      <c r="J13" s="521"/>
      <c r="K13" s="533"/>
      <c r="L13" s="533" t="s">
        <v>1143</v>
      </c>
      <c r="M13" s="521">
        <f t="shared" si="2"/>
        <v>16</v>
      </c>
      <c r="N13" s="521">
        <v>12</v>
      </c>
      <c r="O13" s="521">
        <f t="shared" si="0"/>
        <v>4</v>
      </c>
      <c r="P13" s="521">
        <f t="shared" si="1"/>
        <v>1</v>
      </c>
      <c r="Q13" s="1228"/>
    </row>
    <row r="14" spans="1:17">
      <c r="A14" s="1225"/>
      <c r="B14" s="1227"/>
      <c r="C14" s="521">
        <v>9</v>
      </c>
      <c r="D14" s="540" t="s">
        <v>1149</v>
      </c>
      <c r="E14" s="496" t="s">
        <v>25</v>
      </c>
      <c r="F14" s="496" t="s">
        <v>25</v>
      </c>
      <c r="G14" s="521" t="s">
        <v>25</v>
      </c>
      <c r="H14" s="521" t="s">
        <v>25</v>
      </c>
      <c r="I14" s="521" t="s">
        <v>25</v>
      </c>
      <c r="J14" s="521"/>
      <c r="K14" s="521"/>
      <c r="L14" s="734" t="s">
        <v>197</v>
      </c>
      <c r="M14" s="521">
        <v>20</v>
      </c>
      <c r="N14" s="521">
        <v>16</v>
      </c>
      <c r="O14" s="521">
        <f t="shared" si="0"/>
        <v>4</v>
      </c>
      <c r="P14" s="521">
        <f t="shared" si="1"/>
        <v>1</v>
      </c>
      <c r="Q14" s="1228"/>
    </row>
    <row r="15" spans="1:17">
      <c r="A15" s="1225"/>
      <c r="B15" s="1227"/>
      <c r="C15" s="521">
        <v>10</v>
      </c>
      <c r="D15" s="540" t="s">
        <v>1150</v>
      </c>
      <c r="E15" s="521" t="s">
        <v>28</v>
      </c>
      <c r="F15" s="521" t="s">
        <v>28</v>
      </c>
      <c r="G15" s="521" t="s">
        <v>28</v>
      </c>
      <c r="H15" s="521" t="s">
        <v>28</v>
      </c>
      <c r="I15" s="521"/>
      <c r="J15" s="521"/>
      <c r="K15" s="521"/>
      <c r="L15" s="734" t="s">
        <v>197</v>
      </c>
      <c r="M15" s="521">
        <v>24</v>
      </c>
      <c r="N15" s="521">
        <v>20</v>
      </c>
      <c r="O15" s="521">
        <f t="shared" si="0"/>
        <v>4</v>
      </c>
      <c r="P15" s="521">
        <f t="shared" si="1"/>
        <v>1</v>
      </c>
      <c r="Q15" s="1228"/>
    </row>
    <row r="16" spans="1:17">
      <c r="A16" s="1225"/>
      <c r="B16" s="1227"/>
      <c r="C16" s="521">
        <v>11</v>
      </c>
      <c r="D16" s="553" t="s">
        <v>1552</v>
      </c>
      <c r="E16" s="521" t="s">
        <v>1553</v>
      </c>
      <c r="F16" s="521" t="s">
        <v>1553</v>
      </c>
      <c r="G16" s="521" t="s">
        <v>1553</v>
      </c>
      <c r="H16" s="521" t="s">
        <v>1553</v>
      </c>
      <c r="I16" s="521" t="s">
        <v>1553</v>
      </c>
      <c r="J16" s="521"/>
      <c r="K16" s="533"/>
      <c r="L16" s="533" t="s">
        <v>1143</v>
      </c>
      <c r="M16" s="521">
        <v>10</v>
      </c>
      <c r="N16" s="521">
        <v>10</v>
      </c>
      <c r="O16" s="521">
        <f t="shared" si="0"/>
        <v>0</v>
      </c>
      <c r="P16" s="521">
        <f t="shared" si="1"/>
        <v>1</v>
      </c>
      <c r="Q16" s="1228"/>
    </row>
    <row r="17" spans="1:17">
      <c r="A17" s="1225"/>
      <c r="B17" s="1227"/>
      <c r="C17" s="521">
        <v>12</v>
      </c>
      <c r="D17" s="553" t="s">
        <v>1554</v>
      </c>
      <c r="E17" s="521" t="s">
        <v>1553</v>
      </c>
      <c r="F17" s="521" t="s">
        <v>1553</v>
      </c>
      <c r="G17" s="847" t="s">
        <v>25</v>
      </c>
      <c r="H17" s="847" t="s">
        <v>25</v>
      </c>
      <c r="I17" s="847" t="s">
        <v>25</v>
      </c>
      <c r="J17" s="521"/>
      <c r="K17" s="533"/>
      <c r="L17" s="533" t="s">
        <v>1143</v>
      </c>
      <c r="M17" s="521">
        <v>16</v>
      </c>
      <c r="N17" s="521">
        <v>12</v>
      </c>
      <c r="O17" s="521">
        <f t="shared" si="0"/>
        <v>4</v>
      </c>
      <c r="P17" s="521">
        <f t="shared" si="1"/>
        <v>1</v>
      </c>
      <c r="Q17" s="1228"/>
    </row>
    <row r="18" spans="1:17">
      <c r="A18" s="1225"/>
      <c r="B18" s="1227"/>
      <c r="C18" s="521">
        <v>13</v>
      </c>
      <c r="D18" s="741" t="s">
        <v>1555</v>
      </c>
      <c r="E18" s="854">
        <v>1</v>
      </c>
      <c r="F18" s="854"/>
      <c r="G18" s="854"/>
      <c r="H18" s="854"/>
      <c r="I18" s="854"/>
      <c r="J18" s="854"/>
      <c r="K18" s="855"/>
      <c r="L18" s="855" t="s">
        <v>1556</v>
      </c>
      <c r="M18" s="521">
        <v>16</v>
      </c>
      <c r="N18" s="847">
        <v>2</v>
      </c>
      <c r="O18" s="847">
        <f t="shared" si="0"/>
        <v>14</v>
      </c>
      <c r="P18" s="847">
        <f t="shared" si="1"/>
        <v>1</v>
      </c>
      <c r="Q18" s="1228"/>
    </row>
    <row r="19" spans="1:17">
      <c r="A19" s="1225"/>
      <c r="B19" s="1227"/>
      <c r="C19" s="521">
        <v>14</v>
      </c>
      <c r="D19" s="741" t="s">
        <v>1557</v>
      </c>
      <c r="E19" s="854"/>
      <c r="F19" s="854">
        <v>1</v>
      </c>
      <c r="G19" s="854"/>
      <c r="H19" s="854"/>
      <c r="I19" s="854"/>
      <c r="J19" s="854"/>
      <c r="K19" s="855"/>
      <c r="L19" s="855" t="s">
        <v>1556</v>
      </c>
      <c r="M19" s="521">
        <f t="shared" ref="M19:M21" si="3">E19*14+F19*16+G19*16+H19*14+I19*14+J19*16</f>
        <v>16</v>
      </c>
      <c r="N19" s="847">
        <v>2</v>
      </c>
      <c r="O19" s="847">
        <f t="shared" si="0"/>
        <v>14</v>
      </c>
      <c r="P19" s="847">
        <f t="shared" si="1"/>
        <v>1</v>
      </c>
      <c r="Q19" s="1228"/>
    </row>
    <row r="20" spans="1:17">
      <c r="A20" s="1225"/>
      <c r="B20" s="1227"/>
      <c r="C20" s="521">
        <v>15</v>
      </c>
      <c r="D20" s="538" t="s">
        <v>1162</v>
      </c>
      <c r="E20" s="496">
        <v>2</v>
      </c>
      <c r="F20" s="496">
        <v>2</v>
      </c>
      <c r="G20" s="496">
        <v>2</v>
      </c>
      <c r="H20" s="496">
        <v>2</v>
      </c>
      <c r="I20" s="514"/>
      <c r="J20" s="514"/>
      <c r="K20" s="734"/>
      <c r="L20" s="734" t="s">
        <v>197</v>
      </c>
      <c r="M20" s="521">
        <f t="shared" si="3"/>
        <v>120</v>
      </c>
      <c r="N20" s="847">
        <v>8</v>
      </c>
      <c r="O20" s="521">
        <f t="shared" si="0"/>
        <v>112</v>
      </c>
      <c r="P20" s="521">
        <f t="shared" si="1"/>
        <v>7</v>
      </c>
      <c r="Q20" s="1228"/>
    </row>
    <row r="21" spans="1:17">
      <c r="A21" s="1225"/>
      <c r="B21" s="1227"/>
      <c r="C21" s="521">
        <v>16</v>
      </c>
      <c r="D21" s="926" t="s">
        <v>1163</v>
      </c>
      <c r="E21" s="925">
        <v>4</v>
      </c>
      <c r="F21" s="925"/>
      <c r="G21" s="925"/>
      <c r="H21" s="925"/>
      <c r="I21" s="925"/>
      <c r="J21" s="925"/>
      <c r="K21" s="734"/>
      <c r="L21" s="734" t="s">
        <v>197</v>
      </c>
      <c r="M21" s="521">
        <f t="shared" si="3"/>
        <v>56</v>
      </c>
      <c r="N21" s="521">
        <v>14</v>
      </c>
      <c r="O21" s="521">
        <f t="shared" si="0"/>
        <v>42</v>
      </c>
      <c r="P21" s="521">
        <f t="shared" si="1"/>
        <v>3</v>
      </c>
      <c r="Q21" s="1228"/>
    </row>
    <row r="22" spans="1:17">
      <c r="A22" s="1225"/>
      <c r="B22" s="1227"/>
      <c r="C22" s="521">
        <v>17</v>
      </c>
      <c r="D22" s="742" t="s">
        <v>1558</v>
      </c>
      <c r="E22" s="847" t="s">
        <v>60</v>
      </c>
      <c r="F22" s="854" t="s">
        <v>25</v>
      </c>
      <c r="G22" s="854" t="s">
        <v>25</v>
      </c>
      <c r="H22" s="854" t="s">
        <v>25</v>
      </c>
      <c r="I22" s="854" t="s">
        <v>25</v>
      </c>
      <c r="J22" s="847"/>
      <c r="K22" s="849"/>
      <c r="L22" s="849"/>
      <c r="M22" s="521">
        <v>76</v>
      </c>
      <c r="N22" s="521">
        <v>16</v>
      </c>
      <c r="O22" s="847">
        <f t="shared" si="0"/>
        <v>60</v>
      </c>
      <c r="P22" s="847">
        <v>2</v>
      </c>
      <c r="Q22" s="1228"/>
    </row>
    <row r="23" spans="1:17">
      <c r="A23" s="1225"/>
      <c r="B23" s="1227"/>
      <c r="C23" s="521">
        <v>18</v>
      </c>
      <c r="D23" s="927" t="s">
        <v>1378</v>
      </c>
      <c r="E23" s="847" t="s">
        <v>69</v>
      </c>
      <c r="F23" s="854" t="s">
        <v>25</v>
      </c>
      <c r="G23" s="854" t="s">
        <v>25</v>
      </c>
      <c r="H23" s="854" t="s">
        <v>25</v>
      </c>
      <c r="I23" s="854" t="s">
        <v>25</v>
      </c>
      <c r="J23" s="847"/>
      <c r="K23" s="849"/>
      <c r="L23" s="849"/>
      <c r="M23" s="521">
        <v>16</v>
      </c>
      <c r="N23" s="521">
        <v>8</v>
      </c>
      <c r="O23" s="847">
        <f t="shared" si="0"/>
        <v>8</v>
      </c>
      <c r="P23" s="847">
        <v>1</v>
      </c>
      <c r="Q23" s="1228"/>
    </row>
    <row r="24" spans="1:17">
      <c r="A24" s="1225"/>
      <c r="B24" s="1224" t="s">
        <v>1532</v>
      </c>
      <c r="C24" s="521">
        <v>19</v>
      </c>
      <c r="D24" s="923" t="s">
        <v>1627</v>
      </c>
      <c r="E24" s="925">
        <v>4</v>
      </c>
      <c r="F24" s="925"/>
      <c r="G24" s="925"/>
      <c r="H24" s="925"/>
      <c r="I24" s="925"/>
      <c r="J24" s="925"/>
      <c r="K24" s="734" t="s">
        <v>197</v>
      </c>
      <c r="L24" s="924"/>
      <c r="M24" s="521">
        <f t="shared" ref="M24:M38" si="4">E24*14+F24*16+G24*16+H24*14+I24*14+J24*16</f>
        <v>56</v>
      </c>
      <c r="N24" s="521">
        <v>32</v>
      </c>
      <c r="O24" s="521">
        <f t="shared" si="0"/>
        <v>24</v>
      </c>
      <c r="P24" s="521">
        <f t="shared" ref="P24:P38" si="5">INT(M24/16)+IF(MOD(M24,16)&gt;9,1,0)</f>
        <v>3</v>
      </c>
      <c r="Q24" s="1210">
        <f>SUM(M24:M38)/(SUM(M6:M84)-SUM(M47:M50))</f>
        <v>0.33333333333333331</v>
      </c>
    </row>
    <row r="25" spans="1:17">
      <c r="A25" s="1225"/>
      <c r="B25" s="1225"/>
      <c r="C25" s="521">
        <v>20</v>
      </c>
      <c r="D25" s="923" t="s">
        <v>1628</v>
      </c>
      <c r="E25" s="925"/>
      <c r="F25" s="925"/>
      <c r="G25" s="925">
        <v>4</v>
      </c>
      <c r="H25" s="925"/>
      <c r="I25" s="925"/>
      <c r="J25" s="925"/>
      <c r="K25" s="734" t="s">
        <v>197</v>
      </c>
      <c r="L25" s="924"/>
      <c r="M25" s="521">
        <f t="shared" si="4"/>
        <v>64</v>
      </c>
      <c r="N25" s="521">
        <v>32</v>
      </c>
      <c r="O25" s="521">
        <f t="shared" si="0"/>
        <v>32</v>
      </c>
      <c r="P25" s="521">
        <f t="shared" si="5"/>
        <v>4</v>
      </c>
      <c r="Q25" s="1211"/>
    </row>
    <row r="26" spans="1:17">
      <c r="A26" s="1225"/>
      <c r="B26" s="1225"/>
      <c r="C26" s="521">
        <v>21</v>
      </c>
      <c r="D26" s="928" t="s">
        <v>551</v>
      </c>
      <c r="E26" s="925"/>
      <c r="F26" s="925"/>
      <c r="G26" s="924">
        <v>4</v>
      </c>
      <c r="H26" s="925"/>
      <c r="I26" s="925"/>
      <c r="J26" s="925"/>
      <c r="K26" s="734" t="s">
        <v>197</v>
      </c>
      <c r="L26" s="924"/>
      <c r="M26" s="521">
        <f t="shared" si="4"/>
        <v>64</v>
      </c>
      <c r="N26" s="521">
        <v>24</v>
      </c>
      <c r="O26" s="521">
        <f t="shared" si="0"/>
        <v>40</v>
      </c>
      <c r="P26" s="521">
        <f t="shared" si="5"/>
        <v>4</v>
      </c>
      <c r="Q26" s="1211"/>
    </row>
    <row r="27" spans="1:17">
      <c r="A27" s="1225"/>
      <c r="B27" s="1225"/>
      <c r="C27" s="521">
        <v>22</v>
      </c>
      <c r="D27" s="928" t="s">
        <v>552</v>
      </c>
      <c r="E27" s="925"/>
      <c r="F27" s="925"/>
      <c r="G27" s="925"/>
      <c r="H27" s="925"/>
      <c r="I27" s="925">
        <v>4</v>
      </c>
      <c r="J27" s="925"/>
      <c r="K27" s="734" t="s">
        <v>197</v>
      </c>
      <c r="L27" s="924"/>
      <c r="M27" s="521">
        <f t="shared" si="4"/>
        <v>56</v>
      </c>
      <c r="N27" s="521">
        <v>48</v>
      </c>
      <c r="O27" s="521">
        <f t="shared" si="0"/>
        <v>8</v>
      </c>
      <c r="P27" s="521">
        <f t="shared" si="5"/>
        <v>3</v>
      </c>
      <c r="Q27" s="1211"/>
    </row>
    <row r="28" spans="1:17">
      <c r="A28" s="1225"/>
      <c r="B28" s="1225"/>
      <c r="C28" s="521">
        <v>23</v>
      </c>
      <c r="D28" s="923" t="s">
        <v>1631</v>
      </c>
      <c r="E28" s="925"/>
      <c r="F28" s="925">
        <v>4</v>
      </c>
      <c r="G28" s="925"/>
      <c r="H28" s="925"/>
      <c r="I28" s="925"/>
      <c r="J28" s="925"/>
      <c r="K28" s="734" t="s">
        <v>197</v>
      </c>
      <c r="L28" s="924"/>
      <c r="M28" s="521">
        <f t="shared" si="4"/>
        <v>64</v>
      </c>
      <c r="N28" s="521">
        <v>32</v>
      </c>
      <c r="O28" s="521">
        <f t="shared" si="0"/>
        <v>32</v>
      </c>
      <c r="P28" s="521">
        <f t="shared" si="5"/>
        <v>4</v>
      </c>
      <c r="Q28" s="1211"/>
    </row>
    <row r="29" spans="1:17">
      <c r="A29" s="1225"/>
      <c r="B29" s="1225"/>
      <c r="C29" s="521">
        <v>24</v>
      </c>
      <c r="D29" s="928" t="s">
        <v>554</v>
      </c>
      <c r="E29" s="925"/>
      <c r="F29" s="925"/>
      <c r="G29" s="925"/>
      <c r="H29" s="925">
        <v>2</v>
      </c>
      <c r="I29" s="925"/>
      <c r="J29" s="925"/>
      <c r="K29" s="734" t="s">
        <v>197</v>
      </c>
      <c r="L29" s="926"/>
      <c r="M29" s="521">
        <f t="shared" si="4"/>
        <v>28</v>
      </c>
      <c r="N29" s="521">
        <v>28</v>
      </c>
      <c r="O29" s="521">
        <f t="shared" si="0"/>
        <v>0</v>
      </c>
      <c r="P29" s="521">
        <f t="shared" si="5"/>
        <v>2</v>
      </c>
      <c r="Q29" s="1211"/>
    </row>
    <row r="30" spans="1:17">
      <c r="A30" s="1225"/>
      <c r="B30" s="1225"/>
      <c r="C30" s="521">
        <v>25</v>
      </c>
      <c r="D30" s="928" t="s">
        <v>559</v>
      </c>
      <c r="E30" s="925"/>
      <c r="F30" s="925"/>
      <c r="G30" s="925">
        <v>4</v>
      </c>
      <c r="H30" s="925"/>
      <c r="I30" s="925"/>
      <c r="J30" s="925"/>
      <c r="K30" s="734" t="s">
        <v>197</v>
      </c>
      <c r="L30" s="924"/>
      <c r="M30" s="521">
        <f t="shared" si="4"/>
        <v>64</v>
      </c>
      <c r="N30" s="521">
        <v>32</v>
      </c>
      <c r="O30" s="521">
        <f t="shared" si="0"/>
        <v>32</v>
      </c>
      <c r="P30" s="521">
        <f t="shared" si="5"/>
        <v>4</v>
      </c>
      <c r="Q30" s="1211"/>
    </row>
    <row r="31" spans="1:17">
      <c r="A31" s="1225"/>
      <c r="B31" s="1225"/>
      <c r="C31" s="521">
        <v>26</v>
      </c>
      <c r="D31" s="928" t="s">
        <v>561</v>
      </c>
      <c r="E31" s="924"/>
      <c r="F31" s="924">
        <v>4</v>
      </c>
      <c r="G31" s="924"/>
      <c r="H31" s="924"/>
      <c r="I31" s="924"/>
      <c r="J31" s="924"/>
      <c r="K31" s="734" t="s">
        <v>197</v>
      </c>
      <c r="L31" s="924"/>
      <c r="M31" s="521">
        <f t="shared" si="4"/>
        <v>64</v>
      </c>
      <c r="N31" s="521">
        <v>32</v>
      </c>
      <c r="O31" s="521">
        <f t="shared" si="0"/>
        <v>32</v>
      </c>
      <c r="P31" s="521">
        <f t="shared" si="5"/>
        <v>4</v>
      </c>
      <c r="Q31" s="1211"/>
    </row>
    <row r="32" spans="1:17">
      <c r="A32" s="1225"/>
      <c r="B32" s="1225"/>
      <c r="C32" s="521">
        <v>27</v>
      </c>
      <c r="D32" s="928" t="s">
        <v>602</v>
      </c>
      <c r="E32" s="924"/>
      <c r="F32" s="924"/>
      <c r="G32" s="924"/>
      <c r="H32" s="925">
        <v>4</v>
      </c>
      <c r="I32" s="925"/>
      <c r="J32" s="925"/>
      <c r="K32" s="734" t="s">
        <v>197</v>
      </c>
      <c r="L32" s="926"/>
      <c r="M32" s="521">
        <f t="shared" si="4"/>
        <v>56</v>
      </c>
      <c r="N32" s="521">
        <v>32</v>
      </c>
      <c r="O32" s="521">
        <f t="shared" si="0"/>
        <v>24</v>
      </c>
      <c r="P32" s="521">
        <f t="shared" si="5"/>
        <v>3</v>
      </c>
      <c r="Q32" s="1211"/>
    </row>
    <row r="33" spans="1:17">
      <c r="A33" s="1225"/>
      <c r="B33" s="1225"/>
      <c r="C33" s="521">
        <v>28</v>
      </c>
      <c r="D33" s="928" t="s">
        <v>555</v>
      </c>
      <c r="E33" s="924">
        <v>4</v>
      </c>
      <c r="F33" s="924"/>
      <c r="G33" s="924"/>
      <c r="H33" s="925"/>
      <c r="I33" s="925"/>
      <c r="J33" s="925"/>
      <c r="K33" s="734" t="s">
        <v>197</v>
      </c>
      <c r="L33" s="926"/>
      <c r="M33" s="521">
        <f t="shared" si="4"/>
        <v>56</v>
      </c>
      <c r="N33" s="521">
        <v>32</v>
      </c>
      <c r="O33" s="521">
        <f t="shared" si="0"/>
        <v>24</v>
      </c>
      <c r="P33" s="521">
        <f t="shared" si="5"/>
        <v>3</v>
      </c>
      <c r="Q33" s="1211"/>
    </row>
    <row r="34" spans="1:17">
      <c r="A34" s="1225"/>
      <c r="B34" s="1225"/>
      <c r="C34" s="521">
        <v>29</v>
      </c>
      <c r="D34" s="928" t="s">
        <v>597</v>
      </c>
      <c r="E34" s="924"/>
      <c r="F34" s="924"/>
      <c r="G34" s="924"/>
      <c r="H34" s="925"/>
      <c r="I34" s="925">
        <v>4</v>
      </c>
      <c r="J34" s="925"/>
      <c r="K34" s="734" t="s">
        <v>197</v>
      </c>
      <c r="L34" s="926"/>
      <c r="M34" s="521">
        <f t="shared" si="4"/>
        <v>56</v>
      </c>
      <c r="N34" s="521">
        <v>32</v>
      </c>
      <c r="O34" s="521">
        <f t="shared" si="0"/>
        <v>24</v>
      </c>
      <c r="P34" s="521">
        <f t="shared" si="5"/>
        <v>3</v>
      </c>
      <c r="Q34" s="1211"/>
    </row>
    <row r="35" spans="1:17" ht="23.25">
      <c r="A35" s="1225"/>
      <c r="B35" s="1225"/>
      <c r="C35" s="521">
        <v>30</v>
      </c>
      <c r="D35" s="923" t="s">
        <v>1568</v>
      </c>
      <c r="E35" s="924"/>
      <c r="F35" s="924">
        <v>4</v>
      </c>
      <c r="G35" s="924"/>
      <c r="H35" s="925"/>
      <c r="I35" s="925"/>
      <c r="J35" s="925"/>
      <c r="K35" s="734" t="s">
        <v>197</v>
      </c>
      <c r="L35" s="926"/>
      <c r="M35" s="521">
        <f t="shared" si="4"/>
        <v>64</v>
      </c>
      <c r="N35" s="521">
        <v>32</v>
      </c>
      <c r="O35" s="521">
        <f t="shared" si="0"/>
        <v>32</v>
      </c>
      <c r="P35" s="521">
        <f t="shared" si="5"/>
        <v>4</v>
      </c>
      <c r="Q35" s="1211"/>
    </row>
    <row r="36" spans="1:17">
      <c r="A36" s="1225"/>
      <c r="B36" s="1225"/>
      <c r="C36" s="521">
        <v>31</v>
      </c>
      <c r="D36" s="928" t="s">
        <v>560</v>
      </c>
      <c r="E36" s="924"/>
      <c r="F36" s="924"/>
      <c r="G36" s="924">
        <v>4</v>
      </c>
      <c r="H36" s="925"/>
      <c r="I36" s="925"/>
      <c r="J36" s="925"/>
      <c r="K36" s="734" t="s">
        <v>197</v>
      </c>
      <c r="L36" s="926"/>
      <c r="M36" s="521">
        <f t="shared" si="4"/>
        <v>64</v>
      </c>
      <c r="N36" s="521">
        <v>32</v>
      </c>
      <c r="O36" s="521">
        <f t="shared" si="0"/>
        <v>32</v>
      </c>
      <c r="P36" s="521">
        <f t="shared" si="5"/>
        <v>4</v>
      </c>
      <c r="Q36" s="1211"/>
    </row>
    <row r="37" spans="1:17" ht="22.5">
      <c r="A37" s="1225"/>
      <c r="B37" s="1225"/>
      <c r="C37" s="521">
        <v>32</v>
      </c>
      <c r="D37" s="928" t="s">
        <v>603</v>
      </c>
      <c r="E37" s="924"/>
      <c r="F37" s="924"/>
      <c r="G37" s="924"/>
      <c r="H37" s="925">
        <v>4</v>
      </c>
      <c r="I37" s="925"/>
      <c r="J37" s="925"/>
      <c r="K37" s="734" t="s">
        <v>197</v>
      </c>
      <c r="L37" s="926"/>
      <c r="M37" s="521">
        <f t="shared" si="4"/>
        <v>56</v>
      </c>
      <c r="N37" s="521">
        <v>32</v>
      </c>
      <c r="O37" s="521">
        <f t="shared" si="0"/>
        <v>24</v>
      </c>
      <c r="P37" s="521">
        <f t="shared" si="5"/>
        <v>3</v>
      </c>
      <c r="Q37" s="1211"/>
    </row>
    <row r="38" spans="1:17">
      <c r="A38" s="1225"/>
      <c r="B38" s="1225"/>
      <c r="C38" s="521">
        <v>33</v>
      </c>
      <c r="D38" s="923" t="s">
        <v>1575</v>
      </c>
      <c r="E38" s="924"/>
      <c r="F38" s="924"/>
      <c r="G38" s="924">
        <v>4</v>
      </c>
      <c r="H38" s="925"/>
      <c r="I38" s="925"/>
      <c r="J38" s="925"/>
      <c r="K38" s="734" t="s">
        <v>197</v>
      </c>
      <c r="L38" s="926"/>
      <c r="M38" s="521">
        <f t="shared" si="4"/>
        <v>64</v>
      </c>
      <c r="N38" s="521">
        <v>32</v>
      </c>
      <c r="O38" s="521">
        <f t="shared" si="0"/>
        <v>32</v>
      </c>
      <c r="P38" s="521">
        <f t="shared" si="5"/>
        <v>4</v>
      </c>
      <c r="Q38" s="1212"/>
    </row>
    <row r="39" spans="1:17">
      <c r="A39" s="1225"/>
      <c r="B39" s="1224" t="s">
        <v>1534</v>
      </c>
      <c r="C39" s="521">
        <v>34</v>
      </c>
      <c r="D39" s="798" t="s">
        <v>1569</v>
      </c>
      <c r="E39" s="521"/>
      <c r="F39" s="521"/>
      <c r="G39" s="539"/>
      <c r="H39" s="521" t="s">
        <v>60</v>
      </c>
      <c r="I39" s="521" t="s">
        <v>60</v>
      </c>
      <c r="J39" s="521"/>
      <c r="K39" s="521"/>
      <c r="L39" s="521"/>
      <c r="M39" s="521">
        <v>100</v>
      </c>
      <c r="N39" s="521">
        <v>0</v>
      </c>
      <c r="O39" s="521">
        <f t="shared" si="0"/>
        <v>100</v>
      </c>
      <c r="P39" s="521">
        <v>4</v>
      </c>
      <c r="Q39" s="1228">
        <f>SUM(M39:M42)/(SUM(M6:M84)-SUM(M47:M50))</f>
        <v>0.25494672754946729</v>
      </c>
    </row>
    <row r="40" spans="1:17">
      <c r="A40" s="1225"/>
      <c r="B40" s="1225"/>
      <c r="C40" s="521">
        <v>35</v>
      </c>
      <c r="D40" s="798" t="s">
        <v>1570</v>
      </c>
      <c r="E40" s="521"/>
      <c r="F40" s="521"/>
      <c r="G40" s="521"/>
      <c r="H40" s="521"/>
      <c r="I40" s="521"/>
      <c r="J40" s="521" t="s">
        <v>65</v>
      </c>
      <c r="K40" s="521"/>
      <c r="L40" s="521"/>
      <c r="M40" s="521">
        <v>420</v>
      </c>
      <c r="N40" s="521">
        <v>0</v>
      </c>
      <c r="O40" s="521">
        <f t="shared" si="0"/>
        <v>420</v>
      </c>
      <c r="P40" s="521">
        <v>14</v>
      </c>
      <c r="Q40" s="1228"/>
    </row>
    <row r="41" spans="1:17">
      <c r="A41" s="1225"/>
      <c r="B41" s="1225"/>
      <c r="C41" s="521">
        <v>36</v>
      </c>
      <c r="D41" s="537" t="s">
        <v>155</v>
      </c>
      <c r="E41" s="521"/>
      <c r="F41" s="521"/>
      <c r="G41" s="521"/>
      <c r="H41" s="521"/>
      <c r="I41" s="521"/>
      <c r="J41" s="521" t="s">
        <v>67</v>
      </c>
      <c r="K41" s="521"/>
      <c r="L41" s="521"/>
      <c r="M41" s="521">
        <v>120</v>
      </c>
      <c r="N41" s="521">
        <v>0</v>
      </c>
      <c r="O41" s="521">
        <f t="shared" si="0"/>
        <v>120</v>
      </c>
      <c r="P41" s="521">
        <v>4</v>
      </c>
      <c r="Q41" s="1228"/>
    </row>
    <row r="42" spans="1:17">
      <c r="A42" s="1226"/>
      <c r="B42" s="1225"/>
      <c r="C42" s="521">
        <v>37</v>
      </c>
      <c r="D42" s="539" t="s">
        <v>1172</v>
      </c>
      <c r="E42" s="521"/>
      <c r="F42" s="521"/>
      <c r="G42" s="521"/>
      <c r="H42" s="521"/>
      <c r="I42" s="521"/>
      <c r="J42" s="521" t="s">
        <v>69</v>
      </c>
      <c r="K42" s="521"/>
      <c r="L42" s="521"/>
      <c r="M42" s="521">
        <v>30</v>
      </c>
      <c r="N42" s="521">
        <v>0</v>
      </c>
      <c r="O42" s="521">
        <f t="shared" si="0"/>
        <v>30</v>
      </c>
      <c r="P42" s="521">
        <v>1</v>
      </c>
      <c r="Q42" s="1228"/>
    </row>
    <row r="43" spans="1:17">
      <c r="A43" s="1224" t="s">
        <v>1225</v>
      </c>
      <c r="B43" s="1224" t="s">
        <v>1571</v>
      </c>
      <c r="C43" s="521">
        <v>38</v>
      </c>
      <c r="D43" s="928" t="s">
        <v>574</v>
      </c>
      <c r="E43" s="924"/>
      <c r="F43" s="924"/>
      <c r="G43" s="924"/>
      <c r="H43" s="925">
        <v>4</v>
      </c>
      <c r="I43" s="925"/>
      <c r="J43" s="925"/>
      <c r="K43" s="734" t="s">
        <v>197</v>
      </c>
      <c r="L43" s="926"/>
      <c r="M43" s="521">
        <f t="shared" ref="M43:M50" si="6">E43*14+F43*16+G43*16+H43*14+I43*14+J43*16</f>
        <v>56</v>
      </c>
      <c r="N43" s="521">
        <v>32</v>
      </c>
      <c r="O43" s="521">
        <f t="shared" si="0"/>
        <v>24</v>
      </c>
      <c r="P43" s="521">
        <f t="shared" ref="P43:P50" si="7">INT(M43/16)+IF(MOD(M43,16)&gt;9,1,0)</f>
        <v>3</v>
      </c>
      <c r="Q43" s="1210">
        <f>SUM(M43:M46)/(SUM(M6:M84)-SUM(M47:M50))</f>
        <v>9.5890410958904104E-2</v>
      </c>
    </row>
    <row r="44" spans="1:17">
      <c r="A44" s="1225"/>
      <c r="B44" s="1225"/>
      <c r="C44" s="521">
        <v>39</v>
      </c>
      <c r="D44" s="923" t="s">
        <v>1646</v>
      </c>
      <c r="E44" s="924"/>
      <c r="F44" s="924"/>
      <c r="G44" s="924"/>
      <c r="H44" s="925">
        <v>4</v>
      </c>
      <c r="I44" s="925"/>
      <c r="J44" s="925"/>
      <c r="K44" s="734" t="s">
        <v>197</v>
      </c>
      <c r="L44" s="926"/>
      <c r="M44" s="521">
        <f t="shared" si="6"/>
        <v>56</v>
      </c>
      <c r="N44" s="521">
        <v>32</v>
      </c>
      <c r="O44" s="521">
        <f t="shared" si="0"/>
        <v>24</v>
      </c>
      <c r="P44" s="521">
        <f t="shared" si="7"/>
        <v>3</v>
      </c>
      <c r="Q44" s="1211"/>
    </row>
    <row r="45" spans="1:17">
      <c r="A45" s="1225"/>
      <c r="B45" s="1225"/>
      <c r="C45" s="521">
        <v>40</v>
      </c>
      <c r="D45" s="923" t="s">
        <v>1585</v>
      </c>
      <c r="E45" s="924"/>
      <c r="F45" s="924"/>
      <c r="G45" s="924"/>
      <c r="H45" s="925"/>
      <c r="I45" s="925">
        <v>4</v>
      </c>
      <c r="J45" s="925"/>
      <c r="K45" s="734" t="s">
        <v>197</v>
      </c>
      <c r="L45" s="926"/>
      <c r="M45" s="521">
        <f t="shared" si="6"/>
        <v>56</v>
      </c>
      <c r="N45" s="521">
        <v>32</v>
      </c>
      <c r="O45" s="521">
        <f t="shared" si="0"/>
        <v>24</v>
      </c>
      <c r="P45" s="521">
        <f t="shared" si="7"/>
        <v>3</v>
      </c>
      <c r="Q45" s="1211"/>
    </row>
    <row r="46" spans="1:17">
      <c r="A46" s="1225"/>
      <c r="B46" s="1225"/>
      <c r="C46" s="521">
        <v>41</v>
      </c>
      <c r="D46" s="928" t="s">
        <v>1647</v>
      </c>
      <c r="E46" s="924"/>
      <c r="F46" s="924"/>
      <c r="G46" s="924"/>
      <c r="H46" s="925"/>
      <c r="I46" s="925">
        <v>6</v>
      </c>
      <c r="J46" s="925"/>
      <c r="K46" s="734" t="s">
        <v>197</v>
      </c>
      <c r="L46" s="926"/>
      <c r="M46" s="521">
        <f t="shared" si="6"/>
        <v>84</v>
      </c>
      <c r="N46" s="521">
        <v>32</v>
      </c>
      <c r="O46" s="521">
        <f t="shared" si="0"/>
        <v>52</v>
      </c>
      <c r="P46" s="521">
        <f t="shared" si="7"/>
        <v>5</v>
      </c>
      <c r="Q46" s="1212"/>
    </row>
    <row r="47" spans="1:17">
      <c r="A47" s="1225"/>
      <c r="B47" s="1225"/>
      <c r="C47" s="521">
        <v>42</v>
      </c>
      <c r="D47" s="928" t="s">
        <v>1648</v>
      </c>
      <c r="E47" s="924"/>
      <c r="F47" s="924"/>
      <c r="G47" s="924"/>
      <c r="H47" s="925">
        <v>4</v>
      </c>
      <c r="I47" s="925"/>
      <c r="J47" s="925"/>
      <c r="K47" s="734" t="s">
        <v>197</v>
      </c>
      <c r="L47" s="926"/>
      <c r="M47" s="521">
        <f t="shared" si="6"/>
        <v>56</v>
      </c>
      <c r="N47" s="521">
        <v>24</v>
      </c>
      <c r="O47" s="521">
        <f t="shared" si="0"/>
        <v>32</v>
      </c>
      <c r="P47" s="521">
        <f t="shared" si="7"/>
        <v>3</v>
      </c>
      <c r="Q47" s="1210">
        <f>SUM(M47:M50)/(SUM(M6:M84)-SUM(M47:M50))</f>
        <v>9.5890410958904104E-2</v>
      </c>
    </row>
    <row r="48" spans="1:17">
      <c r="A48" s="1225"/>
      <c r="B48" s="1225"/>
      <c r="C48" s="521">
        <v>43</v>
      </c>
      <c r="D48" s="928" t="s">
        <v>1578</v>
      </c>
      <c r="E48" s="925"/>
      <c r="F48" s="925"/>
      <c r="G48" s="925"/>
      <c r="H48" s="925">
        <v>4</v>
      </c>
      <c r="I48" s="925"/>
      <c r="J48" s="925"/>
      <c r="K48" s="734" t="s">
        <v>197</v>
      </c>
      <c r="L48" s="926"/>
      <c r="M48" s="521">
        <f t="shared" si="6"/>
        <v>56</v>
      </c>
      <c r="N48" s="521">
        <v>24</v>
      </c>
      <c r="O48" s="521">
        <f t="shared" si="0"/>
        <v>32</v>
      </c>
      <c r="P48" s="521">
        <f t="shared" si="7"/>
        <v>3</v>
      </c>
      <c r="Q48" s="1211"/>
    </row>
    <row r="49" spans="1:17">
      <c r="A49" s="1225"/>
      <c r="B49" s="1225"/>
      <c r="C49" s="521">
        <v>44</v>
      </c>
      <c r="D49" s="928" t="s">
        <v>1577</v>
      </c>
      <c r="E49" s="925"/>
      <c r="F49" s="925"/>
      <c r="G49" s="925"/>
      <c r="H49" s="925"/>
      <c r="I49" s="925">
        <v>4</v>
      </c>
      <c r="J49" s="925"/>
      <c r="K49" s="734" t="s">
        <v>197</v>
      </c>
      <c r="L49" s="926"/>
      <c r="M49" s="521">
        <f t="shared" si="6"/>
        <v>56</v>
      </c>
      <c r="N49" s="521">
        <v>32</v>
      </c>
      <c r="O49" s="521">
        <f t="shared" si="0"/>
        <v>24</v>
      </c>
      <c r="P49" s="521">
        <f t="shared" si="7"/>
        <v>3</v>
      </c>
      <c r="Q49" s="1211"/>
    </row>
    <row r="50" spans="1:17">
      <c r="A50" s="1225"/>
      <c r="B50" s="1225"/>
      <c r="C50" s="521">
        <v>45</v>
      </c>
      <c r="D50" s="928" t="s">
        <v>1649</v>
      </c>
      <c r="E50" s="924"/>
      <c r="F50" s="924"/>
      <c r="G50" s="924"/>
      <c r="H50" s="925"/>
      <c r="I50" s="925">
        <v>6</v>
      </c>
      <c r="J50" s="925"/>
      <c r="K50" s="734" t="s">
        <v>197</v>
      </c>
      <c r="L50" s="926"/>
      <c r="M50" s="521">
        <f t="shared" si="6"/>
        <v>84</v>
      </c>
      <c r="N50" s="521">
        <v>32</v>
      </c>
      <c r="O50" s="521">
        <f t="shared" si="0"/>
        <v>52</v>
      </c>
      <c r="P50" s="521">
        <f t="shared" si="7"/>
        <v>5</v>
      </c>
      <c r="Q50" s="1212"/>
    </row>
    <row r="51" spans="1:17">
      <c r="A51" s="1225"/>
      <c r="B51" s="1216" t="s">
        <v>1588</v>
      </c>
      <c r="C51" s="521">
        <v>46</v>
      </c>
      <c r="D51" s="522" t="s">
        <v>1589</v>
      </c>
      <c r="E51" s="521"/>
      <c r="F51" s="521"/>
      <c r="G51" s="521"/>
      <c r="H51" s="521"/>
      <c r="I51" s="1217">
        <v>2</v>
      </c>
      <c r="J51" s="545"/>
      <c r="K51" s="521"/>
      <c r="L51" s="1207" t="s">
        <v>1143</v>
      </c>
      <c r="M51" s="1207">
        <f>I51*14</f>
        <v>28</v>
      </c>
      <c r="N51" s="1207">
        <v>0</v>
      </c>
      <c r="O51" s="1207">
        <f t="shared" si="0"/>
        <v>28</v>
      </c>
      <c r="P51" s="1207">
        <v>1</v>
      </c>
      <c r="Q51" s="1210">
        <f>M51/(SUM(M6:M84)-SUM(M47:M50))</f>
        <v>1.06544901065449E-2</v>
      </c>
    </row>
    <row r="52" spans="1:17">
      <c r="A52" s="1225"/>
      <c r="B52" s="1216"/>
      <c r="C52" s="521">
        <v>47</v>
      </c>
      <c r="D52" s="528" t="s">
        <v>1590</v>
      </c>
      <c r="E52" s="521"/>
      <c r="F52" s="521"/>
      <c r="G52" s="521"/>
      <c r="H52" s="521"/>
      <c r="I52" s="1218"/>
      <c r="J52" s="545"/>
      <c r="K52" s="521"/>
      <c r="L52" s="1208"/>
      <c r="M52" s="1208"/>
      <c r="N52" s="1208"/>
      <c r="O52" s="1208"/>
      <c r="P52" s="1208"/>
      <c r="Q52" s="1211"/>
    </row>
    <row r="53" spans="1:17">
      <c r="A53" s="1225"/>
      <c r="B53" s="1216"/>
      <c r="C53" s="521">
        <v>48</v>
      </c>
      <c r="D53" s="522" t="s">
        <v>1591</v>
      </c>
      <c r="E53" s="521"/>
      <c r="F53" s="521"/>
      <c r="G53" s="521"/>
      <c r="H53" s="521"/>
      <c r="I53" s="1218"/>
      <c r="J53" s="545"/>
      <c r="K53" s="521"/>
      <c r="L53" s="1208"/>
      <c r="M53" s="1208"/>
      <c r="N53" s="1208"/>
      <c r="O53" s="1208"/>
      <c r="P53" s="1208"/>
      <c r="Q53" s="1211"/>
    </row>
    <row r="54" spans="1:17">
      <c r="A54" s="1225"/>
      <c r="B54" s="1216"/>
      <c r="C54" s="521">
        <v>49</v>
      </c>
      <c r="D54" s="522" t="s">
        <v>1592</v>
      </c>
      <c r="E54" s="521"/>
      <c r="F54" s="521"/>
      <c r="G54" s="521"/>
      <c r="H54" s="521"/>
      <c r="I54" s="1218"/>
      <c r="J54" s="545"/>
      <c r="K54" s="521"/>
      <c r="L54" s="1208"/>
      <c r="M54" s="1208"/>
      <c r="N54" s="1208"/>
      <c r="O54" s="1208"/>
      <c r="P54" s="1208"/>
      <c r="Q54" s="1211"/>
    </row>
    <row r="55" spans="1:17">
      <c r="A55" s="1225"/>
      <c r="B55" s="1216"/>
      <c r="C55" s="521">
        <v>50</v>
      </c>
      <c r="D55" s="522" t="s">
        <v>1593</v>
      </c>
      <c r="E55" s="521"/>
      <c r="F55" s="521"/>
      <c r="G55" s="521"/>
      <c r="H55" s="521"/>
      <c r="I55" s="1218"/>
      <c r="J55" s="545"/>
      <c r="K55" s="521"/>
      <c r="L55" s="1208"/>
      <c r="M55" s="1208"/>
      <c r="N55" s="1208"/>
      <c r="O55" s="1208"/>
      <c r="P55" s="1208"/>
      <c r="Q55" s="1211"/>
    </row>
    <row r="56" spans="1:17">
      <c r="A56" s="1225"/>
      <c r="B56" s="1216"/>
      <c r="C56" s="521">
        <v>51</v>
      </c>
      <c r="D56" s="522" t="s">
        <v>1594</v>
      </c>
      <c r="E56" s="521"/>
      <c r="F56" s="521"/>
      <c r="G56" s="521"/>
      <c r="H56" s="521"/>
      <c r="I56" s="1218"/>
      <c r="J56" s="545"/>
      <c r="K56" s="521"/>
      <c r="L56" s="1208"/>
      <c r="M56" s="1208"/>
      <c r="N56" s="1208"/>
      <c r="O56" s="1208"/>
      <c r="P56" s="1208"/>
      <c r="Q56" s="1211"/>
    </row>
    <row r="57" spans="1:17">
      <c r="A57" s="1225"/>
      <c r="B57" s="1216"/>
      <c r="C57" s="521">
        <v>52</v>
      </c>
      <c r="D57" s="522" t="s">
        <v>1595</v>
      </c>
      <c r="E57" s="521"/>
      <c r="F57" s="521"/>
      <c r="G57" s="521"/>
      <c r="H57" s="521"/>
      <c r="I57" s="1218"/>
      <c r="J57" s="545"/>
      <c r="K57" s="521"/>
      <c r="L57" s="1208"/>
      <c r="M57" s="1208"/>
      <c r="N57" s="1208"/>
      <c r="O57" s="1208"/>
      <c r="P57" s="1208"/>
      <c r="Q57" s="1211"/>
    </row>
    <row r="58" spans="1:17">
      <c r="A58" s="1225"/>
      <c r="B58" s="1216"/>
      <c r="C58" s="521">
        <v>53</v>
      </c>
      <c r="D58" s="522" t="s">
        <v>1596</v>
      </c>
      <c r="E58" s="521"/>
      <c r="F58" s="521"/>
      <c r="G58" s="521"/>
      <c r="H58" s="521"/>
      <c r="I58" s="1218"/>
      <c r="J58" s="545"/>
      <c r="K58" s="521"/>
      <c r="L58" s="1208"/>
      <c r="M58" s="1208"/>
      <c r="N58" s="1208"/>
      <c r="O58" s="1208"/>
      <c r="P58" s="1208"/>
      <c r="Q58" s="1211"/>
    </row>
    <row r="59" spans="1:17">
      <c r="A59" s="1225"/>
      <c r="B59" s="1216"/>
      <c r="C59" s="521">
        <v>54</v>
      </c>
      <c r="D59" s="522" t="s">
        <v>1597</v>
      </c>
      <c r="E59" s="521"/>
      <c r="F59" s="521"/>
      <c r="G59" s="521"/>
      <c r="H59" s="521"/>
      <c r="I59" s="1218"/>
      <c r="J59" s="545"/>
      <c r="K59" s="521"/>
      <c r="L59" s="1208"/>
      <c r="M59" s="1208"/>
      <c r="N59" s="1208"/>
      <c r="O59" s="1208"/>
      <c r="P59" s="1208"/>
      <c r="Q59" s="1211"/>
    </row>
    <row r="60" spans="1:17">
      <c r="A60" s="1225"/>
      <c r="B60" s="1216"/>
      <c r="C60" s="521">
        <v>55</v>
      </c>
      <c r="D60" s="522" t="s">
        <v>1598</v>
      </c>
      <c r="E60" s="521"/>
      <c r="F60" s="521"/>
      <c r="G60" s="521"/>
      <c r="H60" s="521"/>
      <c r="I60" s="1218"/>
      <c r="J60" s="545"/>
      <c r="K60" s="521"/>
      <c r="L60" s="1208"/>
      <c r="M60" s="1208"/>
      <c r="N60" s="1208"/>
      <c r="O60" s="1208"/>
      <c r="P60" s="1208"/>
      <c r="Q60" s="1211"/>
    </row>
    <row r="61" spans="1:17">
      <c r="A61" s="1225"/>
      <c r="B61" s="1216"/>
      <c r="C61" s="521">
        <v>56</v>
      </c>
      <c r="D61" s="522" t="s">
        <v>1599</v>
      </c>
      <c r="E61" s="521"/>
      <c r="F61" s="521"/>
      <c r="G61" s="521"/>
      <c r="H61" s="521"/>
      <c r="I61" s="1218"/>
      <c r="J61" s="545"/>
      <c r="K61" s="521"/>
      <c r="L61" s="1208"/>
      <c r="M61" s="1208"/>
      <c r="N61" s="1208"/>
      <c r="O61" s="1208"/>
      <c r="P61" s="1208"/>
      <c r="Q61" s="1211"/>
    </row>
    <row r="62" spans="1:17">
      <c r="A62" s="1225"/>
      <c r="B62" s="1216"/>
      <c r="C62" s="521">
        <v>57</v>
      </c>
      <c r="D62" s="522" t="s">
        <v>1600</v>
      </c>
      <c r="E62" s="521"/>
      <c r="F62" s="521"/>
      <c r="G62" s="521"/>
      <c r="H62" s="521"/>
      <c r="I62" s="1218"/>
      <c r="J62" s="545"/>
      <c r="K62" s="521"/>
      <c r="L62" s="1208"/>
      <c r="M62" s="1208"/>
      <c r="N62" s="1208"/>
      <c r="O62" s="1208"/>
      <c r="P62" s="1208"/>
      <c r="Q62" s="1211"/>
    </row>
    <row r="63" spans="1:17">
      <c r="A63" s="1225"/>
      <c r="B63" s="1216"/>
      <c r="C63" s="521">
        <v>58</v>
      </c>
      <c r="D63" s="522" t="s">
        <v>1601</v>
      </c>
      <c r="E63" s="521"/>
      <c r="F63" s="521"/>
      <c r="G63" s="521"/>
      <c r="H63" s="521"/>
      <c r="I63" s="1218"/>
      <c r="J63" s="545"/>
      <c r="K63" s="521"/>
      <c r="L63" s="1208"/>
      <c r="M63" s="1208"/>
      <c r="N63" s="1208"/>
      <c r="O63" s="1208"/>
      <c r="P63" s="1208"/>
      <c r="Q63" s="1211"/>
    </row>
    <row r="64" spans="1:17">
      <c r="A64" s="1225"/>
      <c r="B64" s="1216"/>
      <c r="C64" s="521">
        <v>59</v>
      </c>
      <c r="D64" s="522" t="s">
        <v>1602</v>
      </c>
      <c r="E64" s="521"/>
      <c r="F64" s="521"/>
      <c r="G64" s="521"/>
      <c r="H64" s="521"/>
      <c r="I64" s="1218"/>
      <c r="J64" s="545"/>
      <c r="K64" s="521"/>
      <c r="L64" s="1208"/>
      <c r="M64" s="1208"/>
      <c r="N64" s="1208"/>
      <c r="O64" s="1208"/>
      <c r="P64" s="1208"/>
      <c r="Q64" s="1211"/>
    </row>
    <row r="65" spans="1:17">
      <c r="A65" s="1225"/>
      <c r="B65" s="1216"/>
      <c r="C65" s="521">
        <v>60</v>
      </c>
      <c r="D65" s="522" t="s">
        <v>1603</v>
      </c>
      <c r="E65" s="521"/>
      <c r="F65" s="521"/>
      <c r="G65" s="521"/>
      <c r="H65" s="521"/>
      <c r="I65" s="1218"/>
      <c r="J65" s="545"/>
      <c r="K65" s="521"/>
      <c r="L65" s="1208"/>
      <c r="M65" s="1208"/>
      <c r="N65" s="1208"/>
      <c r="O65" s="1208"/>
      <c r="P65" s="1208"/>
      <c r="Q65" s="1211"/>
    </row>
    <row r="66" spans="1:17">
      <c r="A66" s="1225"/>
      <c r="B66" s="1216"/>
      <c r="C66" s="521">
        <v>61</v>
      </c>
      <c r="D66" s="522" t="s">
        <v>1604</v>
      </c>
      <c r="E66" s="521"/>
      <c r="F66" s="521"/>
      <c r="G66" s="521"/>
      <c r="H66" s="521"/>
      <c r="I66" s="1218"/>
      <c r="J66" s="545"/>
      <c r="K66" s="521"/>
      <c r="L66" s="1208"/>
      <c r="M66" s="1208"/>
      <c r="N66" s="1208"/>
      <c r="O66" s="1208"/>
      <c r="P66" s="1208"/>
      <c r="Q66" s="1211"/>
    </row>
    <row r="67" spans="1:17">
      <c r="A67" s="1225"/>
      <c r="B67" s="1216"/>
      <c r="C67" s="521">
        <v>62</v>
      </c>
      <c r="D67" s="522" t="s">
        <v>1605</v>
      </c>
      <c r="E67" s="521"/>
      <c r="F67" s="521"/>
      <c r="G67" s="521"/>
      <c r="H67" s="521"/>
      <c r="I67" s="1218"/>
      <c r="J67" s="545"/>
      <c r="K67" s="521"/>
      <c r="L67" s="1208"/>
      <c r="M67" s="1208"/>
      <c r="N67" s="1208"/>
      <c r="O67" s="1208"/>
      <c r="P67" s="1208"/>
      <c r="Q67" s="1211"/>
    </row>
    <row r="68" spans="1:17">
      <c r="A68" s="1225"/>
      <c r="B68" s="1216"/>
      <c r="C68" s="521">
        <v>63</v>
      </c>
      <c r="D68" s="522" t="s">
        <v>1606</v>
      </c>
      <c r="E68" s="521"/>
      <c r="F68" s="521"/>
      <c r="G68" s="521"/>
      <c r="H68" s="521"/>
      <c r="I68" s="1218"/>
      <c r="J68" s="545"/>
      <c r="K68" s="521"/>
      <c r="L68" s="1208"/>
      <c r="M68" s="1208"/>
      <c r="N68" s="1208"/>
      <c r="O68" s="1208"/>
      <c r="P68" s="1208"/>
      <c r="Q68" s="1211"/>
    </row>
    <row r="69" spans="1:17">
      <c r="A69" s="1225"/>
      <c r="B69" s="1216"/>
      <c r="C69" s="521">
        <v>64</v>
      </c>
      <c r="D69" s="522" t="s">
        <v>1607</v>
      </c>
      <c r="E69" s="521"/>
      <c r="F69" s="521"/>
      <c r="G69" s="521"/>
      <c r="H69" s="521"/>
      <c r="I69" s="1218"/>
      <c r="J69" s="545"/>
      <c r="K69" s="521"/>
      <c r="L69" s="1208"/>
      <c r="M69" s="1208"/>
      <c r="N69" s="1208"/>
      <c r="O69" s="1208"/>
      <c r="P69" s="1208"/>
      <c r="Q69" s="1211"/>
    </row>
    <row r="70" spans="1:17">
      <c r="A70" s="1225"/>
      <c r="B70" s="1216"/>
      <c r="C70" s="521">
        <v>65</v>
      </c>
      <c r="D70" s="522" t="s">
        <v>1608</v>
      </c>
      <c r="E70" s="521"/>
      <c r="F70" s="521"/>
      <c r="G70" s="521"/>
      <c r="H70" s="521"/>
      <c r="I70" s="1218"/>
      <c r="J70" s="545"/>
      <c r="K70" s="521"/>
      <c r="L70" s="1208"/>
      <c r="M70" s="1208"/>
      <c r="N70" s="1208"/>
      <c r="O70" s="1208"/>
      <c r="P70" s="1208"/>
      <c r="Q70" s="1211"/>
    </row>
    <row r="71" spans="1:17">
      <c r="A71" s="1225"/>
      <c r="B71" s="1216"/>
      <c r="C71" s="521">
        <v>66</v>
      </c>
      <c r="D71" s="522" t="s">
        <v>1609</v>
      </c>
      <c r="E71" s="521"/>
      <c r="F71" s="521"/>
      <c r="G71" s="521"/>
      <c r="H71" s="521"/>
      <c r="I71" s="1218"/>
      <c r="J71" s="545"/>
      <c r="K71" s="521"/>
      <c r="L71" s="1208"/>
      <c r="M71" s="1208"/>
      <c r="N71" s="1208"/>
      <c r="O71" s="1208"/>
      <c r="P71" s="1208"/>
      <c r="Q71" s="1211"/>
    </row>
    <row r="72" spans="1:17">
      <c r="A72" s="1225"/>
      <c r="B72" s="1216"/>
      <c r="C72" s="521">
        <v>67</v>
      </c>
      <c r="D72" s="529" t="s">
        <v>1610</v>
      </c>
      <c r="E72" s="521"/>
      <c r="F72" s="521"/>
      <c r="G72" s="521"/>
      <c r="H72" s="521"/>
      <c r="I72" s="1218"/>
      <c r="J72" s="545"/>
      <c r="K72" s="521"/>
      <c r="L72" s="1208"/>
      <c r="M72" s="1208"/>
      <c r="N72" s="1208"/>
      <c r="O72" s="1208"/>
      <c r="P72" s="1208"/>
      <c r="Q72" s="1211"/>
    </row>
    <row r="73" spans="1:17">
      <c r="A73" s="1225"/>
      <c r="B73" s="1216"/>
      <c r="C73" s="521">
        <v>68</v>
      </c>
      <c r="D73" s="522" t="s">
        <v>1611</v>
      </c>
      <c r="E73" s="521"/>
      <c r="F73" s="521"/>
      <c r="G73" s="521"/>
      <c r="H73" s="521"/>
      <c r="I73" s="1218"/>
      <c r="J73" s="545"/>
      <c r="K73" s="521"/>
      <c r="L73" s="1208"/>
      <c r="M73" s="1208"/>
      <c r="N73" s="1208"/>
      <c r="O73" s="1208"/>
      <c r="P73" s="1208"/>
      <c r="Q73" s="1211"/>
    </row>
    <row r="74" spans="1:17">
      <c r="A74" s="1225"/>
      <c r="B74" s="1216"/>
      <c r="C74" s="521">
        <v>69</v>
      </c>
      <c r="D74" s="522" t="s">
        <v>1612</v>
      </c>
      <c r="E74" s="521"/>
      <c r="F74" s="521"/>
      <c r="G74" s="521"/>
      <c r="H74" s="521"/>
      <c r="I74" s="1218"/>
      <c r="J74" s="545"/>
      <c r="K74" s="521"/>
      <c r="L74" s="1208"/>
      <c r="M74" s="1208"/>
      <c r="N74" s="1208"/>
      <c r="O74" s="1208"/>
      <c r="P74" s="1208"/>
      <c r="Q74" s="1211"/>
    </row>
    <row r="75" spans="1:17">
      <c r="A75" s="1225"/>
      <c r="B75" s="1216"/>
      <c r="C75" s="521">
        <v>70</v>
      </c>
      <c r="D75" s="522" t="s">
        <v>1613</v>
      </c>
      <c r="E75" s="521"/>
      <c r="F75" s="521"/>
      <c r="G75" s="521"/>
      <c r="H75" s="521"/>
      <c r="I75" s="1218"/>
      <c r="J75" s="545"/>
      <c r="K75" s="521"/>
      <c r="L75" s="1208"/>
      <c r="M75" s="1208"/>
      <c r="N75" s="1208"/>
      <c r="O75" s="1208"/>
      <c r="P75" s="1208"/>
      <c r="Q75" s="1211"/>
    </row>
    <row r="76" spans="1:17">
      <c r="A76" s="1225"/>
      <c r="B76" s="1216"/>
      <c r="C76" s="521">
        <v>71</v>
      </c>
      <c r="D76" s="522" t="s">
        <v>1614</v>
      </c>
      <c r="E76" s="521"/>
      <c r="F76" s="521"/>
      <c r="G76" s="521"/>
      <c r="H76" s="521"/>
      <c r="I76" s="1218"/>
      <c r="J76" s="545"/>
      <c r="K76" s="521"/>
      <c r="L76" s="1208"/>
      <c r="M76" s="1208"/>
      <c r="N76" s="1208"/>
      <c r="O76" s="1208"/>
      <c r="P76" s="1208"/>
      <c r="Q76" s="1211"/>
    </row>
    <row r="77" spans="1:17">
      <c r="A77" s="1225"/>
      <c r="B77" s="1216"/>
      <c r="C77" s="521">
        <v>72</v>
      </c>
      <c r="D77" s="522" t="s">
        <v>1615</v>
      </c>
      <c r="E77" s="521"/>
      <c r="F77" s="521"/>
      <c r="G77" s="521"/>
      <c r="H77" s="521"/>
      <c r="I77" s="1218"/>
      <c r="J77" s="545"/>
      <c r="K77" s="521"/>
      <c r="L77" s="1208"/>
      <c r="M77" s="1208"/>
      <c r="N77" s="1208"/>
      <c r="O77" s="1208"/>
      <c r="P77" s="1208"/>
      <c r="Q77" s="1211"/>
    </row>
    <row r="78" spans="1:17">
      <c r="A78" s="1225"/>
      <c r="B78" s="1216"/>
      <c r="C78" s="521">
        <v>73</v>
      </c>
      <c r="D78" s="528" t="s">
        <v>1616</v>
      </c>
      <c r="E78" s="521"/>
      <c r="F78" s="521"/>
      <c r="G78" s="521"/>
      <c r="H78" s="521"/>
      <c r="I78" s="1218"/>
      <c r="J78" s="545"/>
      <c r="K78" s="521"/>
      <c r="L78" s="1208"/>
      <c r="M78" s="1208"/>
      <c r="N78" s="1208"/>
      <c r="O78" s="1208"/>
      <c r="P78" s="1208"/>
      <c r="Q78" s="1211"/>
    </row>
    <row r="79" spans="1:17">
      <c r="A79" s="1225"/>
      <c r="B79" s="1216"/>
      <c r="C79" s="521">
        <v>74</v>
      </c>
      <c r="D79" s="522" t="s">
        <v>1617</v>
      </c>
      <c r="E79" s="521"/>
      <c r="F79" s="521"/>
      <c r="G79" s="521"/>
      <c r="H79" s="521"/>
      <c r="I79" s="1218"/>
      <c r="J79" s="545"/>
      <c r="K79" s="521"/>
      <c r="L79" s="1208"/>
      <c r="M79" s="1208"/>
      <c r="N79" s="1208"/>
      <c r="O79" s="1208"/>
      <c r="P79" s="1208"/>
      <c r="Q79" s="1211"/>
    </row>
    <row r="80" spans="1:17">
      <c r="A80" s="1225"/>
      <c r="B80" s="1216"/>
      <c r="C80" s="521">
        <v>75</v>
      </c>
      <c r="D80" s="522" t="s">
        <v>1618</v>
      </c>
      <c r="E80" s="521"/>
      <c r="F80" s="521"/>
      <c r="G80" s="521"/>
      <c r="H80" s="521"/>
      <c r="I80" s="1218"/>
      <c r="J80" s="545"/>
      <c r="K80" s="521"/>
      <c r="L80" s="1208"/>
      <c r="M80" s="1208"/>
      <c r="N80" s="1208"/>
      <c r="O80" s="1208"/>
      <c r="P80" s="1208"/>
      <c r="Q80" s="1211"/>
    </row>
    <row r="81" spans="1:17">
      <c r="A81" s="1225"/>
      <c r="B81" s="1216"/>
      <c r="C81" s="521">
        <v>76</v>
      </c>
      <c r="D81" s="522" t="s">
        <v>1619</v>
      </c>
      <c r="E81" s="521"/>
      <c r="F81" s="521"/>
      <c r="G81" s="521"/>
      <c r="H81" s="521"/>
      <c r="I81" s="1218"/>
      <c r="J81" s="545"/>
      <c r="K81" s="521"/>
      <c r="L81" s="1208"/>
      <c r="M81" s="1208"/>
      <c r="N81" s="1208"/>
      <c r="O81" s="1208"/>
      <c r="P81" s="1208"/>
      <c r="Q81" s="1211"/>
    </row>
    <row r="82" spans="1:17">
      <c r="A82" s="1225"/>
      <c r="B82" s="1216"/>
      <c r="C82" s="521">
        <v>77</v>
      </c>
      <c r="D82" s="528" t="s">
        <v>1620</v>
      </c>
      <c r="E82" s="521"/>
      <c r="F82" s="521"/>
      <c r="G82" s="521"/>
      <c r="H82" s="521"/>
      <c r="I82" s="1218"/>
      <c r="J82" s="545"/>
      <c r="K82" s="521"/>
      <c r="L82" s="1208"/>
      <c r="M82" s="1208"/>
      <c r="N82" s="1208"/>
      <c r="O82" s="1208"/>
      <c r="P82" s="1208"/>
      <c r="Q82" s="1211"/>
    </row>
    <row r="83" spans="1:17">
      <c r="A83" s="1225"/>
      <c r="B83" s="1216"/>
      <c r="C83" s="521">
        <v>78</v>
      </c>
      <c r="D83" s="522" t="s">
        <v>1621</v>
      </c>
      <c r="E83" s="521"/>
      <c r="F83" s="521"/>
      <c r="G83" s="521"/>
      <c r="H83" s="521"/>
      <c r="I83" s="1218"/>
      <c r="J83" s="545"/>
      <c r="K83" s="521"/>
      <c r="L83" s="1208"/>
      <c r="M83" s="1208"/>
      <c r="N83" s="1208"/>
      <c r="O83" s="1208"/>
      <c r="P83" s="1208"/>
      <c r="Q83" s="1211"/>
    </row>
    <row r="84" spans="1:17">
      <c r="A84" s="1225"/>
      <c r="B84" s="1216"/>
      <c r="C84" s="521">
        <v>79</v>
      </c>
      <c r="D84" s="522" t="s">
        <v>1622</v>
      </c>
      <c r="E84" s="521"/>
      <c r="F84" s="521"/>
      <c r="G84" s="521"/>
      <c r="H84" s="521"/>
      <c r="I84" s="1218"/>
      <c r="J84" s="545"/>
      <c r="K84" s="521"/>
      <c r="L84" s="1208"/>
      <c r="M84" s="1208"/>
      <c r="N84" s="1208"/>
      <c r="O84" s="1208"/>
      <c r="P84" s="1208"/>
      <c r="Q84" s="1211"/>
    </row>
    <row r="85" spans="1:17">
      <c r="A85" s="1214" t="s">
        <v>108</v>
      </c>
      <c r="B85" s="1214"/>
      <c r="C85" s="1214"/>
      <c r="D85" s="1215"/>
      <c r="E85" s="521">
        <f>SUM(E6:E84)</f>
        <v>26</v>
      </c>
      <c r="F85" s="521">
        <f>SUM(F6:F84)</f>
        <v>26</v>
      </c>
      <c r="G85" s="521">
        <f>SUM(G6:G84)</f>
        <v>24</v>
      </c>
      <c r="H85" s="521">
        <f>SUM(H6:H84)-SUM(H47:H50)</f>
        <v>22</v>
      </c>
      <c r="I85" s="521">
        <f t="shared" ref="I85:P85" si="8">SUM(I6:I84)-SUM(I47:I50)</f>
        <v>23</v>
      </c>
      <c r="J85" s="521"/>
      <c r="K85" s="521"/>
      <c r="L85" s="546"/>
      <c r="M85" s="546">
        <f t="shared" si="8"/>
        <v>2628</v>
      </c>
      <c r="N85" s="546">
        <f t="shared" si="8"/>
        <v>1068</v>
      </c>
      <c r="O85" s="546">
        <f t="shared" si="8"/>
        <v>1560</v>
      </c>
      <c r="P85" s="546">
        <f t="shared" si="8"/>
        <v>137</v>
      </c>
      <c r="Q85" s="573">
        <f>SUM(Q6:Q84)-Q47</f>
        <v>0.99999999999999978</v>
      </c>
    </row>
    <row r="86" spans="1:17">
      <c r="A86" s="1214" t="s">
        <v>1542</v>
      </c>
      <c r="B86" s="1214"/>
      <c r="C86" s="1214"/>
      <c r="D86" s="1215"/>
      <c r="E86" s="539"/>
      <c r="F86" s="539"/>
      <c r="G86" s="539"/>
      <c r="H86" s="539"/>
      <c r="I86" s="539"/>
      <c r="J86" s="539"/>
      <c r="K86" s="521"/>
      <c r="L86" s="546"/>
      <c r="M86" s="560"/>
      <c r="N86" s="485">
        <f>N85/M85</f>
        <v>0.40639269406392692</v>
      </c>
      <c r="O86" s="485">
        <f>O85/M85</f>
        <v>0.59360730593607303</v>
      </c>
      <c r="P86" s="560"/>
      <c r="Q86" s="560"/>
    </row>
  </sheetData>
  <mergeCells count="37">
    <mergeCell ref="P51:P84"/>
    <mergeCell ref="Q51:Q84"/>
    <mergeCell ref="A85:D85"/>
    <mergeCell ref="A86:D86"/>
    <mergeCell ref="A43:A84"/>
    <mergeCell ref="B43:B50"/>
    <mergeCell ref="Q43:Q46"/>
    <mergeCell ref="Q47:Q50"/>
    <mergeCell ref="B51:B84"/>
    <mergeCell ref="I51:I84"/>
    <mergeCell ref="L51:L84"/>
    <mergeCell ref="M51:M84"/>
    <mergeCell ref="N51:N84"/>
    <mergeCell ref="O51:O84"/>
    <mergeCell ref="A6:A42"/>
    <mergeCell ref="B6:B23"/>
    <mergeCell ref="Q6:Q23"/>
    <mergeCell ref="B24:B38"/>
    <mergeCell ref="Q24:Q38"/>
    <mergeCell ref="B39:B42"/>
    <mergeCell ref="Q39:Q42"/>
    <mergeCell ref="A1:Q1"/>
    <mergeCell ref="A2:Q2"/>
    <mergeCell ref="A3:B5"/>
    <mergeCell ref="C3:C5"/>
    <mergeCell ref="D3:D5"/>
    <mergeCell ref="E3:F3"/>
    <mergeCell ref="G3:H3"/>
    <mergeCell ref="I3:J3"/>
    <mergeCell ref="K3:L3"/>
    <mergeCell ref="M3:M5"/>
    <mergeCell ref="N3:N5"/>
    <mergeCell ref="O3:O5"/>
    <mergeCell ref="P3:P5"/>
    <mergeCell ref="Q3:Q5"/>
    <mergeCell ref="K4:K5"/>
    <mergeCell ref="L4:L5"/>
  </mergeCells>
  <phoneticPr fontId="107" type="noConversion"/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5"/>
  <sheetViews>
    <sheetView workbookViewId="0">
      <pane xSplit="2" ySplit="5" topLeftCell="C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RowHeight="13.5"/>
  <cols>
    <col min="1" max="3" width="3.125" style="921" customWidth="1"/>
    <col min="4" max="4" width="18.625" style="921" customWidth="1"/>
    <col min="5" max="12" width="3.375" style="921" customWidth="1"/>
    <col min="13" max="17" width="5.125" style="921" customWidth="1"/>
    <col min="18" max="16384" width="9" style="921"/>
  </cols>
  <sheetData>
    <row r="1" spans="1:17" ht="21">
      <c r="A1" s="1182" t="s">
        <v>1650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39.75" customHeight="1">
      <c r="A2" s="1693" t="s">
        <v>1651</v>
      </c>
      <c r="B2" s="1693"/>
      <c r="C2" s="1693"/>
      <c r="D2" s="1693"/>
      <c r="E2" s="1693"/>
      <c r="F2" s="1693"/>
      <c r="G2" s="1693"/>
      <c r="H2" s="1693"/>
      <c r="I2" s="1693"/>
      <c r="J2" s="1693"/>
      <c r="K2" s="1693"/>
      <c r="L2" s="1693"/>
      <c r="M2" s="1693"/>
      <c r="N2" s="1693"/>
      <c r="O2" s="1693"/>
      <c r="P2" s="1693"/>
      <c r="Q2" s="1693"/>
    </row>
    <row r="3" spans="1:17">
      <c r="A3" s="1694" t="s">
        <v>1397</v>
      </c>
      <c r="B3" s="1234"/>
      <c r="C3" s="1216" t="s">
        <v>2</v>
      </c>
      <c r="D3" s="1157" t="s">
        <v>3</v>
      </c>
      <c r="E3" s="1148" t="s">
        <v>4</v>
      </c>
      <c r="F3" s="1148"/>
      <c r="G3" s="1148" t="s">
        <v>5</v>
      </c>
      <c r="H3" s="1148"/>
      <c r="I3" s="1148" t="s">
        <v>6</v>
      </c>
      <c r="J3" s="1148"/>
      <c r="K3" s="1148" t="s">
        <v>548</v>
      </c>
      <c r="L3" s="1148"/>
      <c r="M3" s="1216" t="s">
        <v>8</v>
      </c>
      <c r="N3" s="1216" t="s">
        <v>1526</v>
      </c>
      <c r="O3" s="1216" t="s">
        <v>1527</v>
      </c>
      <c r="P3" s="1216" t="s">
        <v>9</v>
      </c>
      <c r="Q3" s="1157" t="s">
        <v>10</v>
      </c>
    </row>
    <row r="4" spans="1:17">
      <c r="A4" s="1695"/>
      <c r="B4" s="1236"/>
      <c r="C4" s="1216"/>
      <c r="D4" s="1157"/>
      <c r="E4" s="533">
        <v>1</v>
      </c>
      <c r="F4" s="533">
        <v>2</v>
      </c>
      <c r="G4" s="533">
        <v>3</v>
      </c>
      <c r="H4" s="533">
        <v>4</v>
      </c>
      <c r="I4" s="533">
        <v>5</v>
      </c>
      <c r="J4" s="533">
        <v>6</v>
      </c>
      <c r="K4" s="1157" t="s">
        <v>12</v>
      </c>
      <c r="L4" s="1157" t="s">
        <v>13</v>
      </c>
      <c r="M4" s="1216"/>
      <c r="N4" s="1216"/>
      <c r="O4" s="1216"/>
      <c r="P4" s="1216"/>
      <c r="Q4" s="1157"/>
    </row>
    <row r="5" spans="1:17">
      <c r="A5" s="1696"/>
      <c r="B5" s="1697"/>
      <c r="C5" s="1216"/>
      <c r="D5" s="1157"/>
      <c r="E5" s="521" t="s">
        <v>1048</v>
      </c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1198</v>
      </c>
      <c r="K5" s="1157"/>
      <c r="L5" s="1157"/>
      <c r="M5" s="1216"/>
      <c r="N5" s="1216"/>
      <c r="O5" s="1216"/>
      <c r="P5" s="1216"/>
      <c r="Q5" s="1157"/>
    </row>
    <row r="6" spans="1:17">
      <c r="A6" s="1224" t="s">
        <v>17</v>
      </c>
      <c r="B6" s="1216" t="s">
        <v>1528</v>
      </c>
      <c r="C6" s="521">
        <v>1</v>
      </c>
      <c r="D6" s="498" t="s">
        <v>1548</v>
      </c>
      <c r="E6" s="496">
        <v>2</v>
      </c>
      <c r="F6" s="496">
        <v>2</v>
      </c>
      <c r="G6" s="521"/>
      <c r="H6" s="521"/>
      <c r="I6" s="521"/>
      <c r="J6" s="521"/>
      <c r="K6" s="734" t="s">
        <v>197</v>
      </c>
      <c r="L6" s="496"/>
      <c r="M6" s="521">
        <f>E6*14+F6*16+G6*16+H6*14+I6*14+J6*16</f>
        <v>60</v>
      </c>
      <c r="N6" s="521">
        <v>48</v>
      </c>
      <c r="O6" s="521">
        <f t="shared" ref="O6:O50" si="0">M6-N6</f>
        <v>12</v>
      </c>
      <c r="P6" s="521">
        <f t="shared" ref="P6:P21" si="1">INT(M6/16)+IF(MOD(M6,16)&gt;9,1,0)</f>
        <v>4</v>
      </c>
      <c r="Q6" s="1228">
        <f>SUM(M6:M23)/(SUM(M6:M83)-SUM(M46:M49))</f>
        <v>0.30517503805175039</v>
      </c>
    </row>
    <row r="7" spans="1:17" ht="22.5">
      <c r="A7" s="1225"/>
      <c r="B7" s="1227"/>
      <c r="C7" s="521">
        <v>2</v>
      </c>
      <c r="D7" s="535" t="s">
        <v>1144</v>
      </c>
      <c r="E7" s="521"/>
      <c r="F7" s="521"/>
      <c r="G7" s="496">
        <v>2</v>
      </c>
      <c r="H7" s="496">
        <v>2</v>
      </c>
      <c r="I7" s="521"/>
      <c r="J7" s="521"/>
      <c r="K7" s="734" t="s">
        <v>197</v>
      </c>
      <c r="L7" s="496"/>
      <c r="M7" s="521">
        <f t="shared" ref="M7:M13" si="2">E7*14+F7*16+G7*16+H7*14+I7*14+J7*16</f>
        <v>60</v>
      </c>
      <c r="N7" s="521">
        <v>48</v>
      </c>
      <c r="O7" s="521">
        <f t="shared" si="0"/>
        <v>12</v>
      </c>
      <c r="P7" s="521">
        <f t="shared" si="1"/>
        <v>4</v>
      </c>
      <c r="Q7" s="1228"/>
    </row>
    <row r="8" spans="1:17">
      <c r="A8" s="1225"/>
      <c r="B8" s="1227"/>
      <c r="C8" s="521">
        <v>3</v>
      </c>
      <c r="D8" s="540" t="s">
        <v>1147</v>
      </c>
      <c r="E8" s="496">
        <v>2</v>
      </c>
      <c r="F8" s="496">
        <v>2</v>
      </c>
      <c r="G8" s="496"/>
      <c r="H8" s="496"/>
      <c r="I8" s="496"/>
      <c r="J8" s="496"/>
      <c r="K8" s="734" t="s">
        <v>197</v>
      </c>
      <c r="L8" s="496"/>
      <c r="M8" s="521">
        <f t="shared" si="2"/>
        <v>60</v>
      </c>
      <c r="N8" s="521">
        <v>48</v>
      </c>
      <c r="O8" s="521">
        <f t="shared" si="0"/>
        <v>12</v>
      </c>
      <c r="P8" s="521">
        <f t="shared" si="1"/>
        <v>4</v>
      </c>
      <c r="Q8" s="1228"/>
    </row>
    <row r="9" spans="1:17">
      <c r="A9" s="1225"/>
      <c r="B9" s="1227"/>
      <c r="C9" s="521">
        <v>4</v>
      </c>
      <c r="D9" s="922" t="s">
        <v>1202</v>
      </c>
      <c r="E9" s="775"/>
      <c r="F9" s="775"/>
      <c r="G9" s="775"/>
      <c r="H9" s="775"/>
      <c r="I9" s="775">
        <v>2</v>
      </c>
      <c r="J9" s="775"/>
      <c r="K9" s="734" t="s">
        <v>197</v>
      </c>
      <c r="L9" s="775"/>
      <c r="M9" s="521">
        <f t="shared" si="2"/>
        <v>28</v>
      </c>
      <c r="N9" s="521">
        <v>24</v>
      </c>
      <c r="O9" s="521">
        <f t="shared" si="0"/>
        <v>4</v>
      </c>
      <c r="P9" s="521">
        <f t="shared" si="1"/>
        <v>2</v>
      </c>
      <c r="Q9" s="1228"/>
    </row>
    <row r="10" spans="1:17">
      <c r="A10" s="1225"/>
      <c r="B10" s="1227"/>
      <c r="C10" s="521">
        <v>5</v>
      </c>
      <c r="D10" s="923" t="s">
        <v>1549</v>
      </c>
      <c r="E10" s="496">
        <v>4</v>
      </c>
      <c r="F10" s="496">
        <v>4</v>
      </c>
      <c r="G10" s="924"/>
      <c r="H10" s="924"/>
      <c r="I10" s="924"/>
      <c r="J10" s="925"/>
      <c r="K10" s="734" t="s">
        <v>197</v>
      </c>
      <c r="L10" s="924"/>
      <c r="M10" s="521">
        <f t="shared" si="2"/>
        <v>120</v>
      </c>
      <c r="N10" s="521">
        <v>96</v>
      </c>
      <c r="O10" s="521">
        <f t="shared" si="0"/>
        <v>24</v>
      </c>
      <c r="P10" s="521">
        <f t="shared" si="1"/>
        <v>7</v>
      </c>
      <c r="Q10" s="1228"/>
    </row>
    <row r="11" spans="1:17">
      <c r="A11" s="1225"/>
      <c r="B11" s="1227"/>
      <c r="C11" s="521">
        <v>6</v>
      </c>
      <c r="D11" s="923" t="s">
        <v>1550</v>
      </c>
      <c r="E11" s="925">
        <v>2</v>
      </c>
      <c r="F11" s="925">
        <v>2</v>
      </c>
      <c r="G11" s="925"/>
      <c r="H11" s="925"/>
      <c r="I11" s="925"/>
      <c r="J11" s="925"/>
      <c r="K11" s="734" t="s">
        <v>197</v>
      </c>
      <c r="L11" s="924"/>
      <c r="M11" s="521">
        <f t="shared" si="2"/>
        <v>60</v>
      </c>
      <c r="N11" s="521">
        <v>48</v>
      </c>
      <c r="O11" s="521">
        <f>M11-N11</f>
        <v>12</v>
      </c>
      <c r="P11" s="521">
        <f t="shared" si="1"/>
        <v>4</v>
      </c>
      <c r="Q11" s="1228"/>
    </row>
    <row r="12" spans="1:17">
      <c r="A12" s="1225"/>
      <c r="B12" s="1227"/>
      <c r="C12" s="521">
        <v>7</v>
      </c>
      <c r="D12" s="553" t="s">
        <v>1551</v>
      </c>
      <c r="E12" s="521">
        <v>1</v>
      </c>
      <c r="F12" s="521"/>
      <c r="G12" s="521"/>
      <c r="H12" s="521"/>
      <c r="I12" s="521">
        <v>1</v>
      </c>
      <c r="J12" s="521"/>
      <c r="K12" s="533"/>
      <c r="L12" s="533" t="s">
        <v>1143</v>
      </c>
      <c r="M12" s="521">
        <f t="shared" si="2"/>
        <v>28</v>
      </c>
      <c r="N12" s="521">
        <v>24</v>
      </c>
      <c r="O12" s="521">
        <f t="shared" si="0"/>
        <v>4</v>
      </c>
      <c r="P12" s="521">
        <f t="shared" si="1"/>
        <v>2</v>
      </c>
      <c r="Q12" s="1228"/>
    </row>
    <row r="13" spans="1:17">
      <c r="A13" s="1225"/>
      <c r="B13" s="1227"/>
      <c r="C13" s="521">
        <v>8</v>
      </c>
      <c r="D13" s="553" t="s">
        <v>1270</v>
      </c>
      <c r="E13" s="521"/>
      <c r="F13" s="521">
        <v>1</v>
      </c>
      <c r="G13" s="521"/>
      <c r="H13" s="521"/>
      <c r="I13" s="521"/>
      <c r="J13" s="521"/>
      <c r="K13" s="533"/>
      <c r="L13" s="533" t="s">
        <v>1143</v>
      </c>
      <c r="M13" s="521">
        <f t="shared" si="2"/>
        <v>16</v>
      </c>
      <c r="N13" s="521">
        <v>12</v>
      </c>
      <c r="O13" s="521">
        <f t="shared" si="0"/>
        <v>4</v>
      </c>
      <c r="P13" s="521">
        <f t="shared" si="1"/>
        <v>1</v>
      </c>
      <c r="Q13" s="1228"/>
    </row>
    <row r="14" spans="1:17">
      <c r="A14" s="1225"/>
      <c r="B14" s="1227"/>
      <c r="C14" s="521">
        <v>9</v>
      </c>
      <c r="D14" s="540" t="s">
        <v>1149</v>
      </c>
      <c r="E14" s="496" t="s">
        <v>25</v>
      </c>
      <c r="F14" s="496" t="s">
        <v>25</v>
      </c>
      <c r="G14" s="521" t="s">
        <v>25</v>
      </c>
      <c r="H14" s="521" t="s">
        <v>25</v>
      </c>
      <c r="I14" s="521" t="s">
        <v>25</v>
      </c>
      <c r="J14" s="521"/>
      <c r="K14" s="521"/>
      <c r="L14" s="734" t="s">
        <v>197</v>
      </c>
      <c r="M14" s="521">
        <v>20</v>
      </c>
      <c r="N14" s="521">
        <v>16</v>
      </c>
      <c r="O14" s="521">
        <f t="shared" si="0"/>
        <v>4</v>
      </c>
      <c r="P14" s="521">
        <f t="shared" si="1"/>
        <v>1</v>
      </c>
      <c r="Q14" s="1228"/>
    </row>
    <row r="15" spans="1:17">
      <c r="A15" s="1225"/>
      <c r="B15" s="1227"/>
      <c r="C15" s="521">
        <v>10</v>
      </c>
      <c r="D15" s="540" t="s">
        <v>1150</v>
      </c>
      <c r="E15" s="521" t="s">
        <v>28</v>
      </c>
      <c r="F15" s="521" t="s">
        <v>28</v>
      </c>
      <c r="G15" s="521" t="s">
        <v>28</v>
      </c>
      <c r="H15" s="521" t="s">
        <v>28</v>
      </c>
      <c r="I15" s="521"/>
      <c r="J15" s="521"/>
      <c r="K15" s="521"/>
      <c r="L15" s="734" t="s">
        <v>197</v>
      </c>
      <c r="M15" s="521">
        <v>24</v>
      </c>
      <c r="N15" s="521">
        <v>20</v>
      </c>
      <c r="O15" s="521">
        <f t="shared" si="0"/>
        <v>4</v>
      </c>
      <c r="P15" s="521">
        <f t="shared" si="1"/>
        <v>1</v>
      </c>
      <c r="Q15" s="1228"/>
    </row>
    <row r="16" spans="1:17">
      <c r="A16" s="1225"/>
      <c r="B16" s="1227"/>
      <c r="C16" s="521">
        <v>11</v>
      </c>
      <c r="D16" s="553" t="s">
        <v>1552</v>
      </c>
      <c r="E16" s="521" t="s">
        <v>1553</v>
      </c>
      <c r="F16" s="521" t="s">
        <v>1553</v>
      </c>
      <c r="G16" s="521" t="s">
        <v>1553</v>
      </c>
      <c r="H16" s="521" t="s">
        <v>1553</v>
      </c>
      <c r="I16" s="521" t="s">
        <v>1553</v>
      </c>
      <c r="J16" s="521"/>
      <c r="K16" s="533"/>
      <c r="L16" s="533" t="s">
        <v>1143</v>
      </c>
      <c r="M16" s="521">
        <v>10</v>
      </c>
      <c r="N16" s="521">
        <v>10</v>
      </c>
      <c r="O16" s="521">
        <f t="shared" si="0"/>
        <v>0</v>
      </c>
      <c r="P16" s="521">
        <f t="shared" si="1"/>
        <v>1</v>
      </c>
      <c r="Q16" s="1228"/>
    </row>
    <row r="17" spans="1:17">
      <c r="A17" s="1225"/>
      <c r="B17" s="1227"/>
      <c r="C17" s="521">
        <v>12</v>
      </c>
      <c r="D17" s="553" t="s">
        <v>1554</v>
      </c>
      <c r="E17" s="521" t="s">
        <v>1553</v>
      </c>
      <c r="F17" s="521" t="s">
        <v>1553</v>
      </c>
      <c r="G17" s="847" t="s">
        <v>25</v>
      </c>
      <c r="H17" s="847" t="s">
        <v>25</v>
      </c>
      <c r="I17" s="847" t="s">
        <v>25</v>
      </c>
      <c r="J17" s="521"/>
      <c r="K17" s="533"/>
      <c r="L17" s="533" t="s">
        <v>1143</v>
      </c>
      <c r="M17" s="521">
        <v>16</v>
      </c>
      <c r="N17" s="521">
        <v>12</v>
      </c>
      <c r="O17" s="521">
        <f t="shared" si="0"/>
        <v>4</v>
      </c>
      <c r="P17" s="521">
        <f t="shared" si="1"/>
        <v>1</v>
      </c>
      <c r="Q17" s="1228"/>
    </row>
    <row r="18" spans="1:17">
      <c r="A18" s="1225"/>
      <c r="B18" s="1227"/>
      <c r="C18" s="521">
        <v>13</v>
      </c>
      <c r="D18" s="741" t="s">
        <v>1555</v>
      </c>
      <c r="E18" s="854">
        <v>1</v>
      </c>
      <c r="F18" s="854"/>
      <c r="G18" s="854"/>
      <c r="H18" s="854"/>
      <c r="I18" s="854"/>
      <c r="J18" s="854"/>
      <c r="K18" s="855"/>
      <c r="L18" s="855" t="s">
        <v>1556</v>
      </c>
      <c r="M18" s="521">
        <v>16</v>
      </c>
      <c r="N18" s="847">
        <v>2</v>
      </c>
      <c r="O18" s="847">
        <f t="shared" si="0"/>
        <v>14</v>
      </c>
      <c r="P18" s="847">
        <f t="shared" si="1"/>
        <v>1</v>
      </c>
      <c r="Q18" s="1228"/>
    </row>
    <row r="19" spans="1:17">
      <c r="A19" s="1225"/>
      <c r="B19" s="1227"/>
      <c r="C19" s="521">
        <v>14</v>
      </c>
      <c r="D19" s="741" t="s">
        <v>1557</v>
      </c>
      <c r="E19" s="854"/>
      <c r="F19" s="854">
        <v>1</v>
      </c>
      <c r="G19" s="854"/>
      <c r="H19" s="854"/>
      <c r="I19" s="854"/>
      <c r="J19" s="854"/>
      <c r="K19" s="855"/>
      <c r="L19" s="855" t="s">
        <v>1556</v>
      </c>
      <c r="M19" s="521">
        <f t="shared" ref="M19:M21" si="3">E19*14+F19*16+G19*16+H19*14+I19*14+J19*16</f>
        <v>16</v>
      </c>
      <c r="N19" s="847">
        <v>2</v>
      </c>
      <c r="O19" s="847">
        <f t="shared" si="0"/>
        <v>14</v>
      </c>
      <c r="P19" s="847">
        <f t="shared" si="1"/>
        <v>1</v>
      </c>
      <c r="Q19" s="1228"/>
    </row>
    <row r="20" spans="1:17">
      <c r="A20" s="1225"/>
      <c r="B20" s="1227"/>
      <c r="C20" s="521">
        <v>15</v>
      </c>
      <c r="D20" s="538" t="s">
        <v>1162</v>
      </c>
      <c r="E20" s="496">
        <v>2</v>
      </c>
      <c r="F20" s="496">
        <v>2</v>
      </c>
      <c r="G20" s="496">
        <v>2</v>
      </c>
      <c r="H20" s="496">
        <v>2</v>
      </c>
      <c r="I20" s="514"/>
      <c r="J20" s="514"/>
      <c r="K20" s="734"/>
      <c r="L20" s="734" t="s">
        <v>197</v>
      </c>
      <c r="M20" s="521">
        <f t="shared" si="3"/>
        <v>120</v>
      </c>
      <c r="N20" s="847">
        <v>8</v>
      </c>
      <c r="O20" s="521">
        <f t="shared" si="0"/>
        <v>112</v>
      </c>
      <c r="P20" s="521">
        <f t="shared" si="1"/>
        <v>7</v>
      </c>
      <c r="Q20" s="1228"/>
    </row>
    <row r="21" spans="1:17">
      <c r="A21" s="1225"/>
      <c r="B21" s="1227"/>
      <c r="C21" s="521">
        <v>16</v>
      </c>
      <c r="D21" s="926" t="s">
        <v>1163</v>
      </c>
      <c r="E21" s="925">
        <v>4</v>
      </c>
      <c r="F21" s="925"/>
      <c r="G21" s="925"/>
      <c r="H21" s="925"/>
      <c r="I21" s="925"/>
      <c r="J21" s="925"/>
      <c r="K21" s="734"/>
      <c r="L21" s="734" t="s">
        <v>197</v>
      </c>
      <c r="M21" s="521">
        <f t="shared" si="3"/>
        <v>56</v>
      </c>
      <c r="N21" s="521">
        <v>14</v>
      </c>
      <c r="O21" s="521">
        <f t="shared" si="0"/>
        <v>42</v>
      </c>
      <c r="P21" s="521">
        <f t="shared" si="1"/>
        <v>3</v>
      </c>
      <c r="Q21" s="1228"/>
    </row>
    <row r="22" spans="1:17">
      <c r="A22" s="1225"/>
      <c r="B22" s="1227"/>
      <c r="C22" s="521">
        <v>17</v>
      </c>
      <c r="D22" s="742" t="s">
        <v>1558</v>
      </c>
      <c r="E22" s="847" t="s">
        <v>60</v>
      </c>
      <c r="F22" s="854" t="s">
        <v>25</v>
      </c>
      <c r="G22" s="854" t="s">
        <v>25</v>
      </c>
      <c r="H22" s="854" t="s">
        <v>25</v>
      </c>
      <c r="I22" s="854" t="s">
        <v>25</v>
      </c>
      <c r="J22" s="847"/>
      <c r="K22" s="849"/>
      <c r="L22" s="849"/>
      <c r="M22" s="521">
        <v>76</v>
      </c>
      <c r="N22" s="521">
        <v>16</v>
      </c>
      <c r="O22" s="847">
        <f t="shared" si="0"/>
        <v>60</v>
      </c>
      <c r="P22" s="847">
        <v>2</v>
      </c>
      <c r="Q22" s="1228"/>
    </row>
    <row r="23" spans="1:17">
      <c r="A23" s="1225"/>
      <c r="B23" s="1227"/>
      <c r="C23" s="521">
        <v>18</v>
      </c>
      <c r="D23" s="927" t="s">
        <v>1378</v>
      </c>
      <c r="E23" s="847" t="s">
        <v>69</v>
      </c>
      <c r="F23" s="854" t="s">
        <v>25</v>
      </c>
      <c r="G23" s="854" t="s">
        <v>25</v>
      </c>
      <c r="H23" s="854" t="s">
        <v>25</v>
      </c>
      <c r="I23" s="854" t="s">
        <v>25</v>
      </c>
      <c r="J23" s="847"/>
      <c r="K23" s="849"/>
      <c r="L23" s="849"/>
      <c r="M23" s="521">
        <v>16</v>
      </c>
      <c r="N23" s="521">
        <v>8</v>
      </c>
      <c r="O23" s="847">
        <f t="shared" si="0"/>
        <v>8</v>
      </c>
      <c r="P23" s="847">
        <v>1</v>
      </c>
      <c r="Q23" s="1228"/>
    </row>
    <row r="24" spans="1:17">
      <c r="A24" s="1225"/>
      <c r="B24" s="1275" t="s">
        <v>1532</v>
      </c>
      <c r="C24" s="521">
        <v>19</v>
      </c>
      <c r="D24" s="923" t="s">
        <v>1627</v>
      </c>
      <c r="E24" s="925"/>
      <c r="F24" s="925">
        <v>4</v>
      </c>
      <c r="G24" s="925"/>
      <c r="H24" s="925"/>
      <c r="I24" s="925"/>
      <c r="J24" s="925"/>
      <c r="K24" s="734" t="s">
        <v>197</v>
      </c>
      <c r="L24" s="924"/>
      <c r="M24" s="521">
        <f t="shared" ref="M24:M37" si="4">E24*14+F24*16+G24*16+H24*14+I24*14+J24*16</f>
        <v>64</v>
      </c>
      <c r="N24" s="521">
        <v>32</v>
      </c>
      <c r="O24" s="521">
        <f t="shared" si="0"/>
        <v>32</v>
      </c>
      <c r="P24" s="521">
        <f t="shared" ref="P24:P37" si="5">INT(M24/16)+IF(MOD(M24,16)&gt;9,1,0)</f>
        <v>4</v>
      </c>
      <c r="Q24" s="1210">
        <f>SUM(M24:M37)/(SUM(M6:M83)-SUM(M46:M49))</f>
        <v>0.33333333333333331</v>
      </c>
    </row>
    <row r="25" spans="1:17">
      <c r="A25" s="1225"/>
      <c r="B25" s="1276"/>
      <c r="C25" s="521">
        <v>20</v>
      </c>
      <c r="D25" s="923" t="s">
        <v>1628</v>
      </c>
      <c r="E25" s="925"/>
      <c r="F25" s="925"/>
      <c r="G25" s="925">
        <v>4</v>
      </c>
      <c r="H25" s="925"/>
      <c r="I25" s="925"/>
      <c r="J25" s="925"/>
      <c r="K25" s="734" t="s">
        <v>197</v>
      </c>
      <c r="L25" s="924"/>
      <c r="M25" s="521">
        <f t="shared" si="4"/>
        <v>64</v>
      </c>
      <c r="N25" s="521">
        <v>32</v>
      </c>
      <c r="O25" s="521">
        <f t="shared" si="0"/>
        <v>32</v>
      </c>
      <c r="P25" s="521">
        <f t="shared" si="5"/>
        <v>4</v>
      </c>
      <c r="Q25" s="1211"/>
    </row>
    <row r="26" spans="1:17">
      <c r="A26" s="1225"/>
      <c r="B26" s="1276"/>
      <c r="C26" s="521">
        <v>21</v>
      </c>
      <c r="D26" s="928" t="s">
        <v>1652</v>
      </c>
      <c r="E26" s="925"/>
      <c r="F26" s="925"/>
      <c r="G26" s="924"/>
      <c r="H26" s="925"/>
      <c r="I26" s="925">
        <v>4</v>
      </c>
      <c r="J26" s="925"/>
      <c r="K26" s="734" t="s">
        <v>197</v>
      </c>
      <c r="L26" s="924"/>
      <c r="M26" s="521">
        <f t="shared" si="4"/>
        <v>56</v>
      </c>
      <c r="N26" s="521">
        <v>32</v>
      </c>
      <c r="O26" s="521">
        <f t="shared" si="0"/>
        <v>24</v>
      </c>
      <c r="P26" s="521">
        <f t="shared" si="5"/>
        <v>3</v>
      </c>
      <c r="Q26" s="1211"/>
    </row>
    <row r="27" spans="1:17">
      <c r="A27" s="1225"/>
      <c r="B27" s="1276"/>
      <c r="C27" s="521">
        <v>22</v>
      </c>
      <c r="D27" s="928" t="s">
        <v>1653</v>
      </c>
      <c r="E27" s="925">
        <v>4</v>
      </c>
      <c r="F27" s="925"/>
      <c r="G27" s="925"/>
      <c r="H27" s="925"/>
      <c r="I27" s="925"/>
      <c r="J27" s="925"/>
      <c r="K27" s="734" t="s">
        <v>197</v>
      </c>
      <c r="L27" s="924"/>
      <c r="M27" s="521">
        <f t="shared" si="4"/>
        <v>56</v>
      </c>
      <c r="N27" s="521">
        <v>48</v>
      </c>
      <c r="O27" s="521">
        <f t="shared" si="0"/>
        <v>8</v>
      </c>
      <c r="P27" s="521">
        <f t="shared" si="5"/>
        <v>3</v>
      </c>
      <c r="Q27" s="1211"/>
    </row>
    <row r="28" spans="1:17">
      <c r="A28" s="1225"/>
      <c r="B28" s="1276"/>
      <c r="C28" s="521">
        <v>23</v>
      </c>
      <c r="D28" s="923" t="s">
        <v>1631</v>
      </c>
      <c r="E28" s="925"/>
      <c r="F28" s="925">
        <v>4</v>
      </c>
      <c r="G28" s="925"/>
      <c r="H28" s="925"/>
      <c r="I28" s="925"/>
      <c r="J28" s="925"/>
      <c r="K28" s="734" t="s">
        <v>197</v>
      </c>
      <c r="L28" s="924"/>
      <c r="M28" s="521">
        <f t="shared" si="4"/>
        <v>64</v>
      </c>
      <c r="N28" s="521">
        <v>32</v>
      </c>
      <c r="O28" s="521">
        <f t="shared" si="0"/>
        <v>32</v>
      </c>
      <c r="P28" s="521">
        <f t="shared" si="5"/>
        <v>4</v>
      </c>
      <c r="Q28" s="1211"/>
    </row>
    <row r="29" spans="1:17">
      <c r="A29" s="1225"/>
      <c r="B29" s="1276"/>
      <c r="C29" s="521">
        <v>24</v>
      </c>
      <c r="D29" s="928" t="s">
        <v>554</v>
      </c>
      <c r="E29" s="925"/>
      <c r="F29" s="925"/>
      <c r="G29" s="925">
        <v>2</v>
      </c>
      <c r="H29" s="925"/>
      <c r="I29" s="925"/>
      <c r="J29" s="925"/>
      <c r="K29" s="734" t="s">
        <v>197</v>
      </c>
      <c r="L29" s="926"/>
      <c r="M29" s="521">
        <f t="shared" si="4"/>
        <v>32</v>
      </c>
      <c r="N29" s="521">
        <v>28</v>
      </c>
      <c r="O29" s="521">
        <f t="shared" si="0"/>
        <v>4</v>
      </c>
      <c r="P29" s="521">
        <f t="shared" si="5"/>
        <v>2</v>
      </c>
      <c r="Q29" s="1211"/>
    </row>
    <row r="30" spans="1:17">
      <c r="A30" s="1225"/>
      <c r="B30" s="1276"/>
      <c r="C30" s="521">
        <v>25</v>
      </c>
      <c r="D30" s="928" t="s">
        <v>1654</v>
      </c>
      <c r="E30" s="924"/>
      <c r="F30" s="924"/>
      <c r="G30" s="924">
        <v>6</v>
      </c>
      <c r="H30" s="924"/>
      <c r="I30" s="924"/>
      <c r="J30" s="924"/>
      <c r="K30" s="734" t="s">
        <v>197</v>
      </c>
      <c r="L30" s="924"/>
      <c r="M30" s="521">
        <f t="shared" si="4"/>
        <v>96</v>
      </c>
      <c r="N30" s="521">
        <v>48</v>
      </c>
      <c r="O30" s="521">
        <f t="shared" si="0"/>
        <v>48</v>
      </c>
      <c r="P30" s="521">
        <f t="shared" si="5"/>
        <v>6</v>
      </c>
      <c r="Q30" s="1211"/>
    </row>
    <row r="31" spans="1:17">
      <c r="A31" s="1225"/>
      <c r="B31" s="1276"/>
      <c r="C31" s="521">
        <v>26</v>
      </c>
      <c r="D31" s="928" t="s">
        <v>1655</v>
      </c>
      <c r="E31" s="924"/>
      <c r="F31" s="924"/>
      <c r="G31" s="924"/>
      <c r="H31" s="925">
        <v>6</v>
      </c>
      <c r="I31" s="925"/>
      <c r="J31" s="925"/>
      <c r="K31" s="734" t="s">
        <v>197</v>
      </c>
      <c r="L31" s="926"/>
      <c r="M31" s="521">
        <f t="shared" si="4"/>
        <v>84</v>
      </c>
      <c r="N31" s="521">
        <v>40</v>
      </c>
      <c r="O31" s="521">
        <f t="shared" si="0"/>
        <v>44</v>
      </c>
      <c r="P31" s="521">
        <f t="shared" si="5"/>
        <v>5</v>
      </c>
      <c r="Q31" s="1211"/>
    </row>
    <row r="32" spans="1:17">
      <c r="A32" s="1225"/>
      <c r="B32" s="1276"/>
      <c r="C32" s="521">
        <v>27</v>
      </c>
      <c r="D32" s="928" t="s">
        <v>1634</v>
      </c>
      <c r="E32" s="924">
        <v>4</v>
      </c>
      <c r="F32" s="924"/>
      <c r="G32" s="924"/>
      <c r="H32" s="925"/>
      <c r="I32" s="925"/>
      <c r="J32" s="925"/>
      <c r="K32" s="734" t="s">
        <v>197</v>
      </c>
      <c r="L32" s="926"/>
      <c r="M32" s="521">
        <f t="shared" si="4"/>
        <v>56</v>
      </c>
      <c r="N32" s="521">
        <v>32</v>
      </c>
      <c r="O32" s="521">
        <f t="shared" si="0"/>
        <v>24</v>
      </c>
      <c r="P32" s="521">
        <f t="shared" si="5"/>
        <v>3</v>
      </c>
      <c r="Q32" s="1211"/>
    </row>
    <row r="33" spans="1:17">
      <c r="A33" s="1225"/>
      <c r="B33" s="1276"/>
      <c r="C33" s="521">
        <v>28</v>
      </c>
      <c r="D33" s="928" t="s">
        <v>597</v>
      </c>
      <c r="E33" s="924"/>
      <c r="F33" s="924"/>
      <c r="G33" s="924">
        <v>4</v>
      </c>
      <c r="H33" s="925"/>
      <c r="I33" s="925"/>
      <c r="J33" s="925"/>
      <c r="K33" s="734" t="s">
        <v>197</v>
      </c>
      <c r="L33" s="926"/>
      <c r="M33" s="521">
        <f t="shared" si="4"/>
        <v>64</v>
      </c>
      <c r="N33" s="521">
        <v>32</v>
      </c>
      <c r="O33" s="521">
        <f t="shared" si="0"/>
        <v>32</v>
      </c>
      <c r="P33" s="521">
        <f t="shared" si="5"/>
        <v>4</v>
      </c>
      <c r="Q33" s="1211"/>
    </row>
    <row r="34" spans="1:17" ht="23.25">
      <c r="A34" s="1225"/>
      <c r="B34" s="1276"/>
      <c r="C34" s="521">
        <v>29</v>
      </c>
      <c r="D34" s="923" t="s">
        <v>1568</v>
      </c>
      <c r="E34" s="924"/>
      <c r="F34" s="924">
        <v>4</v>
      </c>
      <c r="G34" s="924"/>
      <c r="H34" s="925"/>
      <c r="I34" s="925"/>
      <c r="J34" s="925"/>
      <c r="K34" s="734" t="s">
        <v>197</v>
      </c>
      <c r="L34" s="926"/>
      <c r="M34" s="521">
        <f t="shared" si="4"/>
        <v>64</v>
      </c>
      <c r="N34" s="521">
        <v>32</v>
      </c>
      <c r="O34" s="521">
        <f t="shared" si="0"/>
        <v>32</v>
      </c>
      <c r="P34" s="521">
        <f t="shared" si="5"/>
        <v>4</v>
      </c>
      <c r="Q34" s="1211"/>
    </row>
    <row r="35" spans="1:17">
      <c r="A35" s="1225"/>
      <c r="B35" s="1276"/>
      <c r="C35" s="521">
        <v>30</v>
      </c>
      <c r="D35" s="928" t="s">
        <v>562</v>
      </c>
      <c r="E35" s="924"/>
      <c r="F35" s="924"/>
      <c r="G35" s="924">
        <v>4</v>
      </c>
      <c r="H35" s="925"/>
      <c r="I35" s="925"/>
      <c r="J35" s="925"/>
      <c r="K35" s="734" t="s">
        <v>197</v>
      </c>
      <c r="L35" s="926"/>
      <c r="M35" s="521">
        <f t="shared" si="4"/>
        <v>64</v>
      </c>
      <c r="N35" s="521">
        <v>32</v>
      </c>
      <c r="O35" s="521">
        <f t="shared" si="0"/>
        <v>32</v>
      </c>
      <c r="P35" s="521">
        <f t="shared" si="5"/>
        <v>4</v>
      </c>
      <c r="Q35" s="1211"/>
    </row>
    <row r="36" spans="1:17">
      <c r="A36" s="1225"/>
      <c r="B36" s="1276"/>
      <c r="C36" s="521">
        <v>31</v>
      </c>
      <c r="D36" s="928" t="s">
        <v>1656</v>
      </c>
      <c r="E36" s="924"/>
      <c r="F36" s="924"/>
      <c r="G36" s="924"/>
      <c r="H36" s="925">
        <v>4</v>
      </c>
      <c r="I36" s="925"/>
      <c r="J36" s="925"/>
      <c r="K36" s="734" t="s">
        <v>197</v>
      </c>
      <c r="L36" s="926"/>
      <c r="M36" s="521">
        <f t="shared" si="4"/>
        <v>56</v>
      </c>
      <c r="N36" s="521">
        <v>32</v>
      </c>
      <c r="O36" s="521">
        <f t="shared" si="0"/>
        <v>24</v>
      </c>
      <c r="P36" s="521">
        <f t="shared" si="5"/>
        <v>3</v>
      </c>
      <c r="Q36" s="1211"/>
    </row>
    <row r="37" spans="1:17">
      <c r="A37" s="1225"/>
      <c r="B37" s="1277"/>
      <c r="C37" s="521">
        <v>32</v>
      </c>
      <c r="D37" s="928" t="s">
        <v>1657</v>
      </c>
      <c r="E37" s="924"/>
      <c r="F37" s="924"/>
      <c r="G37" s="924"/>
      <c r="H37" s="925"/>
      <c r="I37" s="925">
        <v>4</v>
      </c>
      <c r="J37" s="925"/>
      <c r="K37" s="734" t="s">
        <v>197</v>
      </c>
      <c r="L37" s="926"/>
      <c r="M37" s="521">
        <f t="shared" si="4"/>
        <v>56</v>
      </c>
      <c r="N37" s="521">
        <v>32</v>
      </c>
      <c r="O37" s="521">
        <f t="shared" si="0"/>
        <v>24</v>
      </c>
      <c r="P37" s="521">
        <f t="shared" si="5"/>
        <v>3</v>
      </c>
      <c r="Q37" s="1212"/>
    </row>
    <row r="38" spans="1:17">
      <c r="A38" s="1225"/>
      <c r="B38" s="1224" t="s">
        <v>1534</v>
      </c>
      <c r="C38" s="521">
        <v>33</v>
      </c>
      <c r="D38" s="798" t="s">
        <v>1569</v>
      </c>
      <c r="E38" s="521"/>
      <c r="F38" s="521"/>
      <c r="G38" s="539"/>
      <c r="H38" s="521" t="s">
        <v>60</v>
      </c>
      <c r="I38" s="521" t="s">
        <v>60</v>
      </c>
      <c r="J38" s="521"/>
      <c r="K38" s="521"/>
      <c r="L38" s="521"/>
      <c r="M38" s="521">
        <v>100</v>
      </c>
      <c r="N38" s="521">
        <v>0</v>
      </c>
      <c r="O38" s="521">
        <f t="shared" si="0"/>
        <v>100</v>
      </c>
      <c r="P38" s="521">
        <v>4</v>
      </c>
      <c r="Q38" s="1228">
        <f>SUM(M38:M41)/(SUM(M6:M83)-SUM(M46:M49))</f>
        <v>0.25494672754946729</v>
      </c>
    </row>
    <row r="39" spans="1:17">
      <c r="A39" s="1225"/>
      <c r="B39" s="1225"/>
      <c r="C39" s="521">
        <v>34</v>
      </c>
      <c r="D39" s="798" t="s">
        <v>1570</v>
      </c>
      <c r="E39" s="521"/>
      <c r="F39" s="521"/>
      <c r="G39" s="521"/>
      <c r="H39" s="521"/>
      <c r="I39" s="521"/>
      <c r="J39" s="521" t="s">
        <v>65</v>
      </c>
      <c r="K39" s="521"/>
      <c r="L39" s="521"/>
      <c r="M39" s="521">
        <v>420</v>
      </c>
      <c r="N39" s="521">
        <v>0</v>
      </c>
      <c r="O39" s="521">
        <f t="shared" si="0"/>
        <v>420</v>
      </c>
      <c r="P39" s="521">
        <v>14</v>
      </c>
      <c r="Q39" s="1228"/>
    </row>
    <row r="40" spans="1:17">
      <c r="A40" s="1225"/>
      <c r="B40" s="1225"/>
      <c r="C40" s="521">
        <v>35</v>
      </c>
      <c r="D40" s="537" t="s">
        <v>155</v>
      </c>
      <c r="E40" s="521"/>
      <c r="F40" s="521"/>
      <c r="G40" s="521"/>
      <c r="H40" s="521"/>
      <c r="I40" s="521"/>
      <c r="J40" s="521" t="s">
        <v>67</v>
      </c>
      <c r="K40" s="521"/>
      <c r="L40" s="521"/>
      <c r="M40" s="521">
        <v>120</v>
      </c>
      <c r="N40" s="521">
        <v>0</v>
      </c>
      <c r="O40" s="521">
        <f t="shared" si="0"/>
        <v>120</v>
      </c>
      <c r="P40" s="521">
        <v>4</v>
      </c>
      <c r="Q40" s="1228"/>
    </row>
    <row r="41" spans="1:17">
      <c r="A41" s="1226"/>
      <c r="B41" s="1225"/>
      <c r="C41" s="521">
        <v>36</v>
      </c>
      <c r="D41" s="539" t="s">
        <v>1172</v>
      </c>
      <c r="E41" s="521"/>
      <c r="F41" s="521"/>
      <c r="G41" s="521"/>
      <c r="H41" s="521"/>
      <c r="I41" s="521"/>
      <c r="J41" s="521" t="s">
        <v>69</v>
      </c>
      <c r="K41" s="521"/>
      <c r="L41" s="521"/>
      <c r="M41" s="521">
        <v>30</v>
      </c>
      <c r="N41" s="521">
        <v>0</v>
      </c>
      <c r="O41" s="521">
        <f t="shared" si="0"/>
        <v>30</v>
      </c>
      <c r="P41" s="521">
        <v>1</v>
      </c>
      <c r="Q41" s="1228"/>
    </row>
    <row r="42" spans="1:17">
      <c r="A42" s="1224" t="s">
        <v>1225</v>
      </c>
      <c r="B42" s="1216" t="s">
        <v>1571</v>
      </c>
      <c r="C42" s="521">
        <v>37</v>
      </c>
      <c r="D42" s="928" t="s">
        <v>1658</v>
      </c>
      <c r="E42" s="925"/>
      <c r="F42" s="925"/>
      <c r="G42" s="925"/>
      <c r="H42" s="925">
        <v>4</v>
      </c>
      <c r="I42" s="925"/>
      <c r="J42" s="925"/>
      <c r="K42" s="734" t="s">
        <v>197</v>
      </c>
      <c r="L42" s="924"/>
      <c r="M42" s="521">
        <f t="shared" ref="M42:M49" si="6">E42*14+F42*16+G42*16+H42*14+I42*14+J42*16</f>
        <v>56</v>
      </c>
      <c r="N42" s="521">
        <v>32</v>
      </c>
      <c r="O42" s="521">
        <f t="shared" si="0"/>
        <v>24</v>
      </c>
      <c r="P42" s="521">
        <f t="shared" ref="P42:P49" si="7">INT(M42/16)+IF(MOD(M42,16)&gt;9,1,0)</f>
        <v>3</v>
      </c>
      <c r="Q42" s="1210">
        <f>SUM(M42:M45)/(SUM(M6:M83)-SUM(M46:M49))</f>
        <v>9.5890410958904104E-2</v>
      </c>
    </row>
    <row r="43" spans="1:17">
      <c r="A43" s="1225"/>
      <c r="B43" s="1216"/>
      <c r="C43" s="521">
        <v>38</v>
      </c>
      <c r="D43" s="928" t="s">
        <v>1659</v>
      </c>
      <c r="E43" s="924"/>
      <c r="F43" s="924"/>
      <c r="G43" s="924"/>
      <c r="H43" s="925"/>
      <c r="I43" s="925">
        <v>4</v>
      </c>
      <c r="J43" s="925"/>
      <c r="K43" s="734" t="s">
        <v>197</v>
      </c>
      <c r="L43" s="926"/>
      <c r="M43" s="521">
        <f t="shared" si="6"/>
        <v>56</v>
      </c>
      <c r="N43" s="521">
        <v>32</v>
      </c>
      <c r="O43" s="521">
        <f t="shared" si="0"/>
        <v>24</v>
      </c>
      <c r="P43" s="521">
        <f t="shared" si="7"/>
        <v>3</v>
      </c>
      <c r="Q43" s="1211"/>
    </row>
    <row r="44" spans="1:17">
      <c r="A44" s="1225"/>
      <c r="B44" s="1216"/>
      <c r="C44" s="521">
        <v>39</v>
      </c>
      <c r="D44" s="928" t="s">
        <v>1660</v>
      </c>
      <c r="E44" s="924"/>
      <c r="F44" s="924"/>
      <c r="G44" s="924"/>
      <c r="H44" s="925">
        <v>4</v>
      </c>
      <c r="I44" s="925"/>
      <c r="J44" s="925"/>
      <c r="K44" s="734" t="s">
        <v>197</v>
      </c>
      <c r="L44" s="926"/>
      <c r="M44" s="521">
        <f t="shared" si="6"/>
        <v>56</v>
      </c>
      <c r="N44" s="521">
        <v>32</v>
      </c>
      <c r="O44" s="521">
        <f t="shared" si="0"/>
        <v>24</v>
      </c>
      <c r="P44" s="521">
        <f t="shared" si="7"/>
        <v>3</v>
      </c>
      <c r="Q44" s="1211"/>
    </row>
    <row r="45" spans="1:17">
      <c r="A45" s="1225"/>
      <c r="B45" s="1216"/>
      <c r="C45" s="521">
        <v>40</v>
      </c>
      <c r="D45" s="928" t="s">
        <v>1661</v>
      </c>
      <c r="E45" s="924"/>
      <c r="F45" s="924"/>
      <c r="G45" s="924"/>
      <c r="H45" s="925"/>
      <c r="I45" s="925">
        <v>6</v>
      </c>
      <c r="J45" s="925"/>
      <c r="K45" s="734" t="s">
        <v>197</v>
      </c>
      <c r="L45" s="926"/>
      <c r="M45" s="521">
        <f t="shared" si="6"/>
        <v>84</v>
      </c>
      <c r="N45" s="521">
        <v>32</v>
      </c>
      <c r="O45" s="521">
        <f t="shared" si="0"/>
        <v>52</v>
      </c>
      <c r="P45" s="521">
        <f t="shared" si="7"/>
        <v>5</v>
      </c>
      <c r="Q45" s="1212"/>
    </row>
    <row r="46" spans="1:17">
      <c r="A46" s="1225"/>
      <c r="B46" s="1216"/>
      <c r="C46" s="521">
        <v>41</v>
      </c>
      <c r="D46" s="543" t="s">
        <v>1662</v>
      </c>
      <c r="E46" s="521"/>
      <c r="F46" s="521"/>
      <c r="G46" s="521"/>
      <c r="H46" s="925">
        <v>4</v>
      </c>
      <c r="I46" s="925"/>
      <c r="J46" s="925"/>
      <c r="K46" s="734" t="s">
        <v>197</v>
      </c>
      <c r="L46" s="924"/>
      <c r="M46" s="521">
        <f t="shared" si="6"/>
        <v>56</v>
      </c>
      <c r="N46" s="521">
        <v>32</v>
      </c>
      <c r="O46" s="521">
        <f t="shared" si="0"/>
        <v>24</v>
      </c>
      <c r="P46" s="521">
        <f t="shared" si="7"/>
        <v>3</v>
      </c>
      <c r="Q46" s="1210">
        <f>SUM(M46:M49)/(SUM(M6:M83)-SUM(M46:M49))</f>
        <v>9.5890410958904104E-2</v>
      </c>
    </row>
    <row r="47" spans="1:17">
      <c r="A47" s="1225"/>
      <c r="B47" s="1216"/>
      <c r="C47" s="521">
        <v>42</v>
      </c>
      <c r="D47" s="543" t="s">
        <v>1663</v>
      </c>
      <c r="E47" s="521"/>
      <c r="F47" s="521"/>
      <c r="G47" s="521"/>
      <c r="H47" s="925"/>
      <c r="I47" s="925">
        <v>4</v>
      </c>
      <c r="J47" s="925"/>
      <c r="K47" s="734" t="s">
        <v>197</v>
      </c>
      <c r="L47" s="926"/>
      <c r="M47" s="521">
        <f t="shared" si="6"/>
        <v>56</v>
      </c>
      <c r="N47" s="521">
        <v>32</v>
      </c>
      <c r="O47" s="521">
        <f t="shared" si="0"/>
        <v>24</v>
      </c>
      <c r="P47" s="521">
        <f t="shared" si="7"/>
        <v>3</v>
      </c>
      <c r="Q47" s="1211"/>
    </row>
    <row r="48" spans="1:17">
      <c r="A48" s="1225"/>
      <c r="B48" s="1216"/>
      <c r="C48" s="521">
        <v>43</v>
      </c>
      <c r="D48" s="543" t="s">
        <v>1664</v>
      </c>
      <c r="E48" s="521"/>
      <c r="F48" s="521"/>
      <c r="G48" s="521"/>
      <c r="H48" s="925">
        <v>4</v>
      </c>
      <c r="I48" s="925"/>
      <c r="J48" s="925"/>
      <c r="K48" s="734" t="s">
        <v>197</v>
      </c>
      <c r="L48" s="926"/>
      <c r="M48" s="521">
        <f t="shared" si="6"/>
        <v>56</v>
      </c>
      <c r="N48" s="521">
        <v>32</v>
      </c>
      <c r="O48" s="521">
        <f t="shared" si="0"/>
        <v>24</v>
      </c>
      <c r="P48" s="521">
        <f t="shared" si="7"/>
        <v>3</v>
      </c>
      <c r="Q48" s="1211"/>
    </row>
    <row r="49" spans="1:17">
      <c r="A49" s="1225"/>
      <c r="B49" s="1216"/>
      <c r="C49" s="521">
        <v>44</v>
      </c>
      <c r="D49" s="543" t="s">
        <v>1665</v>
      </c>
      <c r="E49" s="521"/>
      <c r="F49" s="521"/>
      <c r="G49" s="521"/>
      <c r="H49" s="925"/>
      <c r="I49" s="925">
        <v>6</v>
      </c>
      <c r="J49" s="925"/>
      <c r="K49" s="734" t="s">
        <v>197</v>
      </c>
      <c r="L49" s="926"/>
      <c r="M49" s="521">
        <f t="shared" si="6"/>
        <v>84</v>
      </c>
      <c r="N49" s="521">
        <v>32</v>
      </c>
      <c r="O49" s="521">
        <f t="shared" si="0"/>
        <v>52</v>
      </c>
      <c r="P49" s="521">
        <f t="shared" si="7"/>
        <v>5</v>
      </c>
      <c r="Q49" s="1211"/>
    </row>
    <row r="50" spans="1:17">
      <c r="A50" s="1225"/>
      <c r="B50" s="1216" t="s">
        <v>1588</v>
      </c>
      <c r="C50" s="521">
        <v>45</v>
      </c>
      <c r="D50" s="522" t="s">
        <v>1589</v>
      </c>
      <c r="E50" s="521"/>
      <c r="F50" s="521"/>
      <c r="G50" s="521"/>
      <c r="H50" s="521"/>
      <c r="I50" s="1217">
        <v>2</v>
      </c>
      <c r="J50" s="545"/>
      <c r="K50" s="521"/>
      <c r="L50" s="1207" t="s">
        <v>1143</v>
      </c>
      <c r="M50" s="1207">
        <f>I50*14</f>
        <v>28</v>
      </c>
      <c r="N50" s="1207">
        <v>0</v>
      </c>
      <c r="O50" s="1207">
        <f t="shared" si="0"/>
        <v>28</v>
      </c>
      <c r="P50" s="1207">
        <v>1</v>
      </c>
      <c r="Q50" s="1210">
        <f>M50/(SUM(M6:M83)-SUM(M46:M49))</f>
        <v>1.06544901065449E-2</v>
      </c>
    </row>
    <row r="51" spans="1:17">
      <c r="A51" s="1225"/>
      <c r="B51" s="1216"/>
      <c r="C51" s="521">
        <v>46</v>
      </c>
      <c r="D51" s="528" t="s">
        <v>1590</v>
      </c>
      <c r="E51" s="521"/>
      <c r="F51" s="521"/>
      <c r="G51" s="521"/>
      <c r="H51" s="521"/>
      <c r="I51" s="1218"/>
      <c r="J51" s="545"/>
      <c r="K51" s="521"/>
      <c r="L51" s="1208"/>
      <c r="M51" s="1208"/>
      <c r="N51" s="1208"/>
      <c r="O51" s="1208"/>
      <c r="P51" s="1208"/>
      <c r="Q51" s="1211"/>
    </row>
    <row r="52" spans="1:17">
      <c r="A52" s="1225"/>
      <c r="B52" s="1216"/>
      <c r="C52" s="521">
        <v>47</v>
      </c>
      <c r="D52" s="522" t="s">
        <v>1591</v>
      </c>
      <c r="E52" s="521"/>
      <c r="F52" s="521"/>
      <c r="G52" s="521"/>
      <c r="H52" s="521"/>
      <c r="I52" s="1218"/>
      <c r="J52" s="545"/>
      <c r="K52" s="521"/>
      <c r="L52" s="1208"/>
      <c r="M52" s="1208"/>
      <c r="N52" s="1208"/>
      <c r="O52" s="1208"/>
      <c r="P52" s="1208"/>
      <c r="Q52" s="1211"/>
    </row>
    <row r="53" spans="1:17">
      <c r="A53" s="1225"/>
      <c r="B53" s="1216"/>
      <c r="C53" s="521">
        <v>48</v>
      </c>
      <c r="D53" s="522" t="s">
        <v>1592</v>
      </c>
      <c r="E53" s="521"/>
      <c r="F53" s="521"/>
      <c r="G53" s="521"/>
      <c r="H53" s="521"/>
      <c r="I53" s="1218"/>
      <c r="J53" s="545"/>
      <c r="K53" s="521"/>
      <c r="L53" s="1208"/>
      <c r="M53" s="1208"/>
      <c r="N53" s="1208"/>
      <c r="O53" s="1208"/>
      <c r="P53" s="1208"/>
      <c r="Q53" s="1211"/>
    </row>
    <row r="54" spans="1:17">
      <c r="A54" s="1225"/>
      <c r="B54" s="1216"/>
      <c r="C54" s="521">
        <v>49</v>
      </c>
      <c r="D54" s="522" t="s">
        <v>1593</v>
      </c>
      <c r="E54" s="521"/>
      <c r="F54" s="521"/>
      <c r="G54" s="521"/>
      <c r="H54" s="521"/>
      <c r="I54" s="1218"/>
      <c r="J54" s="545"/>
      <c r="K54" s="521"/>
      <c r="L54" s="1208"/>
      <c r="M54" s="1208"/>
      <c r="N54" s="1208"/>
      <c r="O54" s="1208"/>
      <c r="P54" s="1208"/>
      <c r="Q54" s="1211"/>
    </row>
    <row r="55" spans="1:17">
      <c r="A55" s="1225"/>
      <c r="B55" s="1216"/>
      <c r="C55" s="521">
        <v>50</v>
      </c>
      <c r="D55" s="522" t="s">
        <v>1594</v>
      </c>
      <c r="E55" s="521"/>
      <c r="F55" s="521"/>
      <c r="G55" s="521"/>
      <c r="H55" s="521"/>
      <c r="I55" s="1218"/>
      <c r="J55" s="545"/>
      <c r="K55" s="521"/>
      <c r="L55" s="1208"/>
      <c r="M55" s="1208"/>
      <c r="N55" s="1208"/>
      <c r="O55" s="1208"/>
      <c r="P55" s="1208"/>
      <c r="Q55" s="1211"/>
    </row>
    <row r="56" spans="1:17">
      <c r="A56" s="1225"/>
      <c r="B56" s="1216"/>
      <c r="C56" s="521">
        <v>51</v>
      </c>
      <c r="D56" s="522" t="s">
        <v>1595</v>
      </c>
      <c r="E56" s="521"/>
      <c r="F56" s="521"/>
      <c r="G56" s="521"/>
      <c r="H56" s="521"/>
      <c r="I56" s="1218"/>
      <c r="J56" s="545"/>
      <c r="K56" s="521"/>
      <c r="L56" s="1208"/>
      <c r="M56" s="1208"/>
      <c r="N56" s="1208"/>
      <c r="O56" s="1208"/>
      <c r="P56" s="1208"/>
      <c r="Q56" s="1211"/>
    </row>
    <row r="57" spans="1:17">
      <c r="A57" s="1225"/>
      <c r="B57" s="1216"/>
      <c r="C57" s="521">
        <v>52</v>
      </c>
      <c r="D57" s="522" t="s">
        <v>1596</v>
      </c>
      <c r="E57" s="521"/>
      <c r="F57" s="521"/>
      <c r="G57" s="521"/>
      <c r="H57" s="521"/>
      <c r="I57" s="1218"/>
      <c r="J57" s="545"/>
      <c r="K57" s="521"/>
      <c r="L57" s="1208"/>
      <c r="M57" s="1208"/>
      <c r="N57" s="1208"/>
      <c r="O57" s="1208"/>
      <c r="P57" s="1208"/>
      <c r="Q57" s="1211"/>
    </row>
    <row r="58" spans="1:17">
      <c r="A58" s="1225"/>
      <c r="B58" s="1216"/>
      <c r="C58" s="521">
        <v>53</v>
      </c>
      <c r="D58" s="522" t="s">
        <v>1597</v>
      </c>
      <c r="E58" s="521"/>
      <c r="F58" s="521"/>
      <c r="G58" s="521"/>
      <c r="H58" s="521"/>
      <c r="I58" s="1218"/>
      <c r="J58" s="545"/>
      <c r="K58" s="521"/>
      <c r="L58" s="1208"/>
      <c r="M58" s="1208"/>
      <c r="N58" s="1208"/>
      <c r="O58" s="1208"/>
      <c r="P58" s="1208"/>
      <c r="Q58" s="1211"/>
    </row>
    <row r="59" spans="1:17">
      <c r="A59" s="1225"/>
      <c r="B59" s="1216"/>
      <c r="C59" s="521">
        <v>54</v>
      </c>
      <c r="D59" s="522" t="s">
        <v>1598</v>
      </c>
      <c r="E59" s="521"/>
      <c r="F59" s="521"/>
      <c r="G59" s="521"/>
      <c r="H59" s="521"/>
      <c r="I59" s="1218"/>
      <c r="J59" s="545"/>
      <c r="K59" s="521"/>
      <c r="L59" s="1208"/>
      <c r="M59" s="1208"/>
      <c r="N59" s="1208"/>
      <c r="O59" s="1208"/>
      <c r="P59" s="1208"/>
      <c r="Q59" s="1211"/>
    </row>
    <row r="60" spans="1:17">
      <c r="A60" s="1225"/>
      <c r="B60" s="1216"/>
      <c r="C60" s="521">
        <v>55</v>
      </c>
      <c r="D60" s="522" t="s">
        <v>1599</v>
      </c>
      <c r="E60" s="521"/>
      <c r="F60" s="521"/>
      <c r="G60" s="521"/>
      <c r="H60" s="521"/>
      <c r="I60" s="1218"/>
      <c r="J60" s="545"/>
      <c r="K60" s="521"/>
      <c r="L60" s="1208"/>
      <c r="M60" s="1208"/>
      <c r="N60" s="1208"/>
      <c r="O60" s="1208"/>
      <c r="P60" s="1208"/>
      <c r="Q60" s="1211"/>
    </row>
    <row r="61" spans="1:17">
      <c r="A61" s="1225"/>
      <c r="B61" s="1216"/>
      <c r="C61" s="521">
        <v>56</v>
      </c>
      <c r="D61" s="522" t="s">
        <v>1600</v>
      </c>
      <c r="E61" s="521"/>
      <c r="F61" s="521"/>
      <c r="G61" s="521"/>
      <c r="H61" s="521"/>
      <c r="I61" s="1218"/>
      <c r="J61" s="545"/>
      <c r="K61" s="521"/>
      <c r="L61" s="1208"/>
      <c r="M61" s="1208"/>
      <c r="N61" s="1208"/>
      <c r="O61" s="1208"/>
      <c r="P61" s="1208"/>
      <c r="Q61" s="1211"/>
    </row>
    <row r="62" spans="1:17">
      <c r="A62" s="1225"/>
      <c r="B62" s="1216"/>
      <c r="C62" s="521">
        <v>57</v>
      </c>
      <c r="D62" s="522" t="s">
        <v>1601</v>
      </c>
      <c r="E62" s="521"/>
      <c r="F62" s="521"/>
      <c r="G62" s="521"/>
      <c r="H62" s="521"/>
      <c r="I62" s="1218"/>
      <c r="J62" s="545"/>
      <c r="K62" s="521"/>
      <c r="L62" s="1208"/>
      <c r="M62" s="1208"/>
      <c r="N62" s="1208"/>
      <c r="O62" s="1208"/>
      <c r="P62" s="1208"/>
      <c r="Q62" s="1211"/>
    </row>
    <row r="63" spans="1:17">
      <c r="A63" s="1225"/>
      <c r="B63" s="1216"/>
      <c r="C63" s="521">
        <v>58</v>
      </c>
      <c r="D63" s="522" t="s">
        <v>1602</v>
      </c>
      <c r="E63" s="521"/>
      <c r="F63" s="521"/>
      <c r="G63" s="521"/>
      <c r="H63" s="521"/>
      <c r="I63" s="1218"/>
      <c r="J63" s="545"/>
      <c r="K63" s="521"/>
      <c r="L63" s="1208"/>
      <c r="M63" s="1208"/>
      <c r="N63" s="1208"/>
      <c r="O63" s="1208"/>
      <c r="P63" s="1208"/>
      <c r="Q63" s="1211"/>
    </row>
    <row r="64" spans="1:17">
      <c r="A64" s="1225"/>
      <c r="B64" s="1216"/>
      <c r="C64" s="521">
        <v>59</v>
      </c>
      <c r="D64" s="522" t="s">
        <v>1603</v>
      </c>
      <c r="E64" s="521"/>
      <c r="F64" s="521"/>
      <c r="G64" s="521"/>
      <c r="H64" s="521"/>
      <c r="I64" s="1218"/>
      <c r="J64" s="545"/>
      <c r="K64" s="521"/>
      <c r="L64" s="1208"/>
      <c r="M64" s="1208"/>
      <c r="N64" s="1208"/>
      <c r="O64" s="1208"/>
      <c r="P64" s="1208"/>
      <c r="Q64" s="1211"/>
    </row>
    <row r="65" spans="1:17">
      <c r="A65" s="1225"/>
      <c r="B65" s="1216"/>
      <c r="C65" s="521">
        <v>60</v>
      </c>
      <c r="D65" s="522" t="s">
        <v>1604</v>
      </c>
      <c r="E65" s="521"/>
      <c r="F65" s="521"/>
      <c r="G65" s="521"/>
      <c r="H65" s="521"/>
      <c r="I65" s="1218"/>
      <c r="J65" s="545"/>
      <c r="K65" s="521"/>
      <c r="L65" s="1208"/>
      <c r="M65" s="1208"/>
      <c r="N65" s="1208"/>
      <c r="O65" s="1208"/>
      <c r="P65" s="1208"/>
      <c r="Q65" s="1211"/>
    </row>
    <row r="66" spans="1:17">
      <c r="A66" s="1225"/>
      <c r="B66" s="1216"/>
      <c r="C66" s="521">
        <v>61</v>
      </c>
      <c r="D66" s="522" t="s">
        <v>1605</v>
      </c>
      <c r="E66" s="521"/>
      <c r="F66" s="521"/>
      <c r="G66" s="521"/>
      <c r="H66" s="521"/>
      <c r="I66" s="1218"/>
      <c r="J66" s="545"/>
      <c r="K66" s="521"/>
      <c r="L66" s="1208"/>
      <c r="M66" s="1208"/>
      <c r="N66" s="1208"/>
      <c r="O66" s="1208"/>
      <c r="P66" s="1208"/>
      <c r="Q66" s="1211"/>
    </row>
    <row r="67" spans="1:17">
      <c r="A67" s="1225"/>
      <c r="B67" s="1216"/>
      <c r="C67" s="521">
        <v>62</v>
      </c>
      <c r="D67" s="522" t="s">
        <v>1606</v>
      </c>
      <c r="E67" s="521"/>
      <c r="F67" s="521"/>
      <c r="G67" s="521"/>
      <c r="H67" s="521"/>
      <c r="I67" s="1218"/>
      <c r="J67" s="545"/>
      <c r="K67" s="521"/>
      <c r="L67" s="1208"/>
      <c r="M67" s="1208"/>
      <c r="N67" s="1208"/>
      <c r="O67" s="1208"/>
      <c r="P67" s="1208"/>
      <c r="Q67" s="1211"/>
    </row>
    <row r="68" spans="1:17">
      <c r="A68" s="1225"/>
      <c r="B68" s="1216"/>
      <c r="C68" s="521">
        <v>63</v>
      </c>
      <c r="D68" s="522" t="s">
        <v>1607</v>
      </c>
      <c r="E68" s="521"/>
      <c r="F68" s="521"/>
      <c r="G68" s="521"/>
      <c r="H68" s="521"/>
      <c r="I68" s="1218"/>
      <c r="J68" s="545"/>
      <c r="K68" s="521"/>
      <c r="L68" s="1208"/>
      <c r="M68" s="1208"/>
      <c r="N68" s="1208"/>
      <c r="O68" s="1208"/>
      <c r="P68" s="1208"/>
      <c r="Q68" s="1211"/>
    </row>
    <row r="69" spans="1:17">
      <c r="A69" s="1225"/>
      <c r="B69" s="1216"/>
      <c r="C69" s="521">
        <v>64</v>
      </c>
      <c r="D69" s="522" t="s">
        <v>1608</v>
      </c>
      <c r="E69" s="521"/>
      <c r="F69" s="521"/>
      <c r="G69" s="521"/>
      <c r="H69" s="521"/>
      <c r="I69" s="1218"/>
      <c r="J69" s="545"/>
      <c r="K69" s="521"/>
      <c r="L69" s="1208"/>
      <c r="M69" s="1208"/>
      <c r="N69" s="1208"/>
      <c r="O69" s="1208"/>
      <c r="P69" s="1208"/>
      <c r="Q69" s="1211"/>
    </row>
    <row r="70" spans="1:17">
      <c r="A70" s="1225"/>
      <c r="B70" s="1216"/>
      <c r="C70" s="521">
        <v>65</v>
      </c>
      <c r="D70" s="522" t="s">
        <v>1609</v>
      </c>
      <c r="E70" s="521"/>
      <c r="F70" s="521"/>
      <c r="G70" s="521"/>
      <c r="H70" s="521"/>
      <c r="I70" s="1218"/>
      <c r="J70" s="545"/>
      <c r="K70" s="521"/>
      <c r="L70" s="1208"/>
      <c r="M70" s="1208"/>
      <c r="N70" s="1208"/>
      <c r="O70" s="1208"/>
      <c r="P70" s="1208"/>
      <c r="Q70" s="1211"/>
    </row>
    <row r="71" spans="1:17">
      <c r="A71" s="1225"/>
      <c r="B71" s="1216"/>
      <c r="C71" s="521">
        <v>66</v>
      </c>
      <c r="D71" s="529" t="s">
        <v>1610</v>
      </c>
      <c r="E71" s="521"/>
      <c r="F71" s="521"/>
      <c r="G71" s="521"/>
      <c r="H71" s="521"/>
      <c r="I71" s="1218"/>
      <c r="J71" s="545"/>
      <c r="K71" s="521"/>
      <c r="L71" s="1208"/>
      <c r="M71" s="1208"/>
      <c r="N71" s="1208"/>
      <c r="O71" s="1208"/>
      <c r="P71" s="1208"/>
      <c r="Q71" s="1211"/>
    </row>
    <row r="72" spans="1:17">
      <c r="A72" s="1225"/>
      <c r="B72" s="1216"/>
      <c r="C72" s="521">
        <v>67</v>
      </c>
      <c r="D72" s="522" t="s">
        <v>1611</v>
      </c>
      <c r="E72" s="521"/>
      <c r="F72" s="521"/>
      <c r="G72" s="521"/>
      <c r="H72" s="521"/>
      <c r="I72" s="1218"/>
      <c r="J72" s="545"/>
      <c r="K72" s="521"/>
      <c r="L72" s="1208"/>
      <c r="M72" s="1208"/>
      <c r="N72" s="1208"/>
      <c r="O72" s="1208"/>
      <c r="P72" s="1208"/>
      <c r="Q72" s="1211"/>
    </row>
    <row r="73" spans="1:17">
      <c r="A73" s="1225"/>
      <c r="B73" s="1216"/>
      <c r="C73" s="521">
        <v>68</v>
      </c>
      <c r="D73" s="522" t="s">
        <v>1612</v>
      </c>
      <c r="E73" s="521"/>
      <c r="F73" s="521"/>
      <c r="G73" s="521"/>
      <c r="H73" s="521"/>
      <c r="I73" s="1218"/>
      <c r="J73" s="545"/>
      <c r="K73" s="521"/>
      <c r="L73" s="1208"/>
      <c r="M73" s="1208"/>
      <c r="N73" s="1208"/>
      <c r="O73" s="1208"/>
      <c r="P73" s="1208"/>
      <c r="Q73" s="1211"/>
    </row>
    <row r="74" spans="1:17">
      <c r="A74" s="1225"/>
      <c r="B74" s="1216"/>
      <c r="C74" s="521">
        <v>69</v>
      </c>
      <c r="D74" s="522" t="s">
        <v>1613</v>
      </c>
      <c r="E74" s="521"/>
      <c r="F74" s="521"/>
      <c r="G74" s="521"/>
      <c r="H74" s="521"/>
      <c r="I74" s="1218"/>
      <c r="J74" s="545"/>
      <c r="K74" s="521"/>
      <c r="L74" s="1208"/>
      <c r="M74" s="1208"/>
      <c r="N74" s="1208"/>
      <c r="O74" s="1208"/>
      <c r="P74" s="1208"/>
      <c r="Q74" s="1211"/>
    </row>
    <row r="75" spans="1:17">
      <c r="A75" s="1225"/>
      <c r="B75" s="1216"/>
      <c r="C75" s="521">
        <v>70</v>
      </c>
      <c r="D75" s="522" t="s">
        <v>1614</v>
      </c>
      <c r="E75" s="521"/>
      <c r="F75" s="521"/>
      <c r="G75" s="521"/>
      <c r="H75" s="521"/>
      <c r="I75" s="1218"/>
      <c r="J75" s="545"/>
      <c r="K75" s="521"/>
      <c r="L75" s="1208"/>
      <c r="M75" s="1208"/>
      <c r="N75" s="1208"/>
      <c r="O75" s="1208"/>
      <c r="P75" s="1208"/>
      <c r="Q75" s="1211"/>
    </row>
    <row r="76" spans="1:17">
      <c r="A76" s="1225"/>
      <c r="B76" s="1216"/>
      <c r="C76" s="521">
        <v>71</v>
      </c>
      <c r="D76" s="522" t="s">
        <v>1615</v>
      </c>
      <c r="E76" s="521"/>
      <c r="F76" s="521"/>
      <c r="G76" s="521"/>
      <c r="H76" s="521"/>
      <c r="I76" s="1218"/>
      <c r="J76" s="545"/>
      <c r="K76" s="521"/>
      <c r="L76" s="1208"/>
      <c r="M76" s="1208"/>
      <c r="N76" s="1208"/>
      <c r="O76" s="1208"/>
      <c r="P76" s="1208"/>
      <c r="Q76" s="1211"/>
    </row>
    <row r="77" spans="1:17">
      <c r="A77" s="1225"/>
      <c r="B77" s="1216"/>
      <c r="C77" s="521">
        <v>72</v>
      </c>
      <c r="D77" s="528" t="s">
        <v>1616</v>
      </c>
      <c r="E77" s="521"/>
      <c r="F77" s="521"/>
      <c r="G77" s="521"/>
      <c r="H77" s="521"/>
      <c r="I77" s="1218"/>
      <c r="J77" s="545"/>
      <c r="K77" s="521"/>
      <c r="L77" s="1208"/>
      <c r="M77" s="1208"/>
      <c r="N77" s="1208"/>
      <c r="O77" s="1208"/>
      <c r="P77" s="1208"/>
      <c r="Q77" s="1211"/>
    </row>
    <row r="78" spans="1:17">
      <c r="A78" s="1225"/>
      <c r="B78" s="1216"/>
      <c r="C78" s="521">
        <v>73</v>
      </c>
      <c r="D78" s="522" t="s">
        <v>1617</v>
      </c>
      <c r="E78" s="521"/>
      <c r="F78" s="521"/>
      <c r="G78" s="521"/>
      <c r="H78" s="521"/>
      <c r="I78" s="1218"/>
      <c r="J78" s="545"/>
      <c r="K78" s="521"/>
      <c r="L78" s="1208"/>
      <c r="M78" s="1208"/>
      <c r="N78" s="1208"/>
      <c r="O78" s="1208"/>
      <c r="P78" s="1208"/>
      <c r="Q78" s="1211"/>
    </row>
    <row r="79" spans="1:17">
      <c r="A79" s="1225"/>
      <c r="B79" s="1216"/>
      <c r="C79" s="521">
        <v>74</v>
      </c>
      <c r="D79" s="522" t="s">
        <v>1618</v>
      </c>
      <c r="E79" s="521"/>
      <c r="F79" s="521"/>
      <c r="G79" s="521"/>
      <c r="H79" s="521"/>
      <c r="I79" s="1218"/>
      <c r="J79" s="545"/>
      <c r="K79" s="521"/>
      <c r="L79" s="1208"/>
      <c r="M79" s="1208"/>
      <c r="N79" s="1208"/>
      <c r="O79" s="1208"/>
      <c r="P79" s="1208"/>
      <c r="Q79" s="1211"/>
    </row>
    <row r="80" spans="1:17">
      <c r="A80" s="1225"/>
      <c r="B80" s="1216"/>
      <c r="C80" s="521">
        <v>75</v>
      </c>
      <c r="D80" s="522" t="s">
        <v>1619</v>
      </c>
      <c r="E80" s="521"/>
      <c r="F80" s="521"/>
      <c r="G80" s="521"/>
      <c r="H80" s="521"/>
      <c r="I80" s="1218"/>
      <c r="J80" s="545"/>
      <c r="K80" s="521"/>
      <c r="L80" s="1208"/>
      <c r="M80" s="1208"/>
      <c r="N80" s="1208"/>
      <c r="O80" s="1208"/>
      <c r="P80" s="1208"/>
      <c r="Q80" s="1211"/>
    </row>
    <row r="81" spans="1:17">
      <c r="A81" s="1225"/>
      <c r="B81" s="1216"/>
      <c r="C81" s="521">
        <v>76</v>
      </c>
      <c r="D81" s="528" t="s">
        <v>1620</v>
      </c>
      <c r="E81" s="521"/>
      <c r="F81" s="521"/>
      <c r="G81" s="521"/>
      <c r="H81" s="521"/>
      <c r="I81" s="1218"/>
      <c r="J81" s="545"/>
      <c r="K81" s="521"/>
      <c r="L81" s="1208"/>
      <c r="M81" s="1208"/>
      <c r="N81" s="1208"/>
      <c r="O81" s="1208"/>
      <c r="P81" s="1208"/>
      <c r="Q81" s="1211"/>
    </row>
    <row r="82" spans="1:17">
      <c r="A82" s="1225"/>
      <c r="B82" s="1216"/>
      <c r="C82" s="521">
        <v>77</v>
      </c>
      <c r="D82" s="522" t="s">
        <v>1621</v>
      </c>
      <c r="E82" s="521"/>
      <c r="F82" s="521"/>
      <c r="G82" s="521"/>
      <c r="H82" s="521"/>
      <c r="I82" s="1218"/>
      <c r="J82" s="545"/>
      <c r="K82" s="521"/>
      <c r="L82" s="1208"/>
      <c r="M82" s="1208"/>
      <c r="N82" s="1208"/>
      <c r="O82" s="1208"/>
      <c r="P82" s="1208"/>
      <c r="Q82" s="1211"/>
    </row>
    <row r="83" spans="1:17">
      <c r="A83" s="1226"/>
      <c r="B83" s="1216"/>
      <c r="C83" s="521">
        <v>78</v>
      </c>
      <c r="D83" s="522" t="s">
        <v>1622</v>
      </c>
      <c r="E83" s="521"/>
      <c r="F83" s="521"/>
      <c r="G83" s="521"/>
      <c r="H83" s="521"/>
      <c r="I83" s="1218"/>
      <c r="J83" s="545"/>
      <c r="K83" s="521"/>
      <c r="L83" s="1208"/>
      <c r="M83" s="1208"/>
      <c r="N83" s="1208"/>
      <c r="O83" s="1208"/>
      <c r="P83" s="1208"/>
      <c r="Q83" s="1211"/>
    </row>
    <row r="84" spans="1:17">
      <c r="A84" s="1214" t="s">
        <v>108</v>
      </c>
      <c r="B84" s="1214"/>
      <c r="C84" s="1214"/>
      <c r="D84" s="1215"/>
      <c r="E84" s="521">
        <f>SUM(E6:E83)</f>
        <v>26</v>
      </c>
      <c r="F84" s="521">
        <f>SUM(F6:F83)</f>
        <v>26</v>
      </c>
      <c r="G84" s="521">
        <f>SUM(G6:G83)</f>
        <v>24</v>
      </c>
      <c r="H84" s="521">
        <f>SUM(H6:H83)-SUM(H46:H49)</f>
        <v>22</v>
      </c>
      <c r="I84" s="521">
        <f t="shared" ref="I84:P84" si="8">SUM(I6:I83)-SUM(I46:I49)</f>
        <v>23</v>
      </c>
      <c r="J84" s="546"/>
      <c r="K84" s="546"/>
      <c r="L84" s="546"/>
      <c r="M84" s="546">
        <f t="shared" si="8"/>
        <v>2628</v>
      </c>
      <c r="N84" s="546">
        <f t="shared" si="8"/>
        <v>1068</v>
      </c>
      <c r="O84" s="546">
        <f t="shared" si="8"/>
        <v>1560</v>
      </c>
      <c r="P84" s="546">
        <f t="shared" si="8"/>
        <v>137</v>
      </c>
      <c r="Q84" s="573">
        <f>SUM(Q6:Q83)-Q46</f>
        <v>0.99999999999999978</v>
      </c>
    </row>
    <row r="85" spans="1:17">
      <c r="A85" s="1214" t="s">
        <v>1542</v>
      </c>
      <c r="B85" s="1214"/>
      <c r="C85" s="1214"/>
      <c r="D85" s="1215"/>
      <c r="E85" s="560"/>
      <c r="F85" s="560"/>
      <c r="G85" s="560"/>
      <c r="H85" s="560"/>
      <c r="I85" s="560"/>
      <c r="J85" s="560"/>
      <c r="K85" s="546"/>
      <c r="L85" s="546"/>
      <c r="M85" s="560"/>
      <c r="N85" s="485">
        <f>N84/M84</f>
        <v>0.40639269406392692</v>
      </c>
      <c r="O85" s="485">
        <f>O84/M84</f>
        <v>0.59360730593607303</v>
      </c>
      <c r="P85" s="560"/>
      <c r="Q85" s="560"/>
    </row>
  </sheetData>
  <mergeCells count="37">
    <mergeCell ref="P50:P83"/>
    <mergeCell ref="Q50:Q83"/>
    <mergeCell ref="A84:D84"/>
    <mergeCell ref="A85:D85"/>
    <mergeCell ref="A42:A83"/>
    <mergeCell ref="B42:B49"/>
    <mergeCell ref="Q42:Q45"/>
    <mergeCell ref="Q46:Q49"/>
    <mergeCell ref="B50:B83"/>
    <mergeCell ref="I50:I83"/>
    <mergeCell ref="L50:L83"/>
    <mergeCell ref="M50:M83"/>
    <mergeCell ref="N50:N83"/>
    <mergeCell ref="O50:O83"/>
    <mergeCell ref="A6:A41"/>
    <mergeCell ref="B6:B23"/>
    <mergeCell ref="Q6:Q23"/>
    <mergeCell ref="B24:B37"/>
    <mergeCell ref="Q24:Q37"/>
    <mergeCell ref="B38:B41"/>
    <mergeCell ref="Q38:Q41"/>
    <mergeCell ref="A1:Q1"/>
    <mergeCell ref="A2:Q2"/>
    <mergeCell ref="A3:B5"/>
    <mergeCell ref="C3:C5"/>
    <mergeCell ref="D3:D5"/>
    <mergeCell ref="E3:F3"/>
    <mergeCell ref="G3:H3"/>
    <mergeCell ref="I3:J3"/>
    <mergeCell ref="K3:L3"/>
    <mergeCell ref="M3:M5"/>
    <mergeCell ref="N3:N5"/>
    <mergeCell ref="O3:O5"/>
    <mergeCell ref="P3:P5"/>
    <mergeCell ref="Q3:Q5"/>
    <mergeCell ref="K4:K5"/>
    <mergeCell ref="L4:L5"/>
  </mergeCells>
  <phoneticPr fontId="107" type="noConversion"/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9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13" width="4.375" style="1" customWidth="1"/>
    <col min="14" max="15" width="4.625" style="1" customWidth="1"/>
    <col min="16" max="17" width="5.625" style="1" customWidth="1"/>
    <col min="18" max="16384" width="9" style="1"/>
  </cols>
  <sheetData>
    <row r="1" spans="1:17" ht="30" customHeight="1">
      <c r="A1" s="1182" t="s">
        <v>640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15" customHeight="1">
      <c r="A2" s="1183" t="s">
        <v>946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</row>
    <row r="3" spans="1:17" ht="18" customHeight="1">
      <c r="A3" s="1702" t="s">
        <v>1</v>
      </c>
      <c r="B3" s="1702"/>
      <c r="C3" s="1617"/>
      <c r="D3" s="1703" t="s">
        <v>2</v>
      </c>
      <c r="E3" s="1702" t="s">
        <v>3</v>
      </c>
      <c r="F3" s="1617" t="s">
        <v>4</v>
      </c>
      <c r="G3" s="1617"/>
      <c r="H3" s="1617" t="s">
        <v>5</v>
      </c>
      <c r="I3" s="1617"/>
      <c r="J3" s="1617" t="s">
        <v>6</v>
      </c>
      <c r="K3" s="1617"/>
      <c r="L3" s="1617" t="s">
        <v>548</v>
      </c>
      <c r="M3" s="1617"/>
      <c r="N3" s="1703" t="s">
        <v>8</v>
      </c>
      <c r="O3" s="1703" t="s">
        <v>9</v>
      </c>
      <c r="P3" s="1702" t="s">
        <v>10</v>
      </c>
      <c r="Q3" s="1702" t="s">
        <v>11</v>
      </c>
    </row>
    <row r="4" spans="1:17" ht="18" customHeight="1">
      <c r="A4" s="1617"/>
      <c r="B4" s="1617"/>
      <c r="C4" s="1617"/>
      <c r="D4" s="1703"/>
      <c r="E4" s="1702"/>
      <c r="F4" s="646">
        <v>1</v>
      </c>
      <c r="G4" s="646">
        <v>2</v>
      </c>
      <c r="H4" s="646">
        <v>3</v>
      </c>
      <c r="I4" s="646">
        <v>4</v>
      </c>
      <c r="J4" s="646">
        <v>5</v>
      </c>
      <c r="K4" s="646">
        <v>6</v>
      </c>
      <c r="L4" s="1702" t="s">
        <v>12</v>
      </c>
      <c r="M4" s="1702" t="s">
        <v>13</v>
      </c>
      <c r="N4" s="1703"/>
      <c r="O4" s="1703"/>
      <c r="P4" s="1702"/>
      <c r="Q4" s="1702"/>
    </row>
    <row r="5" spans="1:17" ht="18" customHeight="1">
      <c r="A5" s="1617"/>
      <c r="B5" s="1617"/>
      <c r="C5" s="1617"/>
      <c r="D5" s="1703"/>
      <c r="E5" s="1702"/>
      <c r="F5" s="647" t="s">
        <v>194</v>
      </c>
      <c r="G5" s="647" t="s">
        <v>194</v>
      </c>
      <c r="H5" s="647" t="s">
        <v>194</v>
      </c>
      <c r="I5" s="647" t="s">
        <v>194</v>
      </c>
      <c r="J5" s="647" t="s">
        <v>194</v>
      </c>
      <c r="K5" s="647" t="s">
        <v>195</v>
      </c>
      <c r="L5" s="1702"/>
      <c r="M5" s="1702"/>
      <c r="N5" s="1703"/>
      <c r="O5" s="1703"/>
      <c r="P5" s="1702"/>
      <c r="Q5" s="1702"/>
    </row>
    <row r="6" spans="1:17" ht="14.45" customHeight="1">
      <c r="A6" s="1703" t="s">
        <v>16</v>
      </c>
      <c r="B6" s="1703" t="s">
        <v>17</v>
      </c>
      <c r="C6" s="1703" t="s">
        <v>196</v>
      </c>
      <c r="D6" s="647">
        <v>1</v>
      </c>
      <c r="E6" s="649" t="s">
        <v>112</v>
      </c>
      <c r="F6" s="650">
        <v>2</v>
      </c>
      <c r="G6" s="650">
        <v>2</v>
      </c>
      <c r="H6" s="647"/>
      <c r="I6" s="647"/>
      <c r="J6" s="647"/>
      <c r="K6" s="647"/>
      <c r="L6" s="651" t="s">
        <v>197</v>
      </c>
      <c r="M6" s="650"/>
      <c r="N6" s="647">
        <f>F6*16+G6*16+H6*16+I6*16+J6*16+K6*19</f>
        <v>64</v>
      </c>
      <c r="O6" s="647">
        <f>INT(N6/16)+IF(MOD(N6,16)&gt;9,1,0)</f>
        <v>4</v>
      </c>
      <c r="P6" s="1705">
        <f>SUM(N6:N15)/(SUM(N6:N88))</f>
        <v>0.17101449275362318</v>
      </c>
      <c r="Q6" s="1701">
        <v>0.30209999999999998</v>
      </c>
    </row>
    <row r="7" spans="1:17" ht="14.45" customHeight="1">
      <c r="A7" s="1703"/>
      <c r="B7" s="1703"/>
      <c r="C7" s="1704"/>
      <c r="D7" s="647">
        <v>2</v>
      </c>
      <c r="E7" s="653" t="s">
        <v>113</v>
      </c>
      <c r="F7" s="647"/>
      <c r="G7" s="647"/>
      <c r="H7" s="650">
        <v>2</v>
      </c>
      <c r="I7" s="650">
        <v>2</v>
      </c>
      <c r="J7" s="647"/>
      <c r="K7" s="647"/>
      <c r="L7" s="651" t="s">
        <v>197</v>
      </c>
      <c r="M7" s="650"/>
      <c r="N7" s="647">
        <f t="shared" ref="N7:N12" si="0">F7*16+G7*16+H7*16+I7*16+J7*16+K7*19</f>
        <v>64</v>
      </c>
      <c r="O7" s="647">
        <f t="shared" ref="O7:O41" si="1">INT(N7/16)+IF(MOD(N7,16)&gt;9,1,0)</f>
        <v>4</v>
      </c>
      <c r="P7" s="1705"/>
      <c r="Q7" s="1701"/>
    </row>
    <row r="8" spans="1:17" ht="14.45" customHeight="1">
      <c r="A8" s="1703"/>
      <c r="B8" s="1703"/>
      <c r="C8" s="1704"/>
      <c r="D8" s="647">
        <v>3</v>
      </c>
      <c r="E8" s="723" t="s">
        <v>330</v>
      </c>
      <c r="F8" s="647">
        <v>2</v>
      </c>
      <c r="G8" s="647">
        <v>2</v>
      </c>
      <c r="H8" s="650"/>
      <c r="I8" s="650"/>
      <c r="J8" s="647"/>
      <c r="K8" s="647"/>
      <c r="L8" s="651" t="s">
        <v>197</v>
      </c>
      <c r="M8" s="647"/>
      <c r="N8" s="647">
        <f t="shared" si="0"/>
        <v>64</v>
      </c>
      <c r="O8" s="647">
        <f t="shared" si="1"/>
        <v>4</v>
      </c>
      <c r="P8" s="1705"/>
      <c r="Q8" s="1701"/>
    </row>
    <row r="9" spans="1:17" ht="14.45" customHeight="1">
      <c r="A9" s="1703"/>
      <c r="B9" s="1703"/>
      <c r="C9" s="1704"/>
      <c r="D9" s="647">
        <v>4</v>
      </c>
      <c r="E9" s="723" t="s">
        <v>331</v>
      </c>
      <c r="F9" s="647"/>
      <c r="G9" s="647"/>
      <c r="H9" s="650">
        <v>2</v>
      </c>
      <c r="I9" s="650">
        <v>2</v>
      </c>
      <c r="J9" s="647"/>
      <c r="K9" s="647"/>
      <c r="L9" s="651" t="s">
        <v>197</v>
      </c>
      <c r="M9" s="647"/>
      <c r="N9" s="647">
        <f t="shared" si="0"/>
        <v>64</v>
      </c>
      <c r="O9" s="647">
        <f t="shared" si="1"/>
        <v>4</v>
      </c>
      <c r="P9" s="1705"/>
      <c r="Q9" s="1701"/>
    </row>
    <row r="10" spans="1:17" ht="14.45" customHeight="1">
      <c r="A10" s="1703"/>
      <c r="B10" s="1703"/>
      <c r="C10" s="1704"/>
      <c r="D10" s="647">
        <v>5</v>
      </c>
      <c r="E10" s="723" t="s">
        <v>116</v>
      </c>
      <c r="F10" s="647"/>
      <c r="G10" s="647"/>
      <c r="H10" s="650">
        <v>2</v>
      </c>
      <c r="I10" s="650">
        <v>2</v>
      </c>
      <c r="J10" s="647"/>
      <c r="K10" s="647"/>
      <c r="L10" s="651" t="s">
        <v>197</v>
      </c>
      <c r="M10" s="647"/>
      <c r="N10" s="647">
        <f t="shared" si="0"/>
        <v>64</v>
      </c>
      <c r="O10" s="647">
        <f t="shared" si="1"/>
        <v>4</v>
      </c>
      <c r="P10" s="1705"/>
      <c r="Q10" s="1701"/>
    </row>
    <row r="11" spans="1:17" ht="14.45" customHeight="1">
      <c r="A11" s="1703"/>
      <c r="B11" s="1703"/>
      <c r="C11" s="1704"/>
      <c r="D11" s="647">
        <v>6</v>
      </c>
      <c r="E11" s="654" t="s">
        <v>114</v>
      </c>
      <c r="F11" s="650">
        <v>2</v>
      </c>
      <c r="G11" s="650">
        <v>2</v>
      </c>
      <c r="H11" s="650"/>
      <c r="I11" s="650"/>
      <c r="J11" s="650"/>
      <c r="K11" s="650"/>
      <c r="L11" s="651" t="s">
        <v>197</v>
      </c>
      <c r="M11" s="650"/>
      <c r="N11" s="647">
        <f t="shared" si="0"/>
        <v>64</v>
      </c>
      <c r="O11" s="647">
        <f t="shared" si="1"/>
        <v>4</v>
      </c>
      <c r="P11" s="1705"/>
      <c r="Q11" s="1701"/>
    </row>
    <row r="12" spans="1:17" ht="14.45" customHeight="1">
      <c r="A12" s="1703"/>
      <c r="B12" s="1703"/>
      <c r="C12" s="1704"/>
      <c r="D12" s="647">
        <v>7</v>
      </c>
      <c r="E12" s="913" t="s">
        <v>115</v>
      </c>
      <c r="F12" s="914"/>
      <c r="G12" s="914"/>
      <c r="H12" s="914"/>
      <c r="I12" s="914"/>
      <c r="J12" s="914">
        <v>2</v>
      </c>
      <c r="K12" s="914"/>
      <c r="L12" s="651" t="s">
        <v>197</v>
      </c>
      <c r="M12" s="904"/>
      <c r="N12" s="647">
        <f t="shared" si="0"/>
        <v>32</v>
      </c>
      <c r="O12" s="647">
        <f t="shared" si="1"/>
        <v>2</v>
      </c>
      <c r="P12" s="1705"/>
      <c r="Q12" s="1701"/>
    </row>
    <row r="13" spans="1:17" ht="14.45" customHeight="1">
      <c r="A13" s="1703"/>
      <c r="B13" s="1703"/>
      <c r="C13" s="1704"/>
      <c r="D13" s="647">
        <v>8</v>
      </c>
      <c r="E13" s="654" t="s">
        <v>117</v>
      </c>
      <c r="F13" s="650" t="s">
        <v>25</v>
      </c>
      <c r="G13" s="650" t="s">
        <v>25</v>
      </c>
      <c r="H13" s="647" t="s">
        <v>25</v>
      </c>
      <c r="I13" s="647" t="s">
        <v>25</v>
      </c>
      <c r="J13" s="647" t="s">
        <v>25</v>
      </c>
      <c r="K13" s="647"/>
      <c r="L13" s="647"/>
      <c r="M13" s="651" t="s">
        <v>197</v>
      </c>
      <c r="N13" s="647">
        <v>20</v>
      </c>
      <c r="O13" s="647">
        <f t="shared" si="1"/>
        <v>1</v>
      </c>
      <c r="P13" s="1705"/>
      <c r="Q13" s="1701"/>
    </row>
    <row r="14" spans="1:17" ht="14.45" customHeight="1">
      <c r="A14" s="1703"/>
      <c r="B14" s="1703"/>
      <c r="C14" s="1704"/>
      <c r="D14" s="647">
        <v>9</v>
      </c>
      <c r="E14" s="654" t="s">
        <v>118</v>
      </c>
      <c r="F14" s="647" t="s">
        <v>28</v>
      </c>
      <c r="G14" s="647" t="s">
        <v>28</v>
      </c>
      <c r="H14" s="647" t="s">
        <v>28</v>
      </c>
      <c r="I14" s="647" t="s">
        <v>28</v>
      </c>
      <c r="J14" s="647"/>
      <c r="K14" s="647"/>
      <c r="L14" s="647"/>
      <c r="M14" s="651" t="s">
        <v>197</v>
      </c>
      <c r="N14" s="647">
        <v>24</v>
      </c>
      <c r="O14" s="647">
        <f t="shared" si="1"/>
        <v>1</v>
      </c>
      <c r="P14" s="1705"/>
      <c r="Q14" s="1701"/>
    </row>
    <row r="15" spans="1:17" ht="14.45" customHeight="1">
      <c r="A15" s="1703"/>
      <c r="B15" s="1703"/>
      <c r="C15" s="1704"/>
      <c r="D15" s="647">
        <v>10</v>
      </c>
      <c r="E15" s="568" t="s">
        <v>119</v>
      </c>
      <c r="F15" s="647" t="s">
        <v>30</v>
      </c>
      <c r="G15" s="647"/>
      <c r="H15" s="647"/>
      <c r="I15" s="647"/>
      <c r="J15" s="647" t="s">
        <v>25</v>
      </c>
      <c r="K15" s="647"/>
      <c r="L15" s="647"/>
      <c r="M15" s="651" t="s">
        <v>197</v>
      </c>
      <c r="N15" s="647">
        <v>12</v>
      </c>
      <c r="O15" s="647">
        <f t="shared" si="1"/>
        <v>1</v>
      </c>
      <c r="P15" s="1705"/>
      <c r="Q15" s="1701"/>
    </row>
    <row r="16" spans="1:17" ht="14.45" customHeight="1">
      <c r="A16" s="1703"/>
      <c r="B16" s="1703"/>
      <c r="C16" s="1703" t="s">
        <v>198</v>
      </c>
      <c r="D16" s="647">
        <v>11</v>
      </c>
      <c r="E16" s="915" t="s">
        <v>644</v>
      </c>
      <c r="F16" s="904">
        <v>2</v>
      </c>
      <c r="G16" s="904">
        <v>2</v>
      </c>
      <c r="H16" s="904"/>
      <c r="I16" s="904"/>
      <c r="J16" s="904"/>
      <c r="K16" s="904"/>
      <c r="L16" s="651" t="s">
        <v>197</v>
      </c>
      <c r="M16" s="904"/>
      <c r="N16" s="647">
        <f t="shared" ref="N16:N41" si="2">F16*16+G16*16+H16*16+I16*16+J16*16+K16*19</f>
        <v>64</v>
      </c>
      <c r="O16" s="647">
        <f t="shared" si="1"/>
        <v>4</v>
      </c>
      <c r="P16" s="1705">
        <f>SUM(N16:N23)/(SUM(N6:N88))</f>
        <v>0.11594202898550725</v>
      </c>
      <c r="Q16" s="1701"/>
    </row>
    <row r="17" spans="1:17" ht="14.45" customHeight="1">
      <c r="A17" s="1703"/>
      <c r="B17" s="1703"/>
      <c r="C17" s="1704"/>
      <c r="D17" s="647">
        <v>12</v>
      </c>
      <c r="E17" s="915" t="s">
        <v>645</v>
      </c>
      <c r="F17" s="904"/>
      <c r="G17" s="904"/>
      <c r="H17" s="904">
        <v>2</v>
      </c>
      <c r="I17" s="904">
        <v>2</v>
      </c>
      <c r="J17" s="904"/>
      <c r="K17" s="904"/>
      <c r="L17" s="651" t="s">
        <v>197</v>
      </c>
      <c r="M17" s="904"/>
      <c r="N17" s="647">
        <f t="shared" si="2"/>
        <v>64</v>
      </c>
      <c r="O17" s="647">
        <f t="shared" si="1"/>
        <v>4</v>
      </c>
      <c r="P17" s="1705"/>
      <c r="Q17" s="1701"/>
    </row>
    <row r="18" spans="1:17" ht="14.45" customHeight="1">
      <c r="A18" s="1703"/>
      <c r="B18" s="1703"/>
      <c r="C18" s="1704"/>
      <c r="D18" s="647">
        <v>13</v>
      </c>
      <c r="E18" s="915" t="s">
        <v>646</v>
      </c>
      <c r="F18" s="904"/>
      <c r="G18" s="904"/>
      <c r="H18" s="904"/>
      <c r="I18" s="916"/>
      <c r="J18" s="904">
        <v>2</v>
      </c>
      <c r="K18" s="904"/>
      <c r="L18" s="651" t="s">
        <v>197</v>
      </c>
      <c r="M18" s="904"/>
      <c r="N18" s="647">
        <f t="shared" si="2"/>
        <v>32</v>
      </c>
      <c r="O18" s="647">
        <f t="shared" si="1"/>
        <v>2</v>
      </c>
      <c r="P18" s="1705"/>
      <c r="Q18" s="1701"/>
    </row>
    <row r="19" spans="1:17" ht="14.45" customHeight="1">
      <c r="A19" s="1703"/>
      <c r="B19" s="1703"/>
      <c r="C19" s="1704"/>
      <c r="D19" s="647">
        <v>14</v>
      </c>
      <c r="E19" s="915" t="s">
        <v>647</v>
      </c>
      <c r="F19" s="904"/>
      <c r="G19" s="904"/>
      <c r="H19" s="916"/>
      <c r="I19" s="904">
        <v>2</v>
      </c>
      <c r="J19" s="904"/>
      <c r="K19" s="904"/>
      <c r="L19" s="651" t="s">
        <v>197</v>
      </c>
      <c r="M19" s="904"/>
      <c r="N19" s="647">
        <f t="shared" si="2"/>
        <v>32</v>
      </c>
      <c r="O19" s="647">
        <f t="shared" si="1"/>
        <v>2</v>
      </c>
      <c r="P19" s="1705"/>
      <c r="Q19" s="1701"/>
    </row>
    <row r="20" spans="1:17" ht="14.45" customHeight="1">
      <c r="A20" s="1703"/>
      <c r="B20" s="1703"/>
      <c r="C20" s="1704"/>
      <c r="D20" s="647">
        <v>15</v>
      </c>
      <c r="E20" s="915" t="s">
        <v>648</v>
      </c>
      <c r="F20" s="904"/>
      <c r="G20" s="904"/>
      <c r="H20" s="904"/>
      <c r="I20" s="904"/>
      <c r="J20" s="904">
        <v>2</v>
      </c>
      <c r="K20" s="904"/>
      <c r="L20" s="651" t="s">
        <v>197</v>
      </c>
      <c r="M20" s="904"/>
      <c r="N20" s="647">
        <f t="shared" si="2"/>
        <v>32</v>
      </c>
      <c r="O20" s="647">
        <f t="shared" si="1"/>
        <v>2</v>
      </c>
      <c r="P20" s="1705"/>
      <c r="Q20" s="1701"/>
    </row>
    <row r="21" spans="1:17" ht="14.45" customHeight="1">
      <c r="A21" s="1703"/>
      <c r="B21" s="1703"/>
      <c r="C21" s="1704"/>
      <c r="D21" s="647">
        <v>16</v>
      </c>
      <c r="E21" s="899" t="s">
        <v>641</v>
      </c>
      <c r="F21" s="904"/>
      <c r="G21" s="904"/>
      <c r="H21" s="904">
        <v>2</v>
      </c>
      <c r="I21" s="916"/>
      <c r="J21" s="904"/>
      <c r="K21" s="904"/>
      <c r="L21" s="651" t="s">
        <v>197</v>
      </c>
      <c r="M21" s="904"/>
      <c r="N21" s="647">
        <f t="shared" si="2"/>
        <v>32</v>
      </c>
      <c r="O21" s="647">
        <f t="shared" si="1"/>
        <v>2</v>
      </c>
      <c r="P21" s="1705"/>
      <c r="Q21" s="1701"/>
    </row>
    <row r="22" spans="1:17" ht="14.45" customHeight="1">
      <c r="A22" s="1703"/>
      <c r="B22" s="1703"/>
      <c r="C22" s="1704"/>
      <c r="D22" s="647">
        <v>17</v>
      </c>
      <c r="E22" s="915" t="s">
        <v>649</v>
      </c>
      <c r="F22" s="904"/>
      <c r="G22" s="904"/>
      <c r="H22" s="904"/>
      <c r="I22" s="904"/>
      <c r="J22" s="904">
        <v>2</v>
      </c>
      <c r="K22" s="904"/>
      <c r="L22" s="651" t="s">
        <v>197</v>
      </c>
      <c r="M22" s="904"/>
      <c r="N22" s="647">
        <f t="shared" si="2"/>
        <v>32</v>
      </c>
      <c r="O22" s="647">
        <f t="shared" si="1"/>
        <v>2</v>
      </c>
      <c r="P22" s="1705"/>
      <c r="Q22" s="1701"/>
    </row>
    <row r="23" spans="1:17" ht="14.45" customHeight="1">
      <c r="A23" s="1703"/>
      <c r="B23" s="1703"/>
      <c r="C23" s="1704"/>
      <c r="D23" s="647">
        <v>18</v>
      </c>
      <c r="E23" s="915" t="s">
        <v>650</v>
      </c>
      <c r="F23" s="904"/>
      <c r="G23" s="904"/>
      <c r="H23" s="904"/>
      <c r="I23" s="904"/>
      <c r="J23" s="904">
        <v>2</v>
      </c>
      <c r="K23" s="904"/>
      <c r="L23" s="651" t="s">
        <v>197</v>
      </c>
      <c r="M23" s="904"/>
      <c r="N23" s="647">
        <f t="shared" si="2"/>
        <v>32</v>
      </c>
      <c r="O23" s="647">
        <f t="shared" si="1"/>
        <v>2</v>
      </c>
      <c r="P23" s="1705"/>
      <c r="Q23" s="1701"/>
    </row>
    <row r="24" spans="1:17" ht="14.45" customHeight="1">
      <c r="A24" s="1703" t="s">
        <v>43</v>
      </c>
      <c r="B24" s="1703" t="s">
        <v>17</v>
      </c>
      <c r="C24" s="1688" t="s">
        <v>196</v>
      </c>
      <c r="D24" s="647">
        <v>19</v>
      </c>
      <c r="E24" s="724" t="s">
        <v>487</v>
      </c>
      <c r="F24" s="650">
        <v>1</v>
      </c>
      <c r="G24" s="650">
        <v>1</v>
      </c>
      <c r="H24" s="650"/>
      <c r="I24" s="650"/>
      <c r="J24" s="650"/>
      <c r="K24" s="650"/>
      <c r="L24" s="650"/>
      <c r="M24" s="651" t="s">
        <v>197</v>
      </c>
      <c r="N24" s="647">
        <f t="shared" si="2"/>
        <v>32</v>
      </c>
      <c r="O24" s="647">
        <f t="shared" si="1"/>
        <v>2</v>
      </c>
      <c r="P24" s="1701">
        <f>SUM(N24:N26)/(SUM(N6:N88))</f>
        <v>4.6376811594202899E-2</v>
      </c>
      <c r="Q24" s="1701">
        <v>0.69789999999999996</v>
      </c>
    </row>
    <row r="25" spans="1:17" ht="14.45" customHeight="1">
      <c r="A25" s="1703"/>
      <c r="B25" s="1703"/>
      <c r="C25" s="1688"/>
      <c r="D25" s="647">
        <v>20</v>
      </c>
      <c r="E25" s="724" t="s">
        <v>324</v>
      </c>
      <c r="F25" s="650">
        <v>1</v>
      </c>
      <c r="G25" s="650">
        <v>1</v>
      </c>
      <c r="H25" s="650"/>
      <c r="I25" s="650"/>
      <c r="J25" s="650"/>
      <c r="K25" s="650"/>
      <c r="L25" s="650"/>
      <c r="M25" s="651" t="s">
        <v>197</v>
      </c>
      <c r="N25" s="647">
        <f t="shared" si="2"/>
        <v>32</v>
      </c>
      <c r="O25" s="647">
        <f t="shared" si="1"/>
        <v>2</v>
      </c>
      <c r="P25" s="1705"/>
      <c r="Q25" s="1701"/>
    </row>
    <row r="26" spans="1:17" ht="14.45" customHeight="1">
      <c r="A26" s="1703"/>
      <c r="B26" s="1703"/>
      <c r="C26" s="1688"/>
      <c r="D26" s="647">
        <v>21</v>
      </c>
      <c r="E26" s="665" t="s">
        <v>135</v>
      </c>
      <c r="F26" s="650">
        <v>2</v>
      </c>
      <c r="G26" s="650">
        <v>2</v>
      </c>
      <c r="H26" s="666"/>
      <c r="I26" s="666"/>
      <c r="J26" s="666"/>
      <c r="K26" s="666"/>
      <c r="L26" s="726"/>
      <c r="M26" s="651" t="s">
        <v>197</v>
      </c>
      <c r="N26" s="647">
        <f t="shared" si="2"/>
        <v>64</v>
      </c>
      <c r="O26" s="647">
        <f t="shared" si="1"/>
        <v>4</v>
      </c>
      <c r="P26" s="1705"/>
      <c r="Q26" s="1701"/>
    </row>
    <row r="27" spans="1:17" ht="14.45" customHeight="1">
      <c r="A27" s="1703"/>
      <c r="B27" s="1703"/>
      <c r="C27" s="1706" t="s">
        <v>198</v>
      </c>
      <c r="D27" s="647">
        <v>22</v>
      </c>
      <c r="E27" s="915" t="s">
        <v>651</v>
      </c>
      <c r="F27" s="904">
        <v>4</v>
      </c>
      <c r="G27" s="904">
        <v>4</v>
      </c>
      <c r="H27" s="904"/>
      <c r="I27" s="904"/>
      <c r="J27" s="904"/>
      <c r="K27" s="904"/>
      <c r="L27" s="651" t="s">
        <v>197</v>
      </c>
      <c r="M27" s="904"/>
      <c r="N27" s="647">
        <f t="shared" si="2"/>
        <v>128</v>
      </c>
      <c r="O27" s="647">
        <f t="shared" si="1"/>
        <v>8</v>
      </c>
      <c r="P27" s="1705">
        <f>SUM(N27:N38)/(SUM(N6:N88))</f>
        <v>0.31304347826086959</v>
      </c>
      <c r="Q27" s="1701"/>
    </row>
    <row r="28" spans="1:17" ht="14.45" customHeight="1">
      <c r="A28" s="1703"/>
      <c r="B28" s="1703"/>
      <c r="C28" s="1706"/>
      <c r="D28" s="647">
        <v>23</v>
      </c>
      <c r="E28" s="915" t="s">
        <v>652</v>
      </c>
      <c r="F28" s="904"/>
      <c r="G28" s="904"/>
      <c r="H28" s="904">
        <v>2</v>
      </c>
      <c r="I28" s="904">
        <v>2</v>
      </c>
      <c r="J28" s="904"/>
      <c r="K28" s="904"/>
      <c r="L28" s="651" t="s">
        <v>197</v>
      </c>
      <c r="M28" s="904"/>
      <c r="N28" s="647">
        <f t="shared" si="2"/>
        <v>64</v>
      </c>
      <c r="O28" s="647">
        <f t="shared" si="1"/>
        <v>4</v>
      </c>
      <c r="P28" s="1705"/>
      <c r="Q28" s="1701"/>
    </row>
    <row r="29" spans="1:17" ht="14.45" customHeight="1">
      <c r="A29" s="1703"/>
      <c r="B29" s="1703"/>
      <c r="C29" s="1706"/>
      <c r="D29" s="647">
        <v>24</v>
      </c>
      <c r="E29" s="915" t="s">
        <v>653</v>
      </c>
      <c r="F29" s="904"/>
      <c r="G29" s="904"/>
      <c r="H29" s="904">
        <v>2</v>
      </c>
      <c r="I29" s="904">
        <v>2</v>
      </c>
      <c r="J29" s="904"/>
      <c r="K29" s="904"/>
      <c r="L29" s="651" t="s">
        <v>197</v>
      </c>
      <c r="M29" s="904"/>
      <c r="N29" s="647">
        <f t="shared" si="2"/>
        <v>64</v>
      </c>
      <c r="O29" s="647">
        <f t="shared" si="1"/>
        <v>4</v>
      </c>
      <c r="P29" s="1705"/>
      <c r="Q29" s="1701"/>
    </row>
    <row r="30" spans="1:17" ht="14.45" customHeight="1">
      <c r="A30" s="1703"/>
      <c r="B30" s="1703"/>
      <c r="C30" s="1706"/>
      <c r="D30" s="647">
        <v>25</v>
      </c>
      <c r="E30" s="915" t="s">
        <v>654</v>
      </c>
      <c r="F30" s="904">
        <v>2</v>
      </c>
      <c r="G30" s="904">
        <v>2</v>
      </c>
      <c r="H30" s="904"/>
      <c r="I30" s="904"/>
      <c r="J30" s="904"/>
      <c r="K30" s="904"/>
      <c r="L30" s="651" t="s">
        <v>197</v>
      </c>
      <c r="M30" s="904"/>
      <c r="N30" s="647">
        <f t="shared" si="2"/>
        <v>64</v>
      </c>
      <c r="O30" s="647">
        <f t="shared" si="1"/>
        <v>4</v>
      </c>
      <c r="P30" s="1705"/>
      <c r="Q30" s="1701"/>
    </row>
    <row r="31" spans="1:17" ht="14.45" customHeight="1">
      <c r="A31" s="1703"/>
      <c r="B31" s="1703"/>
      <c r="C31" s="1706"/>
      <c r="D31" s="647">
        <v>26</v>
      </c>
      <c r="E31" s="915" t="s">
        <v>655</v>
      </c>
      <c r="F31" s="904"/>
      <c r="G31" s="904"/>
      <c r="H31" s="904">
        <v>2</v>
      </c>
      <c r="I31" s="904">
        <v>2</v>
      </c>
      <c r="J31" s="904"/>
      <c r="K31" s="904"/>
      <c r="L31" s="651" t="s">
        <v>197</v>
      </c>
      <c r="M31" s="904"/>
      <c r="N31" s="647">
        <f t="shared" si="2"/>
        <v>64</v>
      </c>
      <c r="O31" s="647">
        <f t="shared" si="1"/>
        <v>4</v>
      </c>
      <c r="P31" s="1705"/>
      <c r="Q31" s="1701"/>
    </row>
    <row r="32" spans="1:17" ht="14.45" customHeight="1">
      <c r="A32" s="1703"/>
      <c r="B32" s="1703"/>
      <c r="C32" s="1706"/>
      <c r="D32" s="647">
        <v>27</v>
      </c>
      <c r="E32" s="915" t="s">
        <v>656</v>
      </c>
      <c r="F32" s="904">
        <v>2</v>
      </c>
      <c r="G32" s="904">
        <v>2</v>
      </c>
      <c r="H32" s="904">
        <v>2</v>
      </c>
      <c r="I32" s="904">
        <v>2</v>
      </c>
      <c r="J32" s="904"/>
      <c r="K32" s="904"/>
      <c r="L32" s="651" t="s">
        <v>197</v>
      </c>
      <c r="M32" s="904"/>
      <c r="N32" s="647">
        <f t="shared" si="2"/>
        <v>128</v>
      </c>
      <c r="O32" s="647">
        <f t="shared" si="1"/>
        <v>8</v>
      </c>
      <c r="P32" s="1705"/>
      <c r="Q32" s="1701"/>
    </row>
    <row r="33" spans="1:17" ht="14.45" customHeight="1">
      <c r="A33" s="1703"/>
      <c r="B33" s="1703"/>
      <c r="C33" s="1706"/>
      <c r="D33" s="647">
        <v>28</v>
      </c>
      <c r="E33" s="915" t="s">
        <v>657</v>
      </c>
      <c r="F33" s="904">
        <v>2</v>
      </c>
      <c r="G33" s="904">
        <v>2</v>
      </c>
      <c r="H33" s="904"/>
      <c r="I33" s="904"/>
      <c r="J33" s="904"/>
      <c r="K33" s="904"/>
      <c r="L33" s="651" t="s">
        <v>197</v>
      </c>
      <c r="M33" s="904"/>
      <c r="N33" s="647">
        <f t="shared" si="2"/>
        <v>64</v>
      </c>
      <c r="O33" s="647">
        <f t="shared" si="1"/>
        <v>4</v>
      </c>
      <c r="P33" s="1705"/>
      <c r="Q33" s="1701"/>
    </row>
    <row r="34" spans="1:17" ht="14.45" customHeight="1">
      <c r="A34" s="1703"/>
      <c r="B34" s="1703"/>
      <c r="C34" s="1706"/>
      <c r="D34" s="647">
        <v>29</v>
      </c>
      <c r="E34" s="915" t="s">
        <v>658</v>
      </c>
      <c r="F34" s="904"/>
      <c r="G34" s="904"/>
      <c r="H34" s="904">
        <v>2</v>
      </c>
      <c r="I34" s="904">
        <v>2</v>
      </c>
      <c r="J34" s="904"/>
      <c r="K34" s="904"/>
      <c r="L34" s="651" t="s">
        <v>197</v>
      </c>
      <c r="M34" s="904"/>
      <c r="N34" s="647">
        <f t="shared" si="2"/>
        <v>64</v>
      </c>
      <c r="O34" s="647">
        <f t="shared" si="1"/>
        <v>4</v>
      </c>
      <c r="P34" s="1705"/>
      <c r="Q34" s="1701"/>
    </row>
    <row r="35" spans="1:17" ht="14.45" customHeight="1">
      <c r="A35" s="1703"/>
      <c r="B35" s="1703"/>
      <c r="C35" s="1706"/>
      <c r="D35" s="647">
        <v>30</v>
      </c>
      <c r="E35" s="915" t="s">
        <v>659</v>
      </c>
      <c r="F35" s="904">
        <v>2</v>
      </c>
      <c r="G35" s="904">
        <v>2</v>
      </c>
      <c r="H35" s="904"/>
      <c r="I35" s="904"/>
      <c r="J35" s="904"/>
      <c r="K35" s="904"/>
      <c r="L35" s="651" t="s">
        <v>197</v>
      </c>
      <c r="M35" s="904"/>
      <c r="N35" s="647">
        <f t="shared" si="2"/>
        <v>64</v>
      </c>
      <c r="O35" s="647">
        <f t="shared" si="1"/>
        <v>4</v>
      </c>
      <c r="P35" s="1705"/>
      <c r="Q35" s="1701"/>
    </row>
    <row r="36" spans="1:17" ht="14.45" customHeight="1">
      <c r="A36" s="1703"/>
      <c r="B36" s="1703"/>
      <c r="C36" s="1706"/>
      <c r="D36" s="647">
        <v>31</v>
      </c>
      <c r="E36" s="915" t="s">
        <v>660</v>
      </c>
      <c r="F36" s="904"/>
      <c r="G36" s="904"/>
      <c r="H36" s="904">
        <v>2</v>
      </c>
      <c r="I36" s="904">
        <v>2</v>
      </c>
      <c r="J36" s="904"/>
      <c r="K36" s="904"/>
      <c r="L36" s="651" t="s">
        <v>197</v>
      </c>
      <c r="M36" s="904"/>
      <c r="N36" s="647">
        <f t="shared" si="2"/>
        <v>64</v>
      </c>
      <c r="O36" s="647">
        <f t="shared" si="1"/>
        <v>4</v>
      </c>
      <c r="P36" s="1705"/>
      <c r="Q36" s="1701"/>
    </row>
    <row r="37" spans="1:17" ht="14.45" customHeight="1">
      <c r="A37" s="1703"/>
      <c r="B37" s="1703"/>
      <c r="C37" s="1706"/>
      <c r="D37" s="647">
        <v>32</v>
      </c>
      <c r="E37" s="899" t="s">
        <v>626</v>
      </c>
      <c r="F37" s="904"/>
      <c r="G37" s="904"/>
      <c r="H37" s="904">
        <v>2</v>
      </c>
      <c r="I37" s="904">
        <v>2</v>
      </c>
      <c r="J37" s="916"/>
      <c r="K37" s="904"/>
      <c r="L37" s="651" t="s">
        <v>197</v>
      </c>
      <c r="M37" s="904"/>
      <c r="N37" s="647">
        <v>64</v>
      </c>
      <c r="O37" s="647">
        <v>2</v>
      </c>
      <c r="P37" s="1705"/>
      <c r="Q37" s="1701"/>
    </row>
    <row r="38" spans="1:17" ht="14.45" customHeight="1">
      <c r="A38" s="1703"/>
      <c r="B38" s="1703"/>
      <c r="C38" s="1706"/>
      <c r="D38" s="647">
        <v>32</v>
      </c>
      <c r="E38" s="917" t="s">
        <v>661</v>
      </c>
      <c r="F38" s="918"/>
      <c r="G38" s="918"/>
      <c r="H38" s="918"/>
      <c r="I38" s="918"/>
      <c r="J38" s="918">
        <v>2</v>
      </c>
      <c r="K38" s="904"/>
      <c r="L38" s="651" t="s">
        <v>197</v>
      </c>
      <c r="M38" s="904"/>
      <c r="N38" s="647">
        <f t="shared" si="2"/>
        <v>32</v>
      </c>
      <c r="O38" s="647">
        <f t="shared" si="1"/>
        <v>2</v>
      </c>
      <c r="P38" s="1705"/>
      <c r="Q38" s="1701"/>
    </row>
    <row r="39" spans="1:17" ht="15.95" customHeight="1">
      <c r="A39" s="1703" t="s">
        <v>43</v>
      </c>
      <c r="B39" s="1703"/>
      <c r="C39" s="1703" t="s">
        <v>56</v>
      </c>
      <c r="D39" s="647">
        <v>33</v>
      </c>
      <c r="E39" s="548" t="s">
        <v>145</v>
      </c>
      <c r="F39" s="647">
        <v>1</v>
      </c>
      <c r="G39" s="647">
        <v>1</v>
      </c>
      <c r="H39" s="647"/>
      <c r="I39" s="647"/>
      <c r="J39" s="647"/>
      <c r="K39" s="647"/>
      <c r="L39" s="647"/>
      <c r="M39" s="651" t="s">
        <v>197</v>
      </c>
      <c r="N39" s="647">
        <f t="shared" si="2"/>
        <v>32</v>
      </c>
      <c r="O39" s="647">
        <f t="shared" si="1"/>
        <v>2</v>
      </c>
      <c r="P39" s="1705">
        <f>SUM(N39:N49)/(SUM(N6:N88))</f>
        <v>0.29565217391304349</v>
      </c>
      <c r="Q39" s="1701"/>
    </row>
    <row r="40" spans="1:17" ht="15.95" customHeight="1">
      <c r="A40" s="1703"/>
      <c r="B40" s="1703"/>
      <c r="C40" s="1703"/>
      <c r="D40" s="647">
        <v>34</v>
      </c>
      <c r="E40" s="665" t="s">
        <v>146</v>
      </c>
      <c r="F40" s="666">
        <v>1</v>
      </c>
      <c r="G40" s="666">
        <v>1</v>
      </c>
      <c r="H40" s="666"/>
      <c r="I40" s="666"/>
      <c r="J40" s="666"/>
      <c r="K40" s="666"/>
      <c r="L40" s="726"/>
      <c r="M40" s="651" t="s">
        <v>197</v>
      </c>
      <c r="N40" s="647">
        <f t="shared" si="2"/>
        <v>32</v>
      </c>
      <c r="O40" s="647">
        <f t="shared" si="1"/>
        <v>2</v>
      </c>
      <c r="P40" s="1705"/>
      <c r="Q40" s="1701"/>
    </row>
    <row r="41" spans="1:17" ht="15.95" customHeight="1">
      <c r="A41" s="1703"/>
      <c r="B41" s="1703"/>
      <c r="C41" s="1703"/>
      <c r="D41" s="647">
        <v>36</v>
      </c>
      <c r="E41" s="919" t="s">
        <v>334</v>
      </c>
      <c r="F41" s="647"/>
      <c r="G41" s="647"/>
      <c r="H41" s="650"/>
      <c r="I41" s="650">
        <v>2</v>
      </c>
      <c r="J41" s="647"/>
      <c r="K41" s="647"/>
      <c r="L41" s="651" t="s">
        <v>197</v>
      </c>
      <c r="M41" s="647"/>
      <c r="N41" s="647">
        <f t="shared" si="2"/>
        <v>32</v>
      </c>
      <c r="O41" s="647">
        <f t="shared" si="1"/>
        <v>2</v>
      </c>
      <c r="P41" s="1705"/>
      <c r="Q41" s="1701"/>
    </row>
    <row r="42" spans="1:17" ht="15.95" customHeight="1">
      <c r="A42" s="1703"/>
      <c r="B42" s="1703"/>
      <c r="C42" s="1703"/>
      <c r="D42" s="647">
        <v>37</v>
      </c>
      <c r="E42" s="670" t="s">
        <v>149</v>
      </c>
      <c r="F42" s="647" t="s">
        <v>60</v>
      </c>
      <c r="G42" s="647"/>
      <c r="H42" s="647"/>
      <c r="I42" s="647"/>
      <c r="J42" s="647"/>
      <c r="K42" s="647"/>
      <c r="L42" s="647"/>
      <c r="M42" s="647"/>
      <c r="N42" s="647">
        <v>60</v>
      </c>
      <c r="O42" s="647">
        <v>2</v>
      </c>
      <c r="P42" s="1705"/>
      <c r="Q42" s="1701"/>
    </row>
    <row r="43" spans="1:17" ht="15.95" customHeight="1">
      <c r="A43" s="1703"/>
      <c r="B43" s="1703"/>
      <c r="C43" s="1703"/>
      <c r="D43" s="647">
        <v>38</v>
      </c>
      <c r="E43" s="670" t="s">
        <v>150</v>
      </c>
      <c r="F43" s="647" t="s">
        <v>69</v>
      </c>
      <c r="G43" s="647"/>
      <c r="H43" s="647"/>
      <c r="I43" s="647"/>
      <c r="J43" s="647"/>
      <c r="K43" s="647"/>
      <c r="L43" s="647"/>
      <c r="M43" s="647"/>
      <c r="N43" s="647">
        <v>30</v>
      </c>
      <c r="O43" s="647">
        <v>1</v>
      </c>
      <c r="P43" s="1705"/>
      <c r="Q43" s="1701"/>
    </row>
    <row r="44" spans="1:17" ht="15.95" customHeight="1">
      <c r="A44" s="1703"/>
      <c r="B44" s="1703"/>
      <c r="C44" s="1703"/>
      <c r="D44" s="647">
        <v>39</v>
      </c>
      <c r="E44" s="548" t="s">
        <v>151</v>
      </c>
      <c r="F44" s="647"/>
      <c r="G44" s="647"/>
      <c r="H44" s="647"/>
      <c r="I44" s="647"/>
      <c r="J44" s="647"/>
      <c r="K44" s="647"/>
      <c r="L44" s="647"/>
      <c r="M44" s="647"/>
      <c r="N44" s="647" t="s">
        <v>152</v>
      </c>
      <c r="O44" s="647"/>
      <c r="P44" s="1705"/>
      <c r="Q44" s="1701"/>
    </row>
    <row r="45" spans="1:17" ht="15.95" customHeight="1">
      <c r="A45" s="1703"/>
      <c r="B45" s="1703"/>
      <c r="C45" s="1703"/>
      <c r="D45" s="647">
        <v>40</v>
      </c>
      <c r="E45" s="920" t="s">
        <v>662</v>
      </c>
      <c r="F45" s="904"/>
      <c r="G45" s="904"/>
      <c r="H45" s="904"/>
      <c r="I45" s="904"/>
      <c r="J45" s="904"/>
      <c r="K45" s="904"/>
      <c r="L45" s="904"/>
      <c r="M45" s="904"/>
      <c r="N45" s="904" t="s">
        <v>152</v>
      </c>
      <c r="O45" s="647"/>
      <c r="P45" s="1705"/>
      <c r="Q45" s="1701"/>
    </row>
    <row r="46" spans="1:17" ht="15.95" customHeight="1">
      <c r="A46" s="1703"/>
      <c r="B46" s="1703"/>
      <c r="C46" s="1703"/>
      <c r="D46" s="647">
        <v>40</v>
      </c>
      <c r="E46" s="548" t="s">
        <v>153</v>
      </c>
      <c r="F46" s="647"/>
      <c r="G46" s="647"/>
      <c r="H46" s="647"/>
      <c r="I46" s="647" t="s">
        <v>60</v>
      </c>
      <c r="J46" s="647"/>
      <c r="K46" s="647"/>
      <c r="L46" s="647"/>
      <c r="M46" s="647"/>
      <c r="N46" s="647">
        <v>60</v>
      </c>
      <c r="O46" s="647">
        <v>2</v>
      </c>
      <c r="P46" s="1705"/>
      <c r="Q46" s="1701"/>
    </row>
    <row r="47" spans="1:17" ht="15.95" customHeight="1">
      <c r="A47" s="1703"/>
      <c r="B47" s="1703"/>
      <c r="C47" s="1703"/>
      <c r="D47" s="647">
        <v>41</v>
      </c>
      <c r="E47" s="548" t="s">
        <v>154</v>
      </c>
      <c r="F47" s="647"/>
      <c r="G47" s="647"/>
      <c r="H47" s="647"/>
      <c r="I47" s="647"/>
      <c r="J47" s="647"/>
      <c r="K47" s="647" t="s">
        <v>65</v>
      </c>
      <c r="L47" s="647"/>
      <c r="M47" s="647"/>
      <c r="N47" s="647">
        <v>420</v>
      </c>
      <c r="O47" s="647">
        <v>14</v>
      </c>
      <c r="P47" s="1705"/>
      <c r="Q47" s="1701"/>
    </row>
    <row r="48" spans="1:17" ht="15.95" customHeight="1">
      <c r="A48" s="1703"/>
      <c r="B48" s="1703"/>
      <c r="C48" s="1703"/>
      <c r="D48" s="647">
        <v>42</v>
      </c>
      <c r="E48" s="537" t="s">
        <v>155</v>
      </c>
      <c r="F48" s="647"/>
      <c r="G48" s="647"/>
      <c r="H48" s="647"/>
      <c r="I48" s="647"/>
      <c r="J48" s="647"/>
      <c r="K48" s="647" t="s">
        <v>67</v>
      </c>
      <c r="L48" s="647"/>
      <c r="M48" s="647"/>
      <c r="N48" s="647">
        <v>120</v>
      </c>
      <c r="O48" s="647">
        <v>4</v>
      </c>
      <c r="P48" s="1705"/>
      <c r="Q48" s="1701"/>
    </row>
    <row r="49" spans="1:17" ht="15.95" customHeight="1">
      <c r="A49" s="1703"/>
      <c r="B49" s="1703"/>
      <c r="C49" s="1703"/>
      <c r="D49" s="647">
        <v>43</v>
      </c>
      <c r="E49" s="548" t="s">
        <v>156</v>
      </c>
      <c r="F49" s="647"/>
      <c r="G49" s="647"/>
      <c r="H49" s="647"/>
      <c r="I49" s="647"/>
      <c r="J49" s="647"/>
      <c r="K49" s="647" t="s">
        <v>69</v>
      </c>
      <c r="L49" s="647"/>
      <c r="M49" s="647"/>
      <c r="N49" s="647">
        <v>30</v>
      </c>
      <c r="O49" s="647">
        <v>1</v>
      </c>
      <c r="P49" s="1705"/>
      <c r="Q49" s="1701"/>
    </row>
    <row r="50" spans="1:17" ht="15.95" customHeight="1">
      <c r="A50" s="1703"/>
      <c r="B50" s="1320" t="s">
        <v>70</v>
      </c>
      <c r="C50" s="1709" t="s">
        <v>336</v>
      </c>
      <c r="D50" s="647">
        <v>44</v>
      </c>
      <c r="E50" s="915" t="s">
        <v>663</v>
      </c>
      <c r="F50" s="904"/>
      <c r="G50" s="904"/>
      <c r="H50" s="904"/>
      <c r="I50" s="904"/>
      <c r="J50" s="1710">
        <v>8</v>
      </c>
      <c r="K50" s="904"/>
      <c r="L50" s="1166" t="s">
        <v>197</v>
      </c>
      <c r="M50" s="904"/>
      <c r="N50" s="1310">
        <f t="shared" ref="N50" si="3">F50*16+G50*16+H50*16+I50*16+J50*16+K50*19</f>
        <v>128</v>
      </c>
      <c r="O50" s="1310">
        <f>INT(N50/16)+IF(MOD(N50,16)&gt;9,1,0)</f>
        <v>8</v>
      </c>
      <c r="P50" s="1705">
        <f>SUM(N50)/(SUM(N6:N88))</f>
        <v>4.6376811594202899E-2</v>
      </c>
      <c r="Q50" s="1701"/>
    </row>
    <row r="51" spans="1:17" ht="15.95" customHeight="1">
      <c r="A51" s="1703"/>
      <c r="B51" s="1707"/>
      <c r="C51" s="1709"/>
      <c r="D51" s="647">
        <v>45</v>
      </c>
      <c r="E51" s="915" t="s">
        <v>664</v>
      </c>
      <c r="F51" s="904"/>
      <c r="G51" s="904"/>
      <c r="H51" s="904"/>
      <c r="I51" s="904"/>
      <c r="J51" s="1710"/>
      <c r="K51" s="904"/>
      <c r="L51" s="1711"/>
      <c r="M51" s="904"/>
      <c r="N51" s="1713"/>
      <c r="O51" s="1713"/>
      <c r="P51" s="1705"/>
      <c r="Q51" s="1701"/>
    </row>
    <row r="52" spans="1:17" ht="15.95" customHeight="1">
      <c r="A52" s="1703"/>
      <c r="B52" s="1707"/>
      <c r="C52" s="1709"/>
      <c r="D52" s="647">
        <v>46</v>
      </c>
      <c r="E52" s="915" t="s">
        <v>665</v>
      </c>
      <c r="F52" s="904"/>
      <c r="G52" s="904"/>
      <c r="H52" s="904"/>
      <c r="I52" s="904"/>
      <c r="J52" s="1710"/>
      <c r="K52" s="904"/>
      <c r="L52" s="1711"/>
      <c r="M52" s="904"/>
      <c r="N52" s="1713"/>
      <c r="O52" s="1713"/>
      <c r="P52" s="1705"/>
      <c r="Q52" s="1701"/>
    </row>
    <row r="53" spans="1:17" ht="15.95" customHeight="1">
      <c r="A53" s="1703"/>
      <c r="B53" s="1707"/>
      <c r="C53" s="1709"/>
      <c r="D53" s="647">
        <v>47</v>
      </c>
      <c r="E53" s="915" t="s">
        <v>666</v>
      </c>
      <c r="F53" s="904"/>
      <c r="G53" s="904"/>
      <c r="H53" s="904"/>
      <c r="I53" s="904"/>
      <c r="J53" s="1710"/>
      <c r="K53" s="904"/>
      <c r="L53" s="1711"/>
      <c r="M53" s="904"/>
      <c r="N53" s="1713"/>
      <c r="O53" s="1713"/>
      <c r="P53" s="1705"/>
      <c r="Q53" s="1701"/>
    </row>
    <row r="54" spans="1:17" ht="15.95" customHeight="1">
      <c r="A54" s="1703"/>
      <c r="B54" s="1707"/>
      <c r="C54" s="1709"/>
      <c r="D54" s="647">
        <v>48</v>
      </c>
      <c r="E54" s="915" t="s">
        <v>667</v>
      </c>
      <c r="F54" s="904"/>
      <c r="G54" s="904"/>
      <c r="H54" s="904"/>
      <c r="I54" s="904"/>
      <c r="J54" s="1710"/>
      <c r="K54" s="904"/>
      <c r="L54" s="1711"/>
      <c r="M54" s="904"/>
      <c r="N54" s="1713"/>
      <c r="O54" s="1713"/>
      <c r="P54" s="1705"/>
      <c r="Q54" s="1701"/>
    </row>
    <row r="55" spans="1:17" ht="15.95" customHeight="1">
      <c r="A55" s="1703"/>
      <c r="B55" s="1707"/>
      <c r="C55" s="1709"/>
      <c r="D55" s="647">
        <v>49</v>
      </c>
      <c r="E55" s="915" t="s">
        <v>668</v>
      </c>
      <c r="F55" s="904"/>
      <c r="G55" s="904"/>
      <c r="H55" s="904"/>
      <c r="I55" s="904"/>
      <c r="J55" s="1710"/>
      <c r="K55" s="904"/>
      <c r="L55" s="1711"/>
      <c r="M55" s="904"/>
      <c r="N55" s="1713"/>
      <c r="O55" s="1713"/>
      <c r="P55" s="1705"/>
      <c r="Q55" s="1701"/>
    </row>
    <row r="56" spans="1:17" ht="15.95" customHeight="1">
      <c r="A56" s="1703"/>
      <c r="B56" s="1707"/>
      <c r="C56" s="1709"/>
      <c r="D56" s="647">
        <v>50</v>
      </c>
      <c r="E56" s="915" t="s">
        <v>669</v>
      </c>
      <c r="F56" s="904"/>
      <c r="G56" s="904"/>
      <c r="H56" s="904"/>
      <c r="I56" s="904"/>
      <c r="J56" s="1710"/>
      <c r="K56" s="904"/>
      <c r="L56" s="1711"/>
      <c r="M56" s="904"/>
      <c r="N56" s="1713"/>
      <c r="O56" s="1713"/>
      <c r="P56" s="1705"/>
      <c r="Q56" s="1701"/>
    </row>
    <row r="57" spans="1:17" ht="15.95" customHeight="1">
      <c r="A57" s="1703"/>
      <c r="B57" s="1707"/>
      <c r="C57" s="1709"/>
      <c r="D57" s="647">
        <v>51</v>
      </c>
      <c r="E57" s="899" t="s">
        <v>626</v>
      </c>
      <c r="F57" s="904"/>
      <c r="G57" s="904"/>
      <c r="H57" s="904"/>
      <c r="I57" s="904"/>
      <c r="J57" s="1710"/>
      <c r="K57" s="904"/>
      <c r="L57" s="1711"/>
      <c r="M57" s="904"/>
      <c r="N57" s="1713"/>
      <c r="O57" s="1713"/>
      <c r="P57" s="1705"/>
      <c r="Q57" s="1701"/>
    </row>
    <row r="58" spans="1:17" ht="15.95" customHeight="1">
      <c r="A58" s="1703"/>
      <c r="B58" s="1707"/>
      <c r="C58" s="1709"/>
      <c r="D58" s="647">
        <v>52</v>
      </c>
      <c r="E58" s="915" t="s">
        <v>670</v>
      </c>
      <c r="F58" s="904"/>
      <c r="G58" s="904"/>
      <c r="H58" s="904"/>
      <c r="I58" s="904"/>
      <c r="J58" s="1710"/>
      <c r="K58" s="904"/>
      <c r="L58" s="1712"/>
      <c r="M58" s="904"/>
      <c r="N58" s="1714"/>
      <c r="O58" s="1714"/>
      <c r="P58" s="1705"/>
      <c r="Q58" s="1701"/>
    </row>
    <row r="59" spans="1:17" ht="15.95" customHeight="1">
      <c r="A59" s="1703"/>
      <c r="B59" s="1707"/>
      <c r="C59" s="1715" t="s">
        <v>369</v>
      </c>
      <c r="D59" s="647">
        <v>53</v>
      </c>
      <c r="E59" s="920" t="s">
        <v>671</v>
      </c>
      <c r="F59" s="647"/>
      <c r="G59" s="647"/>
      <c r="H59" s="723" t="s">
        <v>672</v>
      </c>
      <c r="I59" s="723"/>
      <c r="J59" s="1316">
        <v>2</v>
      </c>
      <c r="K59" s="671"/>
      <c r="L59" s="647"/>
      <c r="M59" s="1719" t="s">
        <v>197</v>
      </c>
      <c r="N59" s="1720">
        <v>32</v>
      </c>
      <c r="O59" s="1720">
        <v>1</v>
      </c>
      <c r="P59" s="1705">
        <f>SUM(N59)/(SUM(N6:N88))</f>
        <v>1.1594202898550725E-2</v>
      </c>
      <c r="Q59" s="1701"/>
    </row>
    <row r="60" spans="1:17" ht="15.95" customHeight="1">
      <c r="A60" s="1703"/>
      <c r="B60" s="1707"/>
      <c r="C60" s="1716"/>
      <c r="D60" s="647">
        <v>54</v>
      </c>
      <c r="E60" s="920" t="s">
        <v>662</v>
      </c>
      <c r="F60" s="647"/>
      <c r="G60" s="647"/>
      <c r="H60" s="723"/>
      <c r="I60" s="723"/>
      <c r="J60" s="1717"/>
      <c r="K60" s="671"/>
      <c r="L60" s="647"/>
      <c r="M60" s="1720"/>
      <c r="N60" s="1720"/>
      <c r="O60" s="1720"/>
      <c r="P60" s="1705"/>
      <c r="Q60" s="1701"/>
    </row>
    <row r="61" spans="1:17" ht="15.95" customHeight="1">
      <c r="A61" s="1703"/>
      <c r="B61" s="1707"/>
      <c r="C61" s="1703" t="s">
        <v>79</v>
      </c>
      <c r="D61" s="647">
        <v>55</v>
      </c>
      <c r="E61" s="572" t="s">
        <v>360</v>
      </c>
      <c r="F61" s="647"/>
      <c r="G61" s="647"/>
      <c r="H61" s="723"/>
      <c r="I61" s="723"/>
      <c r="J61" s="1717"/>
      <c r="K61" s="671"/>
      <c r="L61" s="647"/>
      <c r="M61" s="1720"/>
      <c r="N61" s="1720"/>
      <c r="O61" s="1720"/>
      <c r="P61" s="1705"/>
      <c r="Q61" s="1701"/>
    </row>
    <row r="62" spans="1:17" ht="15.95" customHeight="1">
      <c r="A62" s="1703"/>
      <c r="B62" s="1707"/>
      <c r="C62" s="1703"/>
      <c r="D62" s="647">
        <v>56</v>
      </c>
      <c r="E62" s="670" t="s">
        <v>361</v>
      </c>
      <c r="F62" s="647"/>
      <c r="G62" s="647"/>
      <c r="H62" s="723"/>
      <c r="I62" s="723"/>
      <c r="J62" s="1717"/>
      <c r="K62" s="671"/>
      <c r="L62" s="647"/>
      <c r="M62" s="1720"/>
      <c r="N62" s="1720"/>
      <c r="O62" s="1720"/>
      <c r="P62" s="1705"/>
      <c r="Q62" s="1701"/>
    </row>
    <row r="63" spans="1:17" ht="15.95" customHeight="1">
      <c r="A63" s="1703"/>
      <c r="B63" s="1707"/>
      <c r="C63" s="1703"/>
      <c r="D63" s="647">
        <v>57</v>
      </c>
      <c r="E63" s="572" t="s">
        <v>166</v>
      </c>
      <c r="F63" s="647"/>
      <c r="G63" s="647"/>
      <c r="H63" s="723"/>
      <c r="I63" s="723"/>
      <c r="J63" s="1717"/>
      <c r="K63" s="671"/>
      <c r="L63" s="647"/>
      <c r="M63" s="1720"/>
      <c r="N63" s="1720"/>
      <c r="O63" s="1720"/>
      <c r="P63" s="1705"/>
      <c r="Q63" s="1701"/>
    </row>
    <row r="64" spans="1:17" ht="15.95" customHeight="1">
      <c r="A64" s="1703"/>
      <c r="B64" s="1707"/>
      <c r="C64" s="1703"/>
      <c r="D64" s="647">
        <v>58</v>
      </c>
      <c r="E64" s="670" t="s">
        <v>167</v>
      </c>
      <c r="F64" s="647"/>
      <c r="G64" s="647"/>
      <c r="H64" s="723"/>
      <c r="I64" s="723"/>
      <c r="J64" s="1717"/>
      <c r="K64" s="671"/>
      <c r="L64" s="647"/>
      <c r="M64" s="1720"/>
      <c r="N64" s="1720"/>
      <c r="O64" s="1720"/>
      <c r="P64" s="1705"/>
      <c r="Q64" s="1701"/>
    </row>
    <row r="65" spans="1:17" ht="15.95" customHeight="1">
      <c r="A65" s="1703"/>
      <c r="B65" s="1707"/>
      <c r="C65" s="1703"/>
      <c r="D65" s="647">
        <v>59</v>
      </c>
      <c r="E65" s="670" t="s">
        <v>168</v>
      </c>
      <c r="F65" s="647"/>
      <c r="G65" s="647"/>
      <c r="H65" s="723"/>
      <c r="I65" s="723"/>
      <c r="J65" s="1717"/>
      <c r="K65" s="671"/>
      <c r="L65" s="647"/>
      <c r="M65" s="1720"/>
      <c r="N65" s="1720"/>
      <c r="O65" s="1720"/>
      <c r="P65" s="1705"/>
      <c r="Q65" s="1701"/>
    </row>
    <row r="66" spans="1:17" ht="15.95" customHeight="1">
      <c r="A66" s="1703"/>
      <c r="B66" s="1707"/>
      <c r="C66" s="1703"/>
      <c r="D66" s="647">
        <v>60</v>
      </c>
      <c r="E66" s="670" t="s">
        <v>169</v>
      </c>
      <c r="F66" s="647"/>
      <c r="G66" s="647"/>
      <c r="H66" s="723"/>
      <c r="I66" s="723"/>
      <c r="J66" s="1717"/>
      <c r="K66" s="671"/>
      <c r="L66" s="647"/>
      <c r="M66" s="1720"/>
      <c r="N66" s="1720"/>
      <c r="O66" s="1720"/>
      <c r="P66" s="1705"/>
      <c r="Q66" s="1701"/>
    </row>
    <row r="67" spans="1:17" ht="15.95" customHeight="1">
      <c r="A67" s="1703"/>
      <c r="B67" s="1707"/>
      <c r="C67" s="1703"/>
      <c r="D67" s="647">
        <v>61</v>
      </c>
      <c r="E67" s="670" t="s">
        <v>170</v>
      </c>
      <c r="F67" s="647"/>
      <c r="G67" s="647"/>
      <c r="H67" s="723"/>
      <c r="I67" s="723"/>
      <c r="J67" s="1717"/>
      <c r="K67" s="671"/>
      <c r="L67" s="647"/>
      <c r="M67" s="1720"/>
      <c r="N67" s="1720"/>
      <c r="O67" s="1720"/>
      <c r="P67" s="1705"/>
      <c r="Q67" s="1701"/>
    </row>
    <row r="68" spans="1:17" ht="15.95" customHeight="1">
      <c r="A68" s="1703"/>
      <c r="B68" s="1707"/>
      <c r="C68" s="1703"/>
      <c r="D68" s="647">
        <v>61</v>
      </c>
      <c r="E68" s="670" t="s">
        <v>171</v>
      </c>
      <c r="F68" s="647"/>
      <c r="G68" s="647"/>
      <c r="H68" s="723"/>
      <c r="I68" s="723"/>
      <c r="J68" s="1717"/>
      <c r="K68" s="671"/>
      <c r="L68" s="647"/>
      <c r="M68" s="1720"/>
      <c r="N68" s="1720"/>
      <c r="O68" s="1720"/>
      <c r="P68" s="1705"/>
      <c r="Q68" s="1701"/>
    </row>
    <row r="69" spans="1:17" ht="15.95" customHeight="1">
      <c r="A69" s="1703"/>
      <c r="B69" s="1707"/>
      <c r="C69" s="1703"/>
      <c r="D69" s="647">
        <v>62</v>
      </c>
      <c r="E69" s="670" t="s">
        <v>362</v>
      </c>
      <c r="F69" s="647"/>
      <c r="G69" s="647"/>
      <c r="H69" s="723"/>
      <c r="I69" s="723"/>
      <c r="J69" s="1717"/>
      <c r="K69" s="671"/>
      <c r="L69" s="647"/>
      <c r="M69" s="1720"/>
      <c r="N69" s="1720"/>
      <c r="O69" s="1720"/>
      <c r="P69" s="1705"/>
      <c r="Q69" s="1701"/>
    </row>
    <row r="70" spans="1:17" ht="15.95" customHeight="1">
      <c r="A70" s="1703"/>
      <c r="B70" s="1707"/>
      <c r="C70" s="1703"/>
      <c r="D70" s="647">
        <v>63</v>
      </c>
      <c r="E70" s="670" t="s">
        <v>173</v>
      </c>
      <c r="F70" s="647"/>
      <c r="G70" s="647"/>
      <c r="H70" s="723"/>
      <c r="I70" s="723"/>
      <c r="J70" s="1717"/>
      <c r="K70" s="671"/>
      <c r="L70" s="647"/>
      <c r="M70" s="1720"/>
      <c r="N70" s="1720"/>
      <c r="O70" s="1720"/>
      <c r="P70" s="1705"/>
      <c r="Q70" s="1701"/>
    </row>
    <row r="71" spans="1:17" ht="15.95" customHeight="1">
      <c r="A71" s="1703"/>
      <c r="B71" s="1707"/>
      <c r="C71" s="1703"/>
      <c r="D71" s="647">
        <v>64</v>
      </c>
      <c r="E71" s="670" t="s">
        <v>174</v>
      </c>
      <c r="F71" s="647"/>
      <c r="G71" s="647"/>
      <c r="H71" s="723"/>
      <c r="I71" s="723"/>
      <c r="J71" s="1717"/>
      <c r="K71" s="671"/>
      <c r="L71" s="647"/>
      <c r="M71" s="1720"/>
      <c r="N71" s="1720"/>
      <c r="O71" s="1720"/>
      <c r="P71" s="1705"/>
      <c r="Q71" s="1701"/>
    </row>
    <row r="72" spans="1:17" ht="15.95" customHeight="1">
      <c r="A72" s="1703"/>
      <c r="B72" s="1707"/>
      <c r="C72" s="1703"/>
      <c r="D72" s="647">
        <v>65</v>
      </c>
      <c r="E72" s="670" t="s">
        <v>175</v>
      </c>
      <c r="F72" s="647"/>
      <c r="G72" s="647"/>
      <c r="H72" s="723"/>
      <c r="I72" s="723"/>
      <c r="J72" s="1717"/>
      <c r="K72" s="671"/>
      <c r="L72" s="647"/>
      <c r="M72" s="1720"/>
      <c r="N72" s="1720"/>
      <c r="O72" s="1720"/>
      <c r="P72" s="1705"/>
      <c r="Q72" s="1701"/>
    </row>
    <row r="73" spans="1:17" ht="15.95" customHeight="1">
      <c r="A73" s="1703"/>
      <c r="B73" s="1707"/>
      <c r="C73" s="1703"/>
      <c r="D73" s="647">
        <v>66</v>
      </c>
      <c r="E73" s="670" t="s">
        <v>176</v>
      </c>
      <c r="F73" s="647"/>
      <c r="G73" s="647"/>
      <c r="H73" s="723"/>
      <c r="I73" s="723"/>
      <c r="J73" s="1717"/>
      <c r="K73" s="671"/>
      <c r="L73" s="647"/>
      <c r="M73" s="1720"/>
      <c r="N73" s="1720"/>
      <c r="O73" s="1720"/>
      <c r="P73" s="1705"/>
      <c r="Q73" s="1701"/>
    </row>
    <row r="74" spans="1:17" ht="15.95" customHeight="1">
      <c r="A74" s="1703"/>
      <c r="B74" s="1707"/>
      <c r="C74" s="1703"/>
      <c r="D74" s="647">
        <v>67</v>
      </c>
      <c r="E74" s="670" t="s">
        <v>177</v>
      </c>
      <c r="F74" s="647"/>
      <c r="G74" s="647"/>
      <c r="H74" s="723"/>
      <c r="I74" s="723"/>
      <c r="J74" s="1717"/>
      <c r="K74" s="671"/>
      <c r="L74" s="647"/>
      <c r="M74" s="1720"/>
      <c r="N74" s="1720"/>
      <c r="O74" s="1720"/>
      <c r="P74" s="1705"/>
      <c r="Q74" s="1701"/>
    </row>
    <row r="75" spans="1:17" ht="15.95" customHeight="1">
      <c r="A75" s="1703"/>
      <c r="B75" s="1707"/>
      <c r="C75" s="1703"/>
      <c r="D75" s="647">
        <v>68</v>
      </c>
      <c r="E75" s="670" t="s">
        <v>363</v>
      </c>
      <c r="F75" s="647"/>
      <c r="G75" s="647"/>
      <c r="H75" s="723"/>
      <c r="I75" s="723"/>
      <c r="J75" s="1717"/>
      <c r="K75" s="671"/>
      <c r="L75" s="647"/>
      <c r="M75" s="1720"/>
      <c r="N75" s="1720"/>
      <c r="O75" s="1720"/>
      <c r="P75" s="1705"/>
      <c r="Q75" s="1701"/>
    </row>
    <row r="76" spans="1:17" ht="15.95" customHeight="1">
      <c r="A76" s="1703"/>
      <c r="B76" s="1707"/>
      <c r="C76" s="1703"/>
      <c r="D76" s="647">
        <v>69</v>
      </c>
      <c r="E76" s="670" t="s">
        <v>364</v>
      </c>
      <c r="F76" s="647"/>
      <c r="G76" s="647"/>
      <c r="H76" s="723"/>
      <c r="I76" s="723"/>
      <c r="J76" s="1717"/>
      <c r="K76" s="671"/>
      <c r="L76" s="647"/>
      <c r="M76" s="1720"/>
      <c r="N76" s="1720"/>
      <c r="O76" s="1720"/>
      <c r="P76" s="1705"/>
      <c r="Q76" s="1701"/>
    </row>
    <row r="77" spans="1:17" ht="15.95" customHeight="1">
      <c r="A77" s="1703"/>
      <c r="B77" s="1707"/>
      <c r="C77" s="1703"/>
      <c r="D77" s="647">
        <v>70</v>
      </c>
      <c r="E77" s="670" t="s">
        <v>180</v>
      </c>
      <c r="F77" s="647"/>
      <c r="G77" s="647"/>
      <c r="H77" s="723"/>
      <c r="I77" s="723"/>
      <c r="J77" s="1717"/>
      <c r="K77" s="671"/>
      <c r="L77" s="647"/>
      <c r="M77" s="1720"/>
      <c r="N77" s="1720"/>
      <c r="O77" s="1720"/>
      <c r="P77" s="1705"/>
      <c r="Q77" s="1701"/>
    </row>
    <row r="78" spans="1:17" ht="15.95" customHeight="1">
      <c r="A78" s="1703"/>
      <c r="B78" s="1707"/>
      <c r="C78" s="1703"/>
      <c r="D78" s="647">
        <v>71</v>
      </c>
      <c r="E78" s="670" t="s">
        <v>181</v>
      </c>
      <c r="F78" s="647"/>
      <c r="G78" s="647"/>
      <c r="H78" s="723"/>
      <c r="I78" s="723"/>
      <c r="J78" s="1717"/>
      <c r="K78" s="671"/>
      <c r="L78" s="647"/>
      <c r="M78" s="1720"/>
      <c r="N78" s="1720"/>
      <c r="O78" s="1720"/>
      <c r="P78" s="1705"/>
      <c r="Q78" s="1701"/>
    </row>
    <row r="79" spans="1:17" ht="15.95" customHeight="1">
      <c r="A79" s="1703"/>
      <c r="B79" s="1707"/>
      <c r="C79" s="1703"/>
      <c r="D79" s="647">
        <v>72</v>
      </c>
      <c r="E79" s="670" t="s">
        <v>182</v>
      </c>
      <c r="F79" s="647"/>
      <c r="G79" s="647"/>
      <c r="H79" s="723"/>
      <c r="I79" s="723"/>
      <c r="J79" s="1717"/>
      <c r="K79" s="671"/>
      <c r="L79" s="647"/>
      <c r="M79" s="1720"/>
      <c r="N79" s="1720"/>
      <c r="O79" s="1720"/>
      <c r="P79" s="1705"/>
      <c r="Q79" s="1701"/>
    </row>
    <row r="80" spans="1:17" ht="15.95" customHeight="1">
      <c r="A80" s="1703"/>
      <c r="B80" s="1707"/>
      <c r="C80" s="1703"/>
      <c r="D80" s="647">
        <v>73</v>
      </c>
      <c r="E80" s="670" t="s">
        <v>183</v>
      </c>
      <c r="F80" s="647"/>
      <c r="G80" s="647"/>
      <c r="H80" s="723"/>
      <c r="I80" s="723"/>
      <c r="J80" s="1717"/>
      <c r="K80" s="671"/>
      <c r="L80" s="647"/>
      <c r="M80" s="1720"/>
      <c r="N80" s="1720"/>
      <c r="O80" s="1720"/>
      <c r="P80" s="1705"/>
      <c r="Q80" s="1701"/>
    </row>
    <row r="81" spans="1:17" ht="15.95" customHeight="1">
      <c r="A81" s="1703"/>
      <c r="B81" s="1707"/>
      <c r="C81" s="1703"/>
      <c r="D81" s="647">
        <v>74</v>
      </c>
      <c r="E81" s="670" t="s">
        <v>184</v>
      </c>
      <c r="F81" s="647"/>
      <c r="G81" s="647"/>
      <c r="H81" s="723"/>
      <c r="I81" s="723"/>
      <c r="J81" s="1717"/>
      <c r="K81" s="671"/>
      <c r="L81" s="647"/>
      <c r="M81" s="1720"/>
      <c r="N81" s="1720"/>
      <c r="O81" s="1720"/>
      <c r="P81" s="1705"/>
      <c r="Q81" s="1701"/>
    </row>
    <row r="82" spans="1:17" ht="15.95" customHeight="1">
      <c r="A82" s="1703"/>
      <c r="B82" s="1707"/>
      <c r="C82" s="1703"/>
      <c r="D82" s="647">
        <v>75</v>
      </c>
      <c r="E82" s="672" t="s">
        <v>185</v>
      </c>
      <c r="F82" s="647"/>
      <c r="G82" s="647"/>
      <c r="H82" s="723"/>
      <c r="I82" s="723"/>
      <c r="J82" s="1717"/>
      <c r="K82" s="671"/>
      <c r="L82" s="647"/>
      <c r="M82" s="1720"/>
      <c r="N82" s="1720"/>
      <c r="O82" s="1720"/>
      <c r="P82" s="1705"/>
      <c r="Q82" s="1701"/>
    </row>
    <row r="83" spans="1:17" ht="15.95" customHeight="1">
      <c r="A83" s="1703"/>
      <c r="B83" s="1707"/>
      <c r="C83" s="1703"/>
      <c r="D83" s="647">
        <v>76</v>
      </c>
      <c r="E83" s="670" t="s">
        <v>186</v>
      </c>
      <c r="F83" s="647"/>
      <c r="G83" s="647"/>
      <c r="H83" s="723"/>
      <c r="I83" s="723"/>
      <c r="J83" s="1717"/>
      <c r="K83" s="671"/>
      <c r="L83" s="647"/>
      <c r="M83" s="1720"/>
      <c r="N83" s="1720"/>
      <c r="O83" s="1720"/>
      <c r="P83" s="1705"/>
      <c r="Q83" s="1701"/>
    </row>
    <row r="84" spans="1:17" ht="15.95" customHeight="1">
      <c r="A84" s="1703"/>
      <c r="B84" s="1707"/>
      <c r="C84" s="1703"/>
      <c r="D84" s="647">
        <v>77</v>
      </c>
      <c r="E84" s="670" t="s">
        <v>187</v>
      </c>
      <c r="F84" s="647"/>
      <c r="G84" s="647"/>
      <c r="H84" s="723"/>
      <c r="I84" s="723"/>
      <c r="J84" s="1717"/>
      <c r="K84" s="671"/>
      <c r="L84" s="647"/>
      <c r="M84" s="1720"/>
      <c r="N84" s="1720"/>
      <c r="O84" s="1720"/>
      <c r="P84" s="1705"/>
      <c r="Q84" s="1701"/>
    </row>
    <row r="85" spans="1:17" ht="15.95" customHeight="1">
      <c r="A85" s="1703"/>
      <c r="B85" s="1707"/>
      <c r="C85" s="1703"/>
      <c r="D85" s="647">
        <v>78</v>
      </c>
      <c r="E85" s="670" t="s">
        <v>188</v>
      </c>
      <c r="F85" s="647"/>
      <c r="G85" s="647"/>
      <c r="H85" s="723"/>
      <c r="I85" s="723"/>
      <c r="J85" s="1717"/>
      <c r="K85" s="671"/>
      <c r="L85" s="647"/>
      <c r="M85" s="1720"/>
      <c r="N85" s="1720"/>
      <c r="O85" s="1720"/>
      <c r="P85" s="1705"/>
      <c r="Q85" s="1701"/>
    </row>
    <row r="86" spans="1:17" ht="15.95" customHeight="1">
      <c r="A86" s="1703"/>
      <c r="B86" s="1707"/>
      <c r="C86" s="1703"/>
      <c r="D86" s="647">
        <v>79</v>
      </c>
      <c r="E86" s="670" t="s">
        <v>189</v>
      </c>
      <c r="F86" s="647"/>
      <c r="G86" s="647"/>
      <c r="H86" s="723"/>
      <c r="I86" s="723"/>
      <c r="J86" s="1717"/>
      <c r="K86" s="671"/>
      <c r="L86" s="647"/>
      <c r="M86" s="1720"/>
      <c r="N86" s="1720"/>
      <c r="O86" s="1720"/>
      <c r="P86" s="1705"/>
      <c r="Q86" s="1701"/>
    </row>
    <row r="87" spans="1:17" ht="15.95" customHeight="1">
      <c r="A87" s="1703"/>
      <c r="B87" s="1707"/>
      <c r="C87" s="1703"/>
      <c r="D87" s="647">
        <v>80</v>
      </c>
      <c r="E87" s="670" t="s">
        <v>190</v>
      </c>
      <c r="F87" s="647"/>
      <c r="G87" s="647"/>
      <c r="H87" s="723"/>
      <c r="I87" s="723"/>
      <c r="J87" s="1717"/>
      <c r="K87" s="671"/>
      <c r="L87" s="647"/>
      <c r="M87" s="1720"/>
      <c r="N87" s="1720"/>
      <c r="O87" s="1720"/>
      <c r="P87" s="1705"/>
      <c r="Q87" s="1701"/>
    </row>
    <row r="88" spans="1:17" ht="15.95" customHeight="1">
      <c r="A88" s="1703"/>
      <c r="B88" s="1708"/>
      <c r="C88" s="1703"/>
      <c r="D88" s="647">
        <v>81</v>
      </c>
      <c r="E88" s="670" t="s">
        <v>191</v>
      </c>
      <c r="F88" s="647"/>
      <c r="G88" s="647"/>
      <c r="H88" s="723"/>
      <c r="I88" s="723"/>
      <c r="J88" s="1718"/>
      <c r="K88" s="671"/>
      <c r="L88" s="647"/>
      <c r="M88" s="1720"/>
      <c r="N88" s="1720"/>
      <c r="O88" s="1720"/>
      <c r="P88" s="1705"/>
      <c r="Q88" s="1701"/>
    </row>
    <row r="89" spans="1:17" ht="15.95" customHeight="1">
      <c r="A89" s="1617" t="s">
        <v>108</v>
      </c>
      <c r="B89" s="1617"/>
      <c r="C89" s="1617"/>
      <c r="D89" s="1617"/>
      <c r="E89" s="1617"/>
      <c r="F89" s="647">
        <f>SUM(F6:F88)</f>
        <v>26</v>
      </c>
      <c r="G89" s="647">
        <f>SUM(G6:G88)</f>
        <v>26</v>
      </c>
      <c r="H89" s="647">
        <v>26</v>
      </c>
      <c r="I89" s="647">
        <v>24</v>
      </c>
      <c r="J89" s="647">
        <v>20</v>
      </c>
      <c r="K89" s="647"/>
      <c r="L89" s="647"/>
      <c r="M89" s="647"/>
      <c r="N89" s="647">
        <v>2728</v>
      </c>
      <c r="O89" s="647">
        <f>SUM(O6:O88)</f>
        <v>148</v>
      </c>
      <c r="P89" s="673">
        <f>SUM(P6:P88)</f>
        <v>1.0000000000000002</v>
      </c>
      <c r="Q89" s="673">
        <f>SUM(Q6:Q88)</f>
        <v>1</v>
      </c>
    </row>
  </sheetData>
  <mergeCells count="47">
    <mergeCell ref="A89:E89"/>
    <mergeCell ref="N50:N58"/>
    <mergeCell ref="O50:O58"/>
    <mergeCell ref="P50:P58"/>
    <mergeCell ref="C59:C60"/>
    <mergeCell ref="J59:J88"/>
    <mergeCell ref="M59:M88"/>
    <mergeCell ref="N59:N88"/>
    <mergeCell ref="O59:O88"/>
    <mergeCell ref="P59:P88"/>
    <mergeCell ref="C61:C88"/>
    <mergeCell ref="Q24:Q88"/>
    <mergeCell ref="C27:C38"/>
    <mergeCell ref="P27:P38"/>
    <mergeCell ref="A39:A88"/>
    <mergeCell ref="C39:C49"/>
    <mergeCell ref="P39:P49"/>
    <mergeCell ref="B50:B88"/>
    <mergeCell ref="C50:C58"/>
    <mergeCell ref="J50:J58"/>
    <mergeCell ref="L50:L58"/>
    <mergeCell ref="C16:C23"/>
    <mergeCell ref="P16:P23"/>
    <mergeCell ref="A24:A38"/>
    <mergeCell ref="B24:B49"/>
    <mergeCell ref="C24:C26"/>
    <mergeCell ref="P24:P26"/>
    <mergeCell ref="A6:A23"/>
    <mergeCell ref="B6:B23"/>
    <mergeCell ref="C6:C15"/>
    <mergeCell ref="P6:P15"/>
    <mergeCell ref="Q6:Q23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</mergeCells>
  <phoneticPr fontId="107" type="noConversion"/>
  <pageMargins left="0.39305555555555599" right="0.39305555555555599" top="0.78680555555555598" bottom="0.78680555555555598" header="0.51180555555555596" footer="0.51180555555555596"/>
  <pageSetup paperSize="9" orientation="portrait"/>
  <headerFooter alignWithMargins="0">
    <oddFooter>&amp;C&amp;10第 &amp;P 页，共 &amp;N 页&amp;R&amp;10&amp;A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9"/>
  <sheetViews>
    <sheetView workbookViewId="0">
      <selection activeCell="D6" sqref="D6"/>
    </sheetView>
  </sheetViews>
  <sheetFormatPr defaultColWidth="9" defaultRowHeight="14.25"/>
  <cols>
    <col min="1" max="1" width="6.875" style="574" customWidth="1"/>
    <col min="2" max="2" width="5.5" style="574" customWidth="1"/>
    <col min="3" max="3" width="5" style="574" customWidth="1"/>
    <col min="4" max="4" width="7" style="574" customWidth="1"/>
    <col min="5" max="5" width="16" style="574" customWidth="1"/>
    <col min="6" max="6" width="6.25" style="574" customWidth="1"/>
    <col min="7" max="7" width="5.375" style="574" customWidth="1"/>
    <col min="8" max="8" width="5.125" style="574" customWidth="1"/>
    <col min="9" max="9" width="4.375" style="574" customWidth="1"/>
    <col min="10" max="10" width="4.125" style="574" customWidth="1"/>
    <col min="11" max="11" width="4.625" style="574" customWidth="1"/>
    <col min="12" max="12" width="5.375" style="574" customWidth="1"/>
    <col min="13" max="13" width="4.5" style="574" customWidth="1"/>
    <col min="14" max="14" width="5.75" style="574" customWidth="1"/>
    <col min="15" max="15" width="7.25" style="574" customWidth="1"/>
    <col min="16" max="16" width="6.75" style="574" customWidth="1"/>
    <col min="17" max="17" width="5.75" style="574" customWidth="1"/>
    <col min="18" max="16384" width="9" style="574"/>
  </cols>
  <sheetData>
    <row r="1" spans="1:17" ht="20.25">
      <c r="A1" s="1392" t="s">
        <v>640</v>
      </c>
      <c r="B1" s="1392"/>
      <c r="C1" s="1392"/>
      <c r="D1" s="1392"/>
      <c r="E1" s="1392"/>
      <c r="F1" s="1392"/>
      <c r="G1" s="1392"/>
      <c r="H1" s="1392"/>
      <c r="I1" s="1392"/>
      <c r="J1" s="1392"/>
      <c r="K1" s="1392"/>
      <c r="L1" s="1392"/>
      <c r="M1" s="1392"/>
      <c r="N1" s="1392"/>
      <c r="O1" s="1392"/>
      <c r="P1" s="1392"/>
      <c r="Q1" s="1392"/>
    </row>
    <row r="2" spans="1:17">
      <c r="A2" s="1393" t="s">
        <v>949</v>
      </c>
      <c r="B2" s="1393"/>
      <c r="C2" s="1393"/>
      <c r="D2" s="1393"/>
      <c r="E2" s="1393"/>
      <c r="F2" s="1393"/>
      <c r="G2" s="1393"/>
      <c r="H2" s="1393"/>
      <c r="I2" s="1393"/>
      <c r="J2" s="1393"/>
      <c r="K2" s="1393"/>
      <c r="L2" s="1393"/>
      <c r="M2" s="1393"/>
      <c r="N2" s="1393"/>
      <c r="O2" s="1393"/>
      <c r="P2" s="1393"/>
      <c r="Q2" s="1393"/>
    </row>
    <row r="3" spans="1:17">
      <c r="A3" s="1722" t="s">
        <v>1</v>
      </c>
      <c r="B3" s="1722"/>
      <c r="C3" s="1723"/>
      <c r="D3" s="1724" t="s">
        <v>2</v>
      </c>
      <c r="E3" s="1722" t="s">
        <v>3</v>
      </c>
      <c r="F3" s="1723" t="s">
        <v>4</v>
      </c>
      <c r="G3" s="1723"/>
      <c r="H3" s="1723" t="s">
        <v>5</v>
      </c>
      <c r="I3" s="1723"/>
      <c r="J3" s="1723" t="s">
        <v>6</v>
      </c>
      <c r="K3" s="1723"/>
      <c r="L3" s="1723" t="s">
        <v>548</v>
      </c>
      <c r="M3" s="1723"/>
      <c r="N3" s="1724" t="s">
        <v>8</v>
      </c>
      <c r="O3" s="1724" t="s">
        <v>9</v>
      </c>
      <c r="P3" s="1722" t="s">
        <v>10</v>
      </c>
      <c r="Q3" s="1722" t="s">
        <v>11</v>
      </c>
    </row>
    <row r="4" spans="1:17">
      <c r="A4" s="1723"/>
      <c r="B4" s="1723"/>
      <c r="C4" s="1723"/>
      <c r="D4" s="1724"/>
      <c r="E4" s="1722"/>
      <c r="F4" s="907">
        <v>1</v>
      </c>
      <c r="G4" s="907">
        <v>2</v>
      </c>
      <c r="H4" s="907">
        <v>3</v>
      </c>
      <c r="I4" s="907">
        <v>4</v>
      </c>
      <c r="J4" s="907">
        <v>5</v>
      </c>
      <c r="K4" s="907">
        <v>6</v>
      </c>
      <c r="L4" s="1722" t="s">
        <v>12</v>
      </c>
      <c r="M4" s="1722" t="s">
        <v>13</v>
      </c>
      <c r="N4" s="1724"/>
      <c r="O4" s="1724"/>
      <c r="P4" s="1722"/>
      <c r="Q4" s="1722"/>
    </row>
    <row r="5" spans="1:17">
      <c r="A5" s="1723"/>
      <c r="B5" s="1723"/>
      <c r="C5" s="1723"/>
      <c r="D5" s="1724"/>
      <c r="E5" s="1722"/>
      <c r="F5" s="860" t="s">
        <v>110</v>
      </c>
      <c r="G5" s="860" t="s">
        <v>110</v>
      </c>
      <c r="H5" s="860" t="s">
        <v>110</v>
      </c>
      <c r="I5" s="860" t="s">
        <v>110</v>
      </c>
      <c r="J5" s="860" t="s">
        <v>110</v>
      </c>
      <c r="K5" s="860" t="s">
        <v>111</v>
      </c>
      <c r="L5" s="1722"/>
      <c r="M5" s="1722"/>
      <c r="N5" s="1724"/>
      <c r="O5" s="1724"/>
      <c r="P5" s="1722"/>
      <c r="Q5" s="1722"/>
    </row>
    <row r="6" spans="1:17">
      <c r="A6" s="1724" t="s">
        <v>16</v>
      </c>
      <c r="B6" s="1724" t="s">
        <v>17</v>
      </c>
      <c r="C6" s="1724" t="s">
        <v>196</v>
      </c>
      <c r="D6" s="860">
        <v>1</v>
      </c>
      <c r="E6" s="861" t="s">
        <v>19</v>
      </c>
      <c r="F6" s="862">
        <v>2</v>
      </c>
      <c r="G6" s="862">
        <v>2</v>
      </c>
      <c r="H6" s="860"/>
      <c r="I6" s="860"/>
      <c r="J6" s="860"/>
      <c r="K6" s="860"/>
      <c r="L6" s="860" t="s">
        <v>197</v>
      </c>
      <c r="M6" s="862"/>
      <c r="N6" s="860">
        <f>F6*16+G6*16+H6*16+I6*16+J6*16+K6*19</f>
        <v>64</v>
      </c>
      <c r="O6" s="860">
        <f>INT(N6/16)+IF(MOD(N6,16)&gt;9,1,0)</f>
        <v>4</v>
      </c>
      <c r="P6" s="1726">
        <f>SUM(N6:N15)/(SUM(N6:N88))</f>
        <v>0.17302052785923755</v>
      </c>
      <c r="Q6" s="1721">
        <v>0.3372</v>
      </c>
    </row>
    <row r="7" spans="1:17" ht="21">
      <c r="A7" s="1724"/>
      <c r="B7" s="1724"/>
      <c r="C7" s="1725"/>
      <c r="D7" s="860">
        <v>2</v>
      </c>
      <c r="E7" s="863" t="s">
        <v>20</v>
      </c>
      <c r="F7" s="860"/>
      <c r="G7" s="860"/>
      <c r="H7" s="862">
        <v>2</v>
      </c>
      <c r="I7" s="862">
        <v>2</v>
      </c>
      <c r="J7" s="860"/>
      <c r="K7" s="860"/>
      <c r="L7" s="860" t="s">
        <v>197</v>
      </c>
      <c r="M7" s="862"/>
      <c r="N7" s="860">
        <f t="shared" ref="N7:N12" si="0">F7*16+G7*16+H7*16+I7*16+J7*16+K7*19</f>
        <v>64</v>
      </c>
      <c r="O7" s="860">
        <f t="shared" ref="O7:O41" si="1">INT(N7/16)+IF(MOD(N7,16)&gt;9,1,0)</f>
        <v>4</v>
      </c>
      <c r="P7" s="1726"/>
      <c r="Q7" s="1721"/>
    </row>
    <row r="8" spans="1:17">
      <c r="A8" s="1724"/>
      <c r="B8" s="1724"/>
      <c r="C8" s="1725"/>
      <c r="D8" s="860">
        <v>3</v>
      </c>
      <c r="E8" s="863" t="s">
        <v>309</v>
      </c>
      <c r="F8" s="860">
        <v>2</v>
      </c>
      <c r="G8" s="860">
        <v>2</v>
      </c>
      <c r="H8" s="862"/>
      <c r="I8" s="862"/>
      <c r="J8" s="860"/>
      <c r="K8" s="860"/>
      <c r="L8" s="860" t="s">
        <v>197</v>
      </c>
      <c r="M8" s="860"/>
      <c r="N8" s="860">
        <f t="shared" si="0"/>
        <v>64</v>
      </c>
      <c r="O8" s="860">
        <f t="shared" si="1"/>
        <v>4</v>
      </c>
      <c r="P8" s="1726"/>
      <c r="Q8" s="1721"/>
    </row>
    <row r="9" spans="1:17">
      <c r="A9" s="1724"/>
      <c r="B9" s="1724"/>
      <c r="C9" s="1725"/>
      <c r="D9" s="860">
        <v>4</v>
      </c>
      <c r="E9" s="863" t="s">
        <v>310</v>
      </c>
      <c r="F9" s="860"/>
      <c r="G9" s="860"/>
      <c r="H9" s="862">
        <v>2</v>
      </c>
      <c r="I9" s="862">
        <v>2</v>
      </c>
      <c r="J9" s="860"/>
      <c r="K9" s="860"/>
      <c r="L9" s="860" t="s">
        <v>197</v>
      </c>
      <c r="M9" s="860"/>
      <c r="N9" s="860">
        <f t="shared" si="0"/>
        <v>64</v>
      </c>
      <c r="O9" s="860">
        <f t="shared" si="1"/>
        <v>4</v>
      </c>
      <c r="P9" s="1726"/>
      <c r="Q9" s="1721"/>
    </row>
    <row r="10" spans="1:17">
      <c r="A10" s="1724"/>
      <c r="B10" s="1724"/>
      <c r="C10" s="1725"/>
      <c r="D10" s="860">
        <v>5</v>
      </c>
      <c r="E10" s="863" t="s">
        <v>23</v>
      </c>
      <c r="F10" s="860"/>
      <c r="G10" s="860"/>
      <c r="H10" s="862">
        <v>2</v>
      </c>
      <c r="I10" s="862">
        <v>2</v>
      </c>
      <c r="J10" s="860"/>
      <c r="K10" s="860"/>
      <c r="L10" s="860" t="s">
        <v>197</v>
      </c>
      <c r="M10" s="860"/>
      <c r="N10" s="860">
        <f t="shared" si="0"/>
        <v>64</v>
      </c>
      <c r="O10" s="860">
        <f t="shared" si="1"/>
        <v>4</v>
      </c>
      <c r="P10" s="1726"/>
      <c r="Q10" s="1721"/>
    </row>
    <row r="11" spans="1:17">
      <c r="A11" s="1724"/>
      <c r="B11" s="1724"/>
      <c r="C11" s="1725"/>
      <c r="D11" s="860">
        <v>6</v>
      </c>
      <c r="E11" s="864" t="s">
        <v>21</v>
      </c>
      <c r="F11" s="862">
        <v>2</v>
      </c>
      <c r="G11" s="862">
        <v>2</v>
      </c>
      <c r="H11" s="862"/>
      <c r="I11" s="862"/>
      <c r="J11" s="862"/>
      <c r="K11" s="862"/>
      <c r="L11" s="860" t="s">
        <v>197</v>
      </c>
      <c r="M11" s="862"/>
      <c r="N11" s="860">
        <f t="shared" si="0"/>
        <v>64</v>
      </c>
      <c r="O11" s="860">
        <f t="shared" si="1"/>
        <v>4</v>
      </c>
      <c r="P11" s="1726"/>
      <c r="Q11" s="1721"/>
    </row>
    <row r="12" spans="1:17">
      <c r="A12" s="1724"/>
      <c r="B12" s="1724"/>
      <c r="C12" s="1725"/>
      <c r="D12" s="860">
        <v>7</v>
      </c>
      <c r="E12" s="865" t="s">
        <v>22</v>
      </c>
      <c r="F12" s="866"/>
      <c r="G12" s="866"/>
      <c r="H12" s="866"/>
      <c r="I12" s="866"/>
      <c r="J12" s="866">
        <v>2</v>
      </c>
      <c r="K12" s="866"/>
      <c r="L12" s="860" t="s">
        <v>197</v>
      </c>
      <c r="M12" s="867"/>
      <c r="N12" s="860">
        <f t="shared" si="0"/>
        <v>32</v>
      </c>
      <c r="O12" s="860">
        <f t="shared" si="1"/>
        <v>2</v>
      </c>
      <c r="P12" s="1726"/>
      <c r="Q12" s="1721"/>
    </row>
    <row r="13" spans="1:17">
      <c r="A13" s="1724"/>
      <c r="B13" s="1724"/>
      <c r="C13" s="1725"/>
      <c r="D13" s="860">
        <v>8</v>
      </c>
      <c r="E13" s="864" t="s">
        <v>24</v>
      </c>
      <c r="F13" s="862" t="s">
        <v>25</v>
      </c>
      <c r="G13" s="862" t="s">
        <v>25</v>
      </c>
      <c r="H13" s="860" t="s">
        <v>25</v>
      </c>
      <c r="I13" s="860" t="s">
        <v>25</v>
      </c>
      <c r="J13" s="860" t="s">
        <v>25</v>
      </c>
      <c r="K13" s="860"/>
      <c r="L13" s="860"/>
      <c r="M13" s="860" t="s">
        <v>197</v>
      </c>
      <c r="N13" s="860">
        <v>20</v>
      </c>
      <c r="O13" s="860">
        <f t="shared" si="1"/>
        <v>1</v>
      </c>
      <c r="P13" s="1726"/>
      <c r="Q13" s="1721"/>
    </row>
    <row r="14" spans="1:17">
      <c r="A14" s="1724"/>
      <c r="B14" s="1724"/>
      <c r="C14" s="1725"/>
      <c r="D14" s="860">
        <v>9</v>
      </c>
      <c r="E14" s="864" t="s">
        <v>27</v>
      </c>
      <c r="F14" s="860" t="s">
        <v>28</v>
      </c>
      <c r="G14" s="860" t="s">
        <v>28</v>
      </c>
      <c r="H14" s="860" t="s">
        <v>28</v>
      </c>
      <c r="I14" s="860" t="s">
        <v>28</v>
      </c>
      <c r="J14" s="860"/>
      <c r="K14" s="860"/>
      <c r="L14" s="860"/>
      <c r="M14" s="860" t="s">
        <v>197</v>
      </c>
      <c r="N14" s="860">
        <v>24</v>
      </c>
      <c r="O14" s="860">
        <f t="shared" si="1"/>
        <v>1</v>
      </c>
      <c r="P14" s="1726"/>
      <c r="Q14" s="1721"/>
    </row>
    <row r="15" spans="1:17">
      <c r="A15" s="1724"/>
      <c r="B15" s="1724"/>
      <c r="C15" s="1725"/>
      <c r="D15" s="860">
        <v>10</v>
      </c>
      <c r="E15" s="864" t="s">
        <v>29</v>
      </c>
      <c r="F15" s="860" t="s">
        <v>30</v>
      </c>
      <c r="G15" s="860"/>
      <c r="H15" s="860"/>
      <c r="I15" s="860"/>
      <c r="J15" s="860" t="s">
        <v>25</v>
      </c>
      <c r="K15" s="860"/>
      <c r="L15" s="860"/>
      <c r="M15" s="860" t="s">
        <v>197</v>
      </c>
      <c r="N15" s="860">
        <v>12</v>
      </c>
      <c r="O15" s="860">
        <f t="shared" si="1"/>
        <v>1</v>
      </c>
      <c r="P15" s="1726"/>
      <c r="Q15" s="1721"/>
    </row>
    <row r="16" spans="1:17">
      <c r="A16" s="1724"/>
      <c r="B16" s="1724"/>
      <c r="C16" s="1724" t="s">
        <v>198</v>
      </c>
      <c r="D16" s="860">
        <v>11</v>
      </c>
      <c r="E16" s="872" t="s">
        <v>607</v>
      </c>
      <c r="F16" s="867">
        <v>2</v>
      </c>
      <c r="G16" s="867">
        <v>2</v>
      </c>
      <c r="H16" s="867"/>
      <c r="I16" s="867"/>
      <c r="J16" s="867"/>
      <c r="K16" s="867"/>
      <c r="L16" s="860" t="s">
        <v>197</v>
      </c>
      <c r="M16" s="867"/>
      <c r="N16" s="860">
        <f t="shared" ref="N16:N41" si="2">F16*16+G16*16+H16*16+I16*16+J16*16+K16*19</f>
        <v>64</v>
      </c>
      <c r="O16" s="860">
        <f t="shared" si="1"/>
        <v>4</v>
      </c>
      <c r="P16" s="1726">
        <f>SUM(N16:N23)/(SUM(N6:N88))</f>
        <v>0.11730205278592376</v>
      </c>
      <c r="Q16" s="1721"/>
    </row>
    <row r="17" spans="1:17">
      <c r="A17" s="1724"/>
      <c r="B17" s="1724"/>
      <c r="C17" s="1725"/>
      <c r="D17" s="860">
        <v>12</v>
      </c>
      <c r="E17" s="872" t="s">
        <v>608</v>
      </c>
      <c r="F17" s="867"/>
      <c r="G17" s="867"/>
      <c r="H17" s="867">
        <v>2</v>
      </c>
      <c r="I17" s="867">
        <v>2</v>
      </c>
      <c r="J17" s="867"/>
      <c r="K17" s="867"/>
      <c r="L17" s="860" t="s">
        <v>197</v>
      </c>
      <c r="M17" s="867"/>
      <c r="N17" s="860">
        <f t="shared" si="2"/>
        <v>64</v>
      </c>
      <c r="O17" s="860">
        <f t="shared" si="1"/>
        <v>4</v>
      </c>
      <c r="P17" s="1726"/>
      <c r="Q17" s="1721"/>
    </row>
    <row r="18" spans="1:17">
      <c r="A18" s="1724"/>
      <c r="B18" s="1724"/>
      <c r="C18" s="1725"/>
      <c r="D18" s="860">
        <v>13</v>
      </c>
      <c r="E18" s="872" t="s">
        <v>609</v>
      </c>
      <c r="F18" s="867"/>
      <c r="G18" s="867"/>
      <c r="H18" s="867"/>
      <c r="I18" s="867"/>
      <c r="J18" s="867">
        <v>2</v>
      </c>
      <c r="K18" s="867"/>
      <c r="L18" s="860" t="s">
        <v>197</v>
      </c>
      <c r="M18" s="867"/>
      <c r="N18" s="860">
        <f t="shared" si="2"/>
        <v>32</v>
      </c>
      <c r="O18" s="860">
        <f t="shared" si="1"/>
        <v>2</v>
      </c>
      <c r="P18" s="1726"/>
      <c r="Q18" s="1721"/>
    </row>
    <row r="19" spans="1:17">
      <c r="A19" s="1724"/>
      <c r="B19" s="1724"/>
      <c r="C19" s="1725"/>
      <c r="D19" s="860">
        <v>14</v>
      </c>
      <c r="E19" s="872" t="s">
        <v>610</v>
      </c>
      <c r="F19" s="867"/>
      <c r="G19" s="867"/>
      <c r="H19" s="867"/>
      <c r="I19" s="867">
        <v>2</v>
      </c>
      <c r="J19" s="867"/>
      <c r="K19" s="867"/>
      <c r="L19" s="860" t="s">
        <v>197</v>
      </c>
      <c r="M19" s="867"/>
      <c r="N19" s="860">
        <f t="shared" si="2"/>
        <v>32</v>
      </c>
      <c r="O19" s="860">
        <f t="shared" si="1"/>
        <v>2</v>
      </c>
      <c r="P19" s="1726"/>
      <c r="Q19" s="1721"/>
    </row>
    <row r="20" spans="1:17">
      <c r="A20" s="1724"/>
      <c r="B20" s="1724"/>
      <c r="C20" s="1725"/>
      <c r="D20" s="860">
        <v>15</v>
      </c>
      <c r="E20" s="872" t="s">
        <v>611</v>
      </c>
      <c r="F20" s="867"/>
      <c r="G20" s="867"/>
      <c r="H20" s="867"/>
      <c r="I20" s="867"/>
      <c r="J20" s="867">
        <v>2</v>
      </c>
      <c r="K20" s="867"/>
      <c r="L20" s="860" t="s">
        <v>197</v>
      </c>
      <c r="M20" s="867"/>
      <c r="N20" s="860">
        <f t="shared" si="2"/>
        <v>32</v>
      </c>
      <c r="O20" s="860">
        <f t="shared" si="1"/>
        <v>2</v>
      </c>
      <c r="P20" s="1726"/>
      <c r="Q20" s="1721"/>
    </row>
    <row r="21" spans="1:17">
      <c r="A21" s="1724"/>
      <c r="B21" s="1724"/>
      <c r="C21" s="1725"/>
      <c r="D21" s="860">
        <v>16</v>
      </c>
      <c r="E21" s="872" t="s">
        <v>641</v>
      </c>
      <c r="F21" s="867"/>
      <c r="G21" s="867"/>
      <c r="H21" s="867">
        <v>2</v>
      </c>
      <c r="I21" s="884"/>
      <c r="J21" s="867"/>
      <c r="K21" s="867"/>
      <c r="L21" s="860" t="s">
        <v>197</v>
      </c>
      <c r="M21" s="867"/>
      <c r="N21" s="860">
        <f t="shared" si="2"/>
        <v>32</v>
      </c>
      <c r="O21" s="860">
        <f t="shared" si="1"/>
        <v>2</v>
      </c>
      <c r="P21" s="1726"/>
      <c r="Q21" s="1721"/>
    </row>
    <row r="22" spans="1:17">
      <c r="A22" s="1724"/>
      <c r="B22" s="1724"/>
      <c r="C22" s="1725"/>
      <c r="D22" s="860">
        <v>17</v>
      </c>
      <c r="E22" s="872" t="s">
        <v>612</v>
      </c>
      <c r="F22" s="867"/>
      <c r="G22" s="867"/>
      <c r="H22" s="867"/>
      <c r="I22" s="867"/>
      <c r="J22" s="867">
        <v>2</v>
      </c>
      <c r="K22" s="867"/>
      <c r="L22" s="860" t="s">
        <v>197</v>
      </c>
      <c r="M22" s="867"/>
      <c r="N22" s="860">
        <f t="shared" si="2"/>
        <v>32</v>
      </c>
      <c r="O22" s="860">
        <f t="shared" si="1"/>
        <v>2</v>
      </c>
      <c r="P22" s="1726"/>
      <c r="Q22" s="1721"/>
    </row>
    <row r="23" spans="1:17">
      <c r="A23" s="1724"/>
      <c r="B23" s="1724"/>
      <c r="C23" s="1725"/>
      <c r="D23" s="860">
        <v>18</v>
      </c>
      <c r="E23" s="872" t="s">
        <v>613</v>
      </c>
      <c r="F23" s="867"/>
      <c r="G23" s="867"/>
      <c r="H23" s="867"/>
      <c r="I23" s="867"/>
      <c r="J23" s="867">
        <v>2</v>
      </c>
      <c r="K23" s="867"/>
      <c r="L23" s="860" t="s">
        <v>197</v>
      </c>
      <c r="M23" s="867"/>
      <c r="N23" s="860">
        <f t="shared" si="2"/>
        <v>32</v>
      </c>
      <c r="O23" s="860">
        <f t="shared" si="1"/>
        <v>2</v>
      </c>
      <c r="P23" s="1726"/>
      <c r="Q23" s="1721"/>
    </row>
    <row r="24" spans="1:17">
      <c r="A24" s="1724" t="s">
        <v>43</v>
      </c>
      <c r="B24" s="1724" t="s">
        <v>17</v>
      </c>
      <c r="C24" s="1724" t="s">
        <v>196</v>
      </c>
      <c r="D24" s="860">
        <v>19</v>
      </c>
      <c r="E24" s="874" t="s">
        <v>487</v>
      </c>
      <c r="F24" s="862">
        <v>1</v>
      </c>
      <c r="G24" s="862">
        <v>1</v>
      </c>
      <c r="H24" s="862"/>
      <c r="I24" s="862"/>
      <c r="J24" s="862"/>
      <c r="K24" s="862"/>
      <c r="L24" s="862"/>
      <c r="M24" s="860" t="s">
        <v>197</v>
      </c>
      <c r="N24" s="860">
        <f t="shared" si="2"/>
        <v>32</v>
      </c>
      <c r="O24" s="860">
        <f t="shared" si="1"/>
        <v>2</v>
      </c>
      <c r="P24" s="1721">
        <f>SUM(N24:N26)/(SUM(N6:N88))</f>
        <v>4.6920821114369501E-2</v>
      </c>
      <c r="Q24" s="1721">
        <v>0.66269999999999996</v>
      </c>
    </row>
    <row r="25" spans="1:17">
      <c r="A25" s="1724"/>
      <c r="B25" s="1724"/>
      <c r="C25" s="1724"/>
      <c r="D25" s="860">
        <v>20</v>
      </c>
      <c r="E25" s="874" t="s">
        <v>324</v>
      </c>
      <c r="F25" s="862">
        <v>1</v>
      </c>
      <c r="G25" s="862">
        <v>1</v>
      </c>
      <c r="H25" s="862"/>
      <c r="I25" s="862"/>
      <c r="J25" s="862"/>
      <c r="K25" s="862"/>
      <c r="L25" s="862"/>
      <c r="M25" s="860" t="s">
        <v>197</v>
      </c>
      <c r="N25" s="860">
        <f t="shared" si="2"/>
        <v>32</v>
      </c>
      <c r="O25" s="860">
        <f t="shared" si="1"/>
        <v>2</v>
      </c>
      <c r="P25" s="1726"/>
      <c r="Q25" s="1721"/>
    </row>
    <row r="26" spans="1:17">
      <c r="A26" s="1724"/>
      <c r="B26" s="1724"/>
      <c r="C26" s="1724"/>
      <c r="D26" s="860">
        <v>21</v>
      </c>
      <c r="E26" s="869" t="s">
        <v>46</v>
      </c>
      <c r="F26" s="862">
        <v>2</v>
      </c>
      <c r="G26" s="862">
        <v>2</v>
      </c>
      <c r="H26" s="870"/>
      <c r="I26" s="870"/>
      <c r="J26" s="870"/>
      <c r="K26" s="870"/>
      <c r="L26" s="871"/>
      <c r="M26" s="860" t="s">
        <v>197</v>
      </c>
      <c r="N26" s="860">
        <f t="shared" si="2"/>
        <v>64</v>
      </c>
      <c r="O26" s="860">
        <f t="shared" si="1"/>
        <v>4</v>
      </c>
      <c r="P26" s="1726"/>
      <c r="Q26" s="1721"/>
    </row>
    <row r="27" spans="1:17">
      <c r="A27" s="1724"/>
      <c r="B27" s="1724"/>
      <c r="C27" s="1727" t="s">
        <v>198</v>
      </c>
      <c r="D27" s="860">
        <v>22</v>
      </c>
      <c r="E27" s="872" t="s">
        <v>616</v>
      </c>
      <c r="F27" s="867">
        <v>4</v>
      </c>
      <c r="G27" s="867">
        <v>4</v>
      </c>
      <c r="H27" s="867"/>
      <c r="I27" s="867"/>
      <c r="J27" s="867"/>
      <c r="K27" s="867"/>
      <c r="L27" s="860" t="s">
        <v>197</v>
      </c>
      <c r="M27" s="867"/>
      <c r="N27" s="860">
        <f t="shared" si="2"/>
        <v>128</v>
      </c>
      <c r="O27" s="860">
        <f t="shared" si="1"/>
        <v>8</v>
      </c>
      <c r="P27" s="1726">
        <f>SUM(N27:N38)/(SUM(N6:N88))</f>
        <v>0.30498533724340177</v>
      </c>
      <c r="Q27" s="1721"/>
    </row>
    <row r="28" spans="1:17">
      <c r="A28" s="1724"/>
      <c r="B28" s="1724"/>
      <c r="C28" s="1727"/>
      <c r="D28" s="860">
        <v>23</v>
      </c>
      <c r="E28" s="872" t="s">
        <v>617</v>
      </c>
      <c r="F28" s="867"/>
      <c r="G28" s="867"/>
      <c r="H28" s="867">
        <v>2</v>
      </c>
      <c r="I28" s="867">
        <v>2</v>
      </c>
      <c r="J28" s="867"/>
      <c r="K28" s="867"/>
      <c r="L28" s="860" t="s">
        <v>197</v>
      </c>
      <c r="M28" s="867"/>
      <c r="N28" s="860">
        <f t="shared" si="2"/>
        <v>64</v>
      </c>
      <c r="O28" s="860">
        <f t="shared" si="1"/>
        <v>4</v>
      </c>
      <c r="P28" s="1726"/>
      <c r="Q28" s="1721"/>
    </row>
    <row r="29" spans="1:17">
      <c r="A29" s="1724"/>
      <c r="B29" s="1724"/>
      <c r="C29" s="1727"/>
      <c r="D29" s="860">
        <v>24</v>
      </c>
      <c r="E29" s="872" t="s">
        <v>618</v>
      </c>
      <c r="F29" s="867"/>
      <c r="G29" s="867"/>
      <c r="H29" s="867">
        <v>2</v>
      </c>
      <c r="I29" s="867">
        <v>2</v>
      </c>
      <c r="J29" s="867"/>
      <c r="K29" s="867"/>
      <c r="L29" s="860" t="s">
        <v>197</v>
      </c>
      <c r="M29" s="867"/>
      <c r="N29" s="860">
        <f t="shared" si="2"/>
        <v>64</v>
      </c>
      <c r="O29" s="860">
        <f t="shared" si="1"/>
        <v>4</v>
      </c>
      <c r="P29" s="1726"/>
      <c r="Q29" s="1721"/>
    </row>
    <row r="30" spans="1:17">
      <c r="A30" s="1724"/>
      <c r="B30" s="1724"/>
      <c r="C30" s="1727"/>
      <c r="D30" s="860">
        <v>25</v>
      </c>
      <c r="E30" s="872" t="s">
        <v>619</v>
      </c>
      <c r="F30" s="867">
        <v>2</v>
      </c>
      <c r="G30" s="867">
        <v>2</v>
      </c>
      <c r="H30" s="867"/>
      <c r="I30" s="867"/>
      <c r="J30" s="867"/>
      <c r="K30" s="867"/>
      <c r="L30" s="860" t="s">
        <v>197</v>
      </c>
      <c r="M30" s="867"/>
      <c r="N30" s="860">
        <f t="shared" si="2"/>
        <v>64</v>
      </c>
      <c r="O30" s="860">
        <f t="shared" si="1"/>
        <v>4</v>
      </c>
      <c r="P30" s="1726"/>
      <c r="Q30" s="1721"/>
    </row>
    <row r="31" spans="1:17">
      <c r="A31" s="1724"/>
      <c r="B31" s="1724"/>
      <c r="C31" s="1727"/>
      <c r="D31" s="860">
        <v>26</v>
      </c>
      <c r="E31" s="872" t="s">
        <v>621</v>
      </c>
      <c r="F31" s="867"/>
      <c r="G31" s="867"/>
      <c r="H31" s="867">
        <v>2</v>
      </c>
      <c r="I31" s="867">
        <v>2</v>
      </c>
      <c r="J31" s="867"/>
      <c r="K31" s="867"/>
      <c r="L31" s="860" t="s">
        <v>197</v>
      </c>
      <c r="M31" s="867"/>
      <c r="N31" s="860">
        <f t="shared" si="2"/>
        <v>64</v>
      </c>
      <c r="O31" s="860">
        <f t="shared" si="1"/>
        <v>4</v>
      </c>
      <c r="P31" s="1726"/>
      <c r="Q31" s="1721"/>
    </row>
    <row r="32" spans="1:17">
      <c r="A32" s="1724"/>
      <c r="B32" s="1724"/>
      <c r="C32" s="1727"/>
      <c r="D32" s="860">
        <v>27</v>
      </c>
      <c r="E32" s="872" t="s">
        <v>622</v>
      </c>
      <c r="F32" s="867">
        <v>2</v>
      </c>
      <c r="G32" s="867">
        <v>2</v>
      </c>
      <c r="H32" s="867">
        <v>2</v>
      </c>
      <c r="I32" s="867">
        <v>2</v>
      </c>
      <c r="J32" s="867"/>
      <c r="K32" s="867"/>
      <c r="L32" s="860" t="s">
        <v>197</v>
      </c>
      <c r="M32" s="867"/>
      <c r="N32" s="860">
        <f t="shared" si="2"/>
        <v>128</v>
      </c>
      <c r="O32" s="860">
        <f t="shared" si="1"/>
        <v>8</v>
      </c>
      <c r="P32" s="1726"/>
      <c r="Q32" s="1721"/>
    </row>
    <row r="33" spans="1:17">
      <c r="A33" s="1724"/>
      <c r="B33" s="1724"/>
      <c r="C33" s="1727"/>
      <c r="D33" s="860">
        <v>28</v>
      </c>
      <c r="E33" s="872" t="s">
        <v>623</v>
      </c>
      <c r="F33" s="867">
        <v>2</v>
      </c>
      <c r="G33" s="867">
        <v>2</v>
      </c>
      <c r="H33" s="867"/>
      <c r="I33" s="867"/>
      <c r="J33" s="867"/>
      <c r="K33" s="867"/>
      <c r="L33" s="860" t="s">
        <v>197</v>
      </c>
      <c r="M33" s="867"/>
      <c r="N33" s="860">
        <f t="shared" si="2"/>
        <v>64</v>
      </c>
      <c r="O33" s="860">
        <f t="shared" si="1"/>
        <v>4</v>
      </c>
      <c r="P33" s="1726"/>
      <c r="Q33" s="1721"/>
    </row>
    <row r="34" spans="1:17">
      <c r="A34" s="1724"/>
      <c r="B34" s="1724"/>
      <c r="C34" s="1727"/>
      <c r="D34" s="860">
        <v>29</v>
      </c>
      <c r="E34" s="872" t="s">
        <v>626</v>
      </c>
      <c r="F34" s="867"/>
      <c r="G34" s="867"/>
      <c r="H34" s="867">
        <v>2</v>
      </c>
      <c r="I34" s="867">
        <v>2</v>
      </c>
      <c r="J34" s="884"/>
      <c r="K34" s="867"/>
      <c r="L34" s="860"/>
      <c r="M34" s="867"/>
      <c r="N34" s="860">
        <v>64</v>
      </c>
      <c r="O34" s="860">
        <v>8</v>
      </c>
      <c r="P34" s="1726"/>
      <c r="Q34" s="1721"/>
    </row>
    <row r="35" spans="1:17">
      <c r="A35" s="1724"/>
      <c r="B35" s="1724"/>
      <c r="C35" s="1727"/>
      <c r="D35" s="860">
        <v>29</v>
      </c>
      <c r="E35" s="872" t="s">
        <v>625</v>
      </c>
      <c r="F35" s="867"/>
      <c r="G35" s="867"/>
      <c r="H35" s="867">
        <v>2</v>
      </c>
      <c r="I35" s="867">
        <v>2</v>
      </c>
      <c r="J35" s="867"/>
      <c r="K35" s="867"/>
      <c r="L35" s="860" t="s">
        <v>197</v>
      </c>
      <c r="M35" s="867"/>
      <c r="N35" s="860">
        <f t="shared" si="2"/>
        <v>64</v>
      </c>
      <c r="O35" s="860">
        <f t="shared" si="1"/>
        <v>4</v>
      </c>
      <c r="P35" s="1726"/>
      <c r="Q35" s="1721"/>
    </row>
    <row r="36" spans="1:17">
      <c r="A36" s="1724"/>
      <c r="B36" s="1724"/>
      <c r="C36" s="1727"/>
      <c r="D36" s="860">
        <v>30</v>
      </c>
      <c r="E36" s="872" t="s">
        <v>624</v>
      </c>
      <c r="F36" s="867">
        <v>2</v>
      </c>
      <c r="G36" s="867">
        <v>2</v>
      </c>
      <c r="H36" s="867"/>
      <c r="I36" s="867"/>
      <c r="J36" s="867"/>
      <c r="K36" s="867"/>
      <c r="L36" s="860" t="s">
        <v>197</v>
      </c>
      <c r="M36" s="867"/>
      <c r="N36" s="860">
        <f t="shared" si="2"/>
        <v>64</v>
      </c>
      <c r="O36" s="860">
        <f t="shared" si="1"/>
        <v>4</v>
      </c>
      <c r="P36" s="1726"/>
      <c r="Q36" s="1721"/>
    </row>
    <row r="37" spans="1:17">
      <c r="A37" s="1724"/>
      <c r="B37" s="1724"/>
      <c r="C37" s="1727"/>
      <c r="D37" s="860">
        <v>31</v>
      </c>
      <c r="E37" s="872" t="s">
        <v>620</v>
      </c>
      <c r="F37" s="867"/>
      <c r="G37" s="867"/>
      <c r="H37" s="867">
        <v>2</v>
      </c>
      <c r="I37" s="867">
        <v>2</v>
      </c>
      <c r="J37" s="867"/>
      <c r="K37" s="867"/>
      <c r="L37" s="860" t="s">
        <v>197</v>
      </c>
      <c r="M37" s="867"/>
      <c r="N37" s="860">
        <f t="shared" si="2"/>
        <v>64</v>
      </c>
      <c r="O37" s="860">
        <f t="shared" si="1"/>
        <v>4</v>
      </c>
      <c r="P37" s="1726"/>
      <c r="Q37" s="1721"/>
    </row>
    <row r="38" spans="1:17">
      <c r="A38" s="1724"/>
      <c r="B38" s="1724"/>
      <c r="C38" s="1727"/>
      <c r="D38" s="860">
        <v>32</v>
      </c>
      <c r="E38" s="908" t="s">
        <v>642</v>
      </c>
      <c r="F38" s="909"/>
      <c r="G38" s="909"/>
      <c r="H38" s="909"/>
      <c r="I38" s="909"/>
      <c r="J38" s="909"/>
      <c r="K38" s="867"/>
      <c r="L38" s="860"/>
      <c r="M38" s="867"/>
      <c r="N38" s="860">
        <f t="shared" si="2"/>
        <v>0</v>
      </c>
      <c r="O38" s="860">
        <f t="shared" si="1"/>
        <v>0</v>
      </c>
      <c r="P38" s="1726"/>
      <c r="Q38" s="1721"/>
    </row>
    <row r="39" spans="1:17">
      <c r="A39" s="1724" t="s">
        <v>43</v>
      </c>
      <c r="B39" s="1724"/>
      <c r="C39" s="1724" t="s">
        <v>56</v>
      </c>
      <c r="D39" s="860">
        <v>33</v>
      </c>
      <c r="E39" s="873" t="s">
        <v>57</v>
      </c>
      <c r="F39" s="860">
        <v>1</v>
      </c>
      <c r="G39" s="860">
        <v>1</v>
      </c>
      <c r="H39" s="860"/>
      <c r="I39" s="860"/>
      <c r="J39" s="860"/>
      <c r="K39" s="860"/>
      <c r="L39" s="860"/>
      <c r="M39" s="860" t="s">
        <v>197</v>
      </c>
      <c r="N39" s="860">
        <f t="shared" si="2"/>
        <v>32</v>
      </c>
      <c r="O39" s="860">
        <f t="shared" si="1"/>
        <v>2</v>
      </c>
      <c r="P39" s="1726">
        <f>SUM(N39:N49)/(SUM(N6:N88))</f>
        <v>0.29912023460410558</v>
      </c>
      <c r="Q39" s="1721"/>
    </row>
    <row r="40" spans="1:17">
      <c r="A40" s="1724"/>
      <c r="B40" s="1724"/>
      <c r="C40" s="1724"/>
      <c r="D40" s="860">
        <v>34</v>
      </c>
      <c r="E40" s="869" t="s">
        <v>199</v>
      </c>
      <c r="F40" s="870">
        <v>1</v>
      </c>
      <c r="G40" s="870">
        <v>1</v>
      </c>
      <c r="H40" s="870"/>
      <c r="I40" s="870"/>
      <c r="J40" s="870"/>
      <c r="K40" s="870"/>
      <c r="L40" s="871"/>
      <c r="M40" s="860" t="s">
        <v>197</v>
      </c>
      <c r="N40" s="860">
        <f t="shared" si="2"/>
        <v>32</v>
      </c>
      <c r="O40" s="860">
        <f t="shared" si="1"/>
        <v>2</v>
      </c>
      <c r="P40" s="1726"/>
      <c r="Q40" s="1721"/>
    </row>
    <row r="41" spans="1:17">
      <c r="A41" s="1724"/>
      <c r="B41" s="1724"/>
      <c r="C41" s="1724"/>
      <c r="D41" s="860">
        <v>35</v>
      </c>
      <c r="E41" s="863" t="s">
        <v>334</v>
      </c>
      <c r="F41" s="860"/>
      <c r="G41" s="860"/>
      <c r="H41" s="862"/>
      <c r="I41" s="862">
        <v>2</v>
      </c>
      <c r="J41" s="860"/>
      <c r="K41" s="860"/>
      <c r="L41" s="860" t="s">
        <v>197</v>
      </c>
      <c r="M41" s="860"/>
      <c r="N41" s="860">
        <f t="shared" si="2"/>
        <v>32</v>
      </c>
      <c r="O41" s="860">
        <f t="shared" si="1"/>
        <v>2</v>
      </c>
      <c r="P41" s="1726"/>
      <c r="Q41" s="1721"/>
    </row>
    <row r="42" spans="1:17">
      <c r="A42" s="1724"/>
      <c r="B42" s="1724"/>
      <c r="C42" s="1724"/>
      <c r="D42" s="860">
        <v>36</v>
      </c>
      <c r="E42" s="874" t="s">
        <v>59</v>
      </c>
      <c r="F42" s="860" t="s">
        <v>60</v>
      </c>
      <c r="G42" s="860"/>
      <c r="H42" s="860"/>
      <c r="I42" s="860"/>
      <c r="J42" s="860"/>
      <c r="K42" s="860"/>
      <c r="L42" s="860"/>
      <c r="M42" s="860"/>
      <c r="N42" s="860">
        <v>60</v>
      </c>
      <c r="O42" s="860">
        <v>2</v>
      </c>
      <c r="P42" s="1726"/>
      <c r="Q42" s="1721"/>
    </row>
    <row r="43" spans="1:17">
      <c r="A43" s="1724"/>
      <c r="B43" s="1724"/>
      <c r="C43" s="1724"/>
      <c r="D43" s="860">
        <v>37</v>
      </c>
      <c r="E43" s="874" t="s">
        <v>224</v>
      </c>
      <c r="F43" s="860" t="s">
        <v>69</v>
      </c>
      <c r="G43" s="860"/>
      <c r="H43" s="860"/>
      <c r="I43" s="860"/>
      <c r="J43" s="860"/>
      <c r="K43" s="860"/>
      <c r="L43" s="860"/>
      <c r="M43" s="860"/>
      <c r="N43" s="860">
        <v>30</v>
      </c>
      <c r="O43" s="860">
        <v>1</v>
      </c>
      <c r="P43" s="1726"/>
      <c r="Q43" s="1721"/>
    </row>
    <row r="44" spans="1:17">
      <c r="A44" s="1724"/>
      <c r="B44" s="1724"/>
      <c r="C44" s="1724"/>
      <c r="D44" s="860">
        <v>38</v>
      </c>
      <c r="E44" s="873" t="s">
        <v>61</v>
      </c>
      <c r="F44" s="860"/>
      <c r="G44" s="860"/>
      <c r="H44" s="860"/>
      <c r="I44" s="860"/>
      <c r="J44" s="860"/>
      <c r="K44" s="860"/>
      <c r="L44" s="860"/>
      <c r="M44" s="860"/>
      <c r="N44" s="860" t="s">
        <v>62</v>
      </c>
      <c r="O44" s="860"/>
      <c r="P44" s="1726"/>
      <c r="Q44" s="1721"/>
    </row>
    <row r="45" spans="1:17">
      <c r="A45" s="1724"/>
      <c r="B45" s="1724"/>
      <c r="C45" s="1724"/>
      <c r="D45" s="860">
        <v>39</v>
      </c>
      <c r="E45" s="889" t="s">
        <v>637</v>
      </c>
      <c r="F45" s="867"/>
      <c r="G45" s="867"/>
      <c r="H45" s="867"/>
      <c r="I45" s="867"/>
      <c r="J45" s="867"/>
      <c r="K45" s="867"/>
      <c r="L45" s="867"/>
      <c r="M45" s="867"/>
      <c r="N45" s="867" t="s">
        <v>62</v>
      </c>
      <c r="O45" s="860"/>
      <c r="P45" s="1726"/>
      <c r="Q45" s="1721"/>
    </row>
    <row r="46" spans="1:17">
      <c r="A46" s="1724"/>
      <c r="B46" s="1724"/>
      <c r="C46" s="1724"/>
      <c r="D46" s="860">
        <v>40</v>
      </c>
      <c r="E46" s="873" t="s">
        <v>202</v>
      </c>
      <c r="F46" s="860"/>
      <c r="G46" s="860"/>
      <c r="H46" s="860"/>
      <c r="I46" s="860" t="s">
        <v>60</v>
      </c>
      <c r="J46" s="860"/>
      <c r="K46" s="860"/>
      <c r="L46" s="860"/>
      <c r="M46" s="860"/>
      <c r="N46" s="860">
        <v>60</v>
      </c>
      <c r="O46" s="860">
        <v>2</v>
      </c>
      <c r="P46" s="1726"/>
      <c r="Q46" s="1721"/>
    </row>
    <row r="47" spans="1:17">
      <c r="A47" s="1724"/>
      <c r="B47" s="1724"/>
      <c r="C47" s="1724"/>
      <c r="D47" s="860">
        <v>41</v>
      </c>
      <c r="E47" s="873" t="s">
        <v>203</v>
      </c>
      <c r="F47" s="860"/>
      <c r="G47" s="860"/>
      <c r="H47" s="860"/>
      <c r="I47" s="860"/>
      <c r="J47" s="860"/>
      <c r="K47" s="860" t="s">
        <v>65</v>
      </c>
      <c r="L47" s="860"/>
      <c r="M47" s="860"/>
      <c r="N47" s="860">
        <v>420</v>
      </c>
      <c r="O47" s="860">
        <v>14</v>
      </c>
      <c r="P47" s="1726"/>
      <c r="Q47" s="1721"/>
    </row>
    <row r="48" spans="1:17">
      <c r="A48" s="1724"/>
      <c r="B48" s="1724"/>
      <c r="C48" s="1724"/>
      <c r="D48" s="860">
        <v>42</v>
      </c>
      <c r="E48" s="874" t="s">
        <v>66</v>
      </c>
      <c r="F48" s="860"/>
      <c r="G48" s="860"/>
      <c r="H48" s="860"/>
      <c r="I48" s="860"/>
      <c r="J48" s="860"/>
      <c r="K48" s="860" t="s">
        <v>67</v>
      </c>
      <c r="L48" s="860"/>
      <c r="M48" s="860"/>
      <c r="N48" s="860">
        <v>120</v>
      </c>
      <c r="O48" s="860">
        <v>4</v>
      </c>
      <c r="P48" s="1726"/>
      <c r="Q48" s="1721"/>
    </row>
    <row r="49" spans="1:17">
      <c r="A49" s="1724"/>
      <c r="B49" s="1724"/>
      <c r="C49" s="1724"/>
      <c r="D49" s="860">
        <v>43</v>
      </c>
      <c r="E49" s="873" t="s">
        <v>68</v>
      </c>
      <c r="F49" s="860"/>
      <c r="G49" s="860"/>
      <c r="H49" s="860"/>
      <c r="I49" s="860"/>
      <c r="J49" s="860"/>
      <c r="K49" s="860" t="s">
        <v>69</v>
      </c>
      <c r="L49" s="860"/>
      <c r="M49" s="860"/>
      <c r="N49" s="860">
        <v>30</v>
      </c>
      <c r="O49" s="860">
        <v>1</v>
      </c>
      <c r="P49" s="1726"/>
      <c r="Q49" s="1721"/>
    </row>
    <row r="50" spans="1:17">
      <c r="A50" s="1724"/>
      <c r="B50" s="1728" t="s">
        <v>70</v>
      </c>
      <c r="C50" s="1731" t="s">
        <v>336</v>
      </c>
      <c r="D50" s="860">
        <v>44</v>
      </c>
      <c r="E50" s="872" t="s">
        <v>629</v>
      </c>
      <c r="F50" s="867"/>
      <c r="G50" s="867"/>
      <c r="H50" s="867"/>
      <c r="I50" s="867"/>
      <c r="J50" s="1732">
        <v>8</v>
      </c>
      <c r="K50" s="867"/>
      <c r="L50" s="1733" t="s">
        <v>197</v>
      </c>
      <c r="M50" s="867"/>
      <c r="N50" s="1733">
        <f t="shared" ref="N50" si="3">F50*16+G50*16+H50*16+I50*16+J50*16+K50*19</f>
        <v>128</v>
      </c>
      <c r="O50" s="1733">
        <f>INT(N50/16)+IF(MOD(N50,16)&gt;9,1,0)</f>
        <v>8</v>
      </c>
      <c r="P50" s="1726">
        <f>SUM(N50)/(SUM(N6:N88))</f>
        <v>4.6920821114369501E-2</v>
      </c>
      <c r="Q50" s="1721"/>
    </row>
    <row r="51" spans="1:17">
      <c r="A51" s="1724"/>
      <c r="B51" s="1729"/>
      <c r="C51" s="1731"/>
      <c r="D51" s="860">
        <v>45</v>
      </c>
      <c r="E51" s="872" t="s">
        <v>630</v>
      </c>
      <c r="F51" s="867"/>
      <c r="G51" s="867"/>
      <c r="H51" s="867"/>
      <c r="I51" s="867"/>
      <c r="J51" s="1732"/>
      <c r="K51" s="867"/>
      <c r="L51" s="1734"/>
      <c r="M51" s="867"/>
      <c r="N51" s="1734"/>
      <c r="O51" s="1734"/>
      <c r="P51" s="1726"/>
      <c r="Q51" s="1721"/>
    </row>
    <row r="52" spans="1:17">
      <c r="A52" s="1724"/>
      <c r="B52" s="1729"/>
      <c r="C52" s="1731"/>
      <c r="D52" s="860">
        <v>46</v>
      </c>
      <c r="E52" s="872" t="s">
        <v>631</v>
      </c>
      <c r="F52" s="867"/>
      <c r="G52" s="867"/>
      <c r="H52" s="867"/>
      <c r="I52" s="867"/>
      <c r="J52" s="1732"/>
      <c r="K52" s="867"/>
      <c r="L52" s="1734"/>
      <c r="M52" s="867"/>
      <c r="N52" s="1734"/>
      <c r="O52" s="1734"/>
      <c r="P52" s="1726"/>
      <c r="Q52" s="1721"/>
    </row>
    <row r="53" spans="1:17">
      <c r="A53" s="1724"/>
      <c r="B53" s="1729"/>
      <c r="C53" s="1731"/>
      <c r="D53" s="860">
        <v>47</v>
      </c>
      <c r="E53" s="872" t="s">
        <v>632</v>
      </c>
      <c r="F53" s="867"/>
      <c r="G53" s="867"/>
      <c r="H53" s="867"/>
      <c r="I53" s="867"/>
      <c r="J53" s="1732"/>
      <c r="K53" s="867"/>
      <c r="L53" s="1734"/>
      <c r="M53" s="867"/>
      <c r="N53" s="1734"/>
      <c r="O53" s="1734"/>
      <c r="P53" s="1726"/>
      <c r="Q53" s="1721"/>
    </row>
    <row r="54" spans="1:17">
      <c r="A54" s="1724"/>
      <c r="B54" s="1729"/>
      <c r="C54" s="1731"/>
      <c r="D54" s="860">
        <v>48</v>
      </c>
      <c r="E54" s="872" t="s">
        <v>945</v>
      </c>
      <c r="F54" s="867"/>
      <c r="G54" s="867"/>
      <c r="H54" s="867"/>
      <c r="I54" s="867"/>
      <c r="J54" s="1732"/>
      <c r="K54" s="867"/>
      <c r="L54" s="1734"/>
      <c r="M54" s="867"/>
      <c r="N54" s="1734"/>
      <c r="O54" s="1734"/>
      <c r="P54" s="1726"/>
      <c r="Q54" s="1721"/>
    </row>
    <row r="55" spans="1:17">
      <c r="A55" s="1724"/>
      <c r="B55" s="1729"/>
      <c r="C55" s="1731"/>
      <c r="D55" s="860">
        <v>49</v>
      </c>
      <c r="E55" s="872" t="s">
        <v>643</v>
      </c>
      <c r="F55" s="867"/>
      <c r="G55" s="867"/>
      <c r="H55" s="867"/>
      <c r="I55" s="867"/>
      <c r="J55" s="1732"/>
      <c r="K55" s="867"/>
      <c r="L55" s="1734"/>
      <c r="M55" s="867"/>
      <c r="N55" s="1734"/>
      <c r="O55" s="1734"/>
      <c r="P55" s="1726"/>
      <c r="Q55" s="1721"/>
    </row>
    <row r="56" spans="1:17">
      <c r="A56" s="1724"/>
      <c r="B56" s="1729"/>
      <c r="C56" s="1731"/>
      <c r="D56" s="860">
        <v>50</v>
      </c>
      <c r="E56" s="872" t="s">
        <v>634</v>
      </c>
      <c r="F56" s="867"/>
      <c r="G56" s="867"/>
      <c r="H56" s="867"/>
      <c r="I56" s="867"/>
      <c r="J56" s="1732"/>
      <c r="K56" s="867"/>
      <c r="L56" s="1734"/>
      <c r="M56" s="867"/>
      <c r="N56" s="1734"/>
      <c r="O56" s="1734"/>
      <c r="P56" s="1726"/>
      <c r="Q56" s="1721"/>
    </row>
    <row r="57" spans="1:17">
      <c r="A57" s="1724"/>
      <c r="B57" s="1729"/>
      <c r="C57" s="1731"/>
      <c r="D57" s="860">
        <v>51</v>
      </c>
      <c r="E57" s="872" t="s">
        <v>635</v>
      </c>
      <c r="F57" s="867"/>
      <c r="G57" s="867"/>
      <c r="H57" s="867"/>
      <c r="I57" s="867"/>
      <c r="J57" s="1732"/>
      <c r="K57" s="867"/>
      <c r="L57" s="1734"/>
      <c r="M57" s="867"/>
      <c r="N57" s="1734"/>
      <c r="O57" s="1734"/>
      <c r="P57" s="1726"/>
      <c r="Q57" s="1721"/>
    </row>
    <row r="58" spans="1:17">
      <c r="A58" s="1724"/>
      <c r="B58" s="1729"/>
      <c r="C58" s="1731"/>
      <c r="D58" s="860">
        <v>52</v>
      </c>
      <c r="E58" s="872" t="s">
        <v>636</v>
      </c>
      <c r="F58" s="867"/>
      <c r="G58" s="867"/>
      <c r="H58" s="867"/>
      <c r="I58" s="867"/>
      <c r="J58" s="1732"/>
      <c r="K58" s="867"/>
      <c r="L58" s="1735"/>
      <c r="M58" s="867"/>
      <c r="N58" s="1735"/>
      <c r="O58" s="1735"/>
      <c r="P58" s="1726"/>
      <c r="Q58" s="1721"/>
    </row>
    <row r="59" spans="1:17">
      <c r="A59" s="1724"/>
      <c r="B59" s="1729"/>
      <c r="C59" s="1736" t="s">
        <v>369</v>
      </c>
      <c r="D59" s="860">
        <v>53</v>
      </c>
      <c r="E59" s="889" t="s">
        <v>638</v>
      </c>
      <c r="F59" s="860"/>
      <c r="G59" s="860"/>
      <c r="H59" s="863" t="s">
        <v>672</v>
      </c>
      <c r="I59" s="863"/>
      <c r="J59" s="1736">
        <v>2</v>
      </c>
      <c r="K59" s="910"/>
      <c r="L59" s="860"/>
      <c r="M59" s="1723" t="s">
        <v>197</v>
      </c>
      <c r="N59" s="1723">
        <v>32</v>
      </c>
      <c r="O59" s="1723">
        <v>1</v>
      </c>
      <c r="P59" s="1726">
        <f>SUM(N59)/(SUM(N6:N88))</f>
        <v>1.1730205278592375E-2</v>
      </c>
      <c r="Q59" s="1721"/>
    </row>
    <row r="60" spans="1:17">
      <c r="A60" s="1724"/>
      <c r="B60" s="1729"/>
      <c r="C60" s="1737"/>
      <c r="D60" s="860">
        <v>54</v>
      </c>
      <c r="E60" s="889" t="s">
        <v>637</v>
      </c>
      <c r="F60" s="860"/>
      <c r="G60" s="860"/>
      <c r="H60" s="863"/>
      <c r="I60" s="863"/>
      <c r="J60" s="1738"/>
      <c r="K60" s="910"/>
      <c r="L60" s="860"/>
      <c r="M60" s="1723"/>
      <c r="N60" s="1723"/>
      <c r="O60" s="1723"/>
      <c r="P60" s="1726"/>
      <c r="Q60" s="1721"/>
    </row>
    <row r="61" spans="1:17">
      <c r="A61" s="1724"/>
      <c r="B61" s="1729"/>
      <c r="C61" s="1724" t="s">
        <v>79</v>
      </c>
      <c r="D61" s="860">
        <v>55</v>
      </c>
      <c r="E61" s="874" t="s">
        <v>353</v>
      </c>
      <c r="F61" s="860"/>
      <c r="G61" s="860"/>
      <c r="H61" s="863"/>
      <c r="I61" s="863"/>
      <c r="J61" s="1738"/>
      <c r="K61" s="910"/>
      <c r="L61" s="860"/>
      <c r="M61" s="1723"/>
      <c r="N61" s="1723"/>
      <c r="O61" s="1723"/>
      <c r="P61" s="1726"/>
      <c r="Q61" s="1721"/>
    </row>
    <row r="62" spans="1:17">
      <c r="A62" s="1724"/>
      <c r="B62" s="1729"/>
      <c r="C62" s="1724"/>
      <c r="D62" s="860">
        <v>56</v>
      </c>
      <c r="E62" s="874" t="s">
        <v>81</v>
      </c>
      <c r="F62" s="860"/>
      <c r="G62" s="860"/>
      <c r="H62" s="863"/>
      <c r="I62" s="863"/>
      <c r="J62" s="1738"/>
      <c r="K62" s="910"/>
      <c r="L62" s="860"/>
      <c r="M62" s="1723"/>
      <c r="N62" s="1723"/>
      <c r="O62" s="1723"/>
      <c r="P62" s="1726"/>
      <c r="Q62" s="1721"/>
    </row>
    <row r="63" spans="1:17">
      <c r="A63" s="1724"/>
      <c r="B63" s="1729"/>
      <c r="C63" s="1724"/>
      <c r="D63" s="860">
        <v>57</v>
      </c>
      <c r="E63" s="874" t="s">
        <v>82</v>
      </c>
      <c r="F63" s="860"/>
      <c r="G63" s="860"/>
      <c r="H63" s="863"/>
      <c r="I63" s="863"/>
      <c r="J63" s="1738"/>
      <c r="K63" s="910"/>
      <c r="L63" s="860"/>
      <c r="M63" s="1723"/>
      <c r="N63" s="1723"/>
      <c r="O63" s="1723"/>
      <c r="P63" s="1726"/>
      <c r="Q63" s="1721"/>
    </row>
    <row r="64" spans="1:17">
      <c r="A64" s="1724"/>
      <c r="B64" s="1729"/>
      <c r="C64" s="1724"/>
      <c r="D64" s="860">
        <v>58</v>
      </c>
      <c r="E64" s="874" t="s">
        <v>83</v>
      </c>
      <c r="F64" s="860"/>
      <c r="G64" s="860"/>
      <c r="H64" s="863"/>
      <c r="I64" s="863"/>
      <c r="J64" s="1738"/>
      <c r="K64" s="910"/>
      <c r="L64" s="860"/>
      <c r="M64" s="1723"/>
      <c r="N64" s="1723"/>
      <c r="O64" s="1723"/>
      <c r="P64" s="1726"/>
      <c r="Q64" s="1721"/>
    </row>
    <row r="65" spans="1:17">
      <c r="A65" s="1724"/>
      <c r="B65" s="1729"/>
      <c r="C65" s="1724"/>
      <c r="D65" s="860">
        <v>59</v>
      </c>
      <c r="E65" s="874" t="s">
        <v>84</v>
      </c>
      <c r="F65" s="860"/>
      <c r="G65" s="860"/>
      <c r="H65" s="863"/>
      <c r="I65" s="863"/>
      <c r="J65" s="1738"/>
      <c r="K65" s="910"/>
      <c r="L65" s="860"/>
      <c r="M65" s="1723"/>
      <c r="N65" s="1723"/>
      <c r="O65" s="1723"/>
      <c r="P65" s="1726"/>
      <c r="Q65" s="1721"/>
    </row>
    <row r="66" spans="1:17">
      <c r="A66" s="1724"/>
      <c r="B66" s="1729"/>
      <c r="C66" s="1724"/>
      <c r="D66" s="860">
        <v>60</v>
      </c>
      <c r="E66" s="874" t="s">
        <v>85</v>
      </c>
      <c r="F66" s="860"/>
      <c r="G66" s="860"/>
      <c r="H66" s="863"/>
      <c r="I66" s="863"/>
      <c r="J66" s="1738"/>
      <c r="K66" s="910"/>
      <c r="L66" s="860"/>
      <c r="M66" s="1723"/>
      <c r="N66" s="1723"/>
      <c r="O66" s="1723"/>
      <c r="P66" s="1726"/>
      <c r="Q66" s="1721"/>
    </row>
    <row r="67" spans="1:17">
      <c r="A67" s="1724"/>
      <c r="B67" s="1729"/>
      <c r="C67" s="1724"/>
      <c r="D67" s="860">
        <v>61</v>
      </c>
      <c r="E67" s="874" t="s">
        <v>86</v>
      </c>
      <c r="F67" s="860"/>
      <c r="G67" s="860"/>
      <c r="H67" s="863"/>
      <c r="I67" s="863"/>
      <c r="J67" s="1738"/>
      <c r="K67" s="910"/>
      <c r="L67" s="860"/>
      <c r="M67" s="1723"/>
      <c r="N67" s="1723"/>
      <c r="O67" s="1723"/>
      <c r="P67" s="1726"/>
      <c r="Q67" s="1721"/>
    </row>
    <row r="68" spans="1:17">
      <c r="A68" s="1724"/>
      <c r="B68" s="1729"/>
      <c r="C68" s="1724"/>
      <c r="D68" s="860">
        <v>62</v>
      </c>
      <c r="E68" s="874" t="s">
        <v>87</v>
      </c>
      <c r="F68" s="860"/>
      <c r="G68" s="860"/>
      <c r="H68" s="863"/>
      <c r="I68" s="863"/>
      <c r="J68" s="1738"/>
      <c r="K68" s="910"/>
      <c r="L68" s="860"/>
      <c r="M68" s="1723"/>
      <c r="N68" s="1723"/>
      <c r="O68" s="1723"/>
      <c r="P68" s="1726"/>
      <c r="Q68" s="1721"/>
    </row>
    <row r="69" spans="1:17">
      <c r="A69" s="1724"/>
      <c r="B69" s="1729"/>
      <c r="C69" s="1724"/>
      <c r="D69" s="860">
        <v>63</v>
      </c>
      <c r="E69" s="874" t="s">
        <v>354</v>
      </c>
      <c r="F69" s="860"/>
      <c r="G69" s="860"/>
      <c r="H69" s="863"/>
      <c r="I69" s="863"/>
      <c r="J69" s="1738"/>
      <c r="K69" s="910"/>
      <c r="L69" s="860"/>
      <c r="M69" s="1723"/>
      <c r="N69" s="1723"/>
      <c r="O69" s="1723"/>
      <c r="P69" s="1726"/>
      <c r="Q69" s="1721"/>
    </row>
    <row r="70" spans="1:17">
      <c r="A70" s="1724"/>
      <c r="B70" s="1729"/>
      <c r="C70" s="1724"/>
      <c r="D70" s="860">
        <v>64</v>
      </c>
      <c r="E70" s="874" t="s">
        <v>89</v>
      </c>
      <c r="F70" s="860"/>
      <c r="G70" s="860"/>
      <c r="H70" s="863"/>
      <c r="I70" s="863"/>
      <c r="J70" s="1738"/>
      <c r="K70" s="910"/>
      <c r="L70" s="860"/>
      <c r="M70" s="1723"/>
      <c r="N70" s="1723"/>
      <c r="O70" s="1723"/>
      <c r="P70" s="1726"/>
      <c r="Q70" s="1721"/>
    </row>
    <row r="71" spans="1:17">
      <c r="A71" s="1724"/>
      <c r="B71" s="1729"/>
      <c r="C71" s="1724"/>
      <c r="D71" s="860">
        <v>65</v>
      </c>
      <c r="E71" s="874" t="s">
        <v>90</v>
      </c>
      <c r="F71" s="860"/>
      <c r="G71" s="860"/>
      <c r="H71" s="863"/>
      <c r="I71" s="863"/>
      <c r="J71" s="1738"/>
      <c r="K71" s="910"/>
      <c r="L71" s="860"/>
      <c r="M71" s="1723"/>
      <c r="N71" s="1723"/>
      <c r="O71" s="1723"/>
      <c r="P71" s="1726"/>
      <c r="Q71" s="1721"/>
    </row>
    <row r="72" spans="1:17">
      <c r="A72" s="1724"/>
      <c r="B72" s="1729"/>
      <c r="C72" s="1724"/>
      <c r="D72" s="860">
        <v>66</v>
      </c>
      <c r="E72" s="874" t="s">
        <v>91</v>
      </c>
      <c r="F72" s="860"/>
      <c r="G72" s="860"/>
      <c r="H72" s="863"/>
      <c r="I72" s="863"/>
      <c r="J72" s="1738"/>
      <c r="K72" s="910"/>
      <c r="L72" s="860"/>
      <c r="M72" s="1723"/>
      <c r="N72" s="1723"/>
      <c r="O72" s="1723"/>
      <c r="P72" s="1726"/>
      <c r="Q72" s="1721"/>
    </row>
    <row r="73" spans="1:17">
      <c r="A73" s="1724"/>
      <c r="B73" s="1729"/>
      <c r="C73" s="1724"/>
      <c r="D73" s="860">
        <v>67</v>
      </c>
      <c r="E73" s="874" t="s">
        <v>92</v>
      </c>
      <c r="F73" s="860"/>
      <c r="G73" s="860"/>
      <c r="H73" s="863"/>
      <c r="I73" s="863"/>
      <c r="J73" s="1738"/>
      <c r="K73" s="910"/>
      <c r="L73" s="860"/>
      <c r="M73" s="1723"/>
      <c r="N73" s="1723"/>
      <c r="O73" s="1723"/>
      <c r="P73" s="1726"/>
      <c r="Q73" s="1721"/>
    </row>
    <row r="74" spans="1:17">
      <c r="A74" s="1724"/>
      <c r="B74" s="1729"/>
      <c r="C74" s="1724"/>
      <c r="D74" s="860">
        <v>68</v>
      </c>
      <c r="E74" s="874" t="s">
        <v>93</v>
      </c>
      <c r="F74" s="860"/>
      <c r="G74" s="860"/>
      <c r="H74" s="863"/>
      <c r="I74" s="863"/>
      <c r="J74" s="1738"/>
      <c r="K74" s="910"/>
      <c r="L74" s="860"/>
      <c r="M74" s="1723"/>
      <c r="N74" s="1723"/>
      <c r="O74" s="1723"/>
      <c r="P74" s="1726"/>
      <c r="Q74" s="1721"/>
    </row>
    <row r="75" spans="1:17">
      <c r="A75" s="1724"/>
      <c r="B75" s="1729"/>
      <c r="C75" s="1724"/>
      <c r="D75" s="860">
        <v>69</v>
      </c>
      <c r="E75" s="874" t="s">
        <v>355</v>
      </c>
      <c r="F75" s="860"/>
      <c r="G75" s="860"/>
      <c r="H75" s="863"/>
      <c r="I75" s="863"/>
      <c r="J75" s="1738"/>
      <c r="K75" s="910"/>
      <c r="L75" s="860"/>
      <c r="M75" s="1723"/>
      <c r="N75" s="1723"/>
      <c r="O75" s="1723"/>
      <c r="P75" s="1726"/>
      <c r="Q75" s="1721"/>
    </row>
    <row r="76" spans="1:17">
      <c r="A76" s="1724"/>
      <c r="B76" s="1729"/>
      <c r="C76" s="1724"/>
      <c r="D76" s="860">
        <v>70</v>
      </c>
      <c r="E76" s="874" t="s">
        <v>356</v>
      </c>
      <c r="F76" s="860"/>
      <c r="G76" s="860"/>
      <c r="H76" s="863"/>
      <c r="I76" s="863"/>
      <c r="J76" s="1738"/>
      <c r="K76" s="910"/>
      <c r="L76" s="860"/>
      <c r="M76" s="1723"/>
      <c r="N76" s="1723"/>
      <c r="O76" s="1723"/>
      <c r="P76" s="1726"/>
      <c r="Q76" s="1721"/>
    </row>
    <row r="77" spans="1:17">
      <c r="A77" s="1724"/>
      <c r="B77" s="1729"/>
      <c r="C77" s="1724"/>
      <c r="D77" s="860">
        <v>71</v>
      </c>
      <c r="E77" s="874" t="s">
        <v>96</v>
      </c>
      <c r="F77" s="860"/>
      <c r="G77" s="860"/>
      <c r="H77" s="863"/>
      <c r="I77" s="863"/>
      <c r="J77" s="1738"/>
      <c r="K77" s="910"/>
      <c r="L77" s="860"/>
      <c r="M77" s="1723"/>
      <c r="N77" s="1723"/>
      <c r="O77" s="1723"/>
      <c r="P77" s="1726"/>
      <c r="Q77" s="1721"/>
    </row>
    <row r="78" spans="1:17">
      <c r="A78" s="1724"/>
      <c r="B78" s="1729"/>
      <c r="C78" s="1724"/>
      <c r="D78" s="860">
        <v>72</v>
      </c>
      <c r="E78" s="874" t="s">
        <v>97</v>
      </c>
      <c r="F78" s="860"/>
      <c r="G78" s="860"/>
      <c r="H78" s="863"/>
      <c r="I78" s="863"/>
      <c r="J78" s="1738"/>
      <c r="K78" s="910"/>
      <c r="L78" s="860"/>
      <c r="M78" s="1723"/>
      <c r="N78" s="1723"/>
      <c r="O78" s="1723"/>
      <c r="P78" s="1726"/>
      <c r="Q78" s="1721"/>
    </row>
    <row r="79" spans="1:17">
      <c r="A79" s="1724"/>
      <c r="B79" s="1729"/>
      <c r="C79" s="1724"/>
      <c r="D79" s="860">
        <v>73</v>
      </c>
      <c r="E79" s="874" t="s">
        <v>98</v>
      </c>
      <c r="F79" s="860"/>
      <c r="G79" s="860"/>
      <c r="H79" s="863"/>
      <c r="I79" s="863"/>
      <c r="J79" s="1738"/>
      <c r="K79" s="910"/>
      <c r="L79" s="860"/>
      <c r="M79" s="1723"/>
      <c r="N79" s="1723"/>
      <c r="O79" s="1723"/>
      <c r="P79" s="1726"/>
      <c r="Q79" s="1721"/>
    </row>
    <row r="80" spans="1:17">
      <c r="A80" s="1724"/>
      <c r="B80" s="1729"/>
      <c r="C80" s="1724"/>
      <c r="D80" s="860">
        <v>74</v>
      </c>
      <c r="E80" s="874" t="s">
        <v>99</v>
      </c>
      <c r="F80" s="860"/>
      <c r="G80" s="860"/>
      <c r="H80" s="863"/>
      <c r="I80" s="863"/>
      <c r="J80" s="1738"/>
      <c r="K80" s="910"/>
      <c r="L80" s="860"/>
      <c r="M80" s="1723"/>
      <c r="N80" s="1723"/>
      <c r="O80" s="1723"/>
      <c r="P80" s="1726"/>
      <c r="Q80" s="1721"/>
    </row>
    <row r="81" spans="1:17">
      <c r="A81" s="1724"/>
      <c r="B81" s="1729"/>
      <c r="C81" s="1724"/>
      <c r="D81" s="860">
        <v>75</v>
      </c>
      <c r="E81" s="874" t="s">
        <v>100</v>
      </c>
      <c r="F81" s="860"/>
      <c r="G81" s="860"/>
      <c r="H81" s="863"/>
      <c r="I81" s="863"/>
      <c r="J81" s="1738"/>
      <c r="K81" s="910"/>
      <c r="L81" s="860"/>
      <c r="M81" s="1723"/>
      <c r="N81" s="1723"/>
      <c r="O81" s="1723"/>
      <c r="P81" s="1726"/>
      <c r="Q81" s="1721"/>
    </row>
    <row r="82" spans="1:17">
      <c r="A82" s="1724"/>
      <c r="B82" s="1729"/>
      <c r="C82" s="1724"/>
      <c r="D82" s="860">
        <v>76</v>
      </c>
      <c r="E82" s="911" t="s">
        <v>101</v>
      </c>
      <c r="F82" s="860"/>
      <c r="G82" s="860"/>
      <c r="H82" s="863"/>
      <c r="I82" s="863"/>
      <c r="J82" s="1738"/>
      <c r="K82" s="910"/>
      <c r="L82" s="860"/>
      <c r="M82" s="1723"/>
      <c r="N82" s="1723"/>
      <c r="O82" s="1723"/>
      <c r="P82" s="1726"/>
      <c r="Q82" s="1721"/>
    </row>
    <row r="83" spans="1:17">
      <c r="A83" s="1724"/>
      <c r="B83" s="1729"/>
      <c r="C83" s="1724"/>
      <c r="D83" s="860">
        <v>77</v>
      </c>
      <c r="E83" s="874" t="s">
        <v>102</v>
      </c>
      <c r="F83" s="860"/>
      <c r="G83" s="860"/>
      <c r="H83" s="863"/>
      <c r="I83" s="863"/>
      <c r="J83" s="1738"/>
      <c r="K83" s="910"/>
      <c r="L83" s="860"/>
      <c r="M83" s="1723"/>
      <c r="N83" s="1723"/>
      <c r="O83" s="1723"/>
      <c r="P83" s="1726"/>
      <c r="Q83" s="1721"/>
    </row>
    <row r="84" spans="1:17">
      <c r="A84" s="1724"/>
      <c r="B84" s="1729"/>
      <c r="C84" s="1724"/>
      <c r="D84" s="860">
        <v>78</v>
      </c>
      <c r="E84" s="874" t="s">
        <v>103</v>
      </c>
      <c r="F84" s="860"/>
      <c r="G84" s="860"/>
      <c r="H84" s="863"/>
      <c r="I84" s="863"/>
      <c r="J84" s="1738"/>
      <c r="K84" s="910"/>
      <c r="L84" s="860"/>
      <c r="M84" s="1723"/>
      <c r="N84" s="1723"/>
      <c r="O84" s="1723"/>
      <c r="P84" s="1726"/>
      <c r="Q84" s="1721"/>
    </row>
    <row r="85" spans="1:17">
      <c r="A85" s="1724"/>
      <c r="B85" s="1729"/>
      <c r="C85" s="1724"/>
      <c r="D85" s="860">
        <v>79</v>
      </c>
      <c r="E85" s="874" t="s">
        <v>104</v>
      </c>
      <c r="F85" s="860"/>
      <c r="G85" s="860"/>
      <c r="H85" s="863"/>
      <c r="I85" s="863"/>
      <c r="J85" s="1738"/>
      <c r="K85" s="910"/>
      <c r="L85" s="860"/>
      <c r="M85" s="1723"/>
      <c r="N85" s="1723"/>
      <c r="O85" s="1723"/>
      <c r="P85" s="1726"/>
      <c r="Q85" s="1721"/>
    </row>
    <row r="86" spans="1:17">
      <c r="A86" s="1724"/>
      <c r="B86" s="1729"/>
      <c r="C86" s="1724"/>
      <c r="D86" s="860">
        <v>80</v>
      </c>
      <c r="E86" s="874" t="s">
        <v>105</v>
      </c>
      <c r="F86" s="860"/>
      <c r="G86" s="860"/>
      <c r="H86" s="863"/>
      <c r="I86" s="863"/>
      <c r="J86" s="1738"/>
      <c r="K86" s="910"/>
      <c r="L86" s="860"/>
      <c r="M86" s="1723"/>
      <c r="N86" s="1723"/>
      <c r="O86" s="1723"/>
      <c r="P86" s="1726"/>
      <c r="Q86" s="1721"/>
    </row>
    <row r="87" spans="1:17">
      <c r="A87" s="1724"/>
      <c r="B87" s="1729"/>
      <c r="C87" s="1724"/>
      <c r="D87" s="860">
        <v>81</v>
      </c>
      <c r="E87" s="874" t="s">
        <v>106</v>
      </c>
      <c r="F87" s="860"/>
      <c r="G87" s="860"/>
      <c r="H87" s="863"/>
      <c r="I87" s="863"/>
      <c r="J87" s="1738"/>
      <c r="K87" s="910"/>
      <c r="L87" s="860"/>
      <c r="M87" s="1723"/>
      <c r="N87" s="1723"/>
      <c r="O87" s="1723"/>
      <c r="P87" s="1726"/>
      <c r="Q87" s="1721"/>
    </row>
    <row r="88" spans="1:17">
      <c r="A88" s="1724"/>
      <c r="B88" s="1730"/>
      <c r="C88" s="1724"/>
      <c r="D88" s="860">
        <v>81</v>
      </c>
      <c r="E88" s="874" t="s">
        <v>107</v>
      </c>
      <c r="F88" s="860"/>
      <c r="G88" s="860"/>
      <c r="H88" s="863"/>
      <c r="I88" s="863"/>
      <c r="J88" s="1737"/>
      <c r="K88" s="910"/>
      <c r="L88" s="860"/>
      <c r="M88" s="1723"/>
      <c r="N88" s="1723"/>
      <c r="O88" s="1723"/>
      <c r="P88" s="1726"/>
      <c r="Q88" s="1721"/>
    </row>
    <row r="89" spans="1:17">
      <c r="A89" s="1723" t="s">
        <v>108</v>
      </c>
      <c r="B89" s="1723"/>
      <c r="C89" s="1723"/>
      <c r="D89" s="1723"/>
      <c r="E89" s="1723"/>
      <c r="F89" s="860">
        <f>SUM(F6:F88)</f>
        <v>26</v>
      </c>
      <c r="G89" s="860">
        <f>SUM(G6:G88)</f>
        <v>26</v>
      </c>
      <c r="H89" s="860">
        <v>24</v>
      </c>
      <c r="I89" s="860">
        <v>26</v>
      </c>
      <c r="J89" s="860">
        <v>20</v>
      </c>
      <c r="K89" s="860"/>
      <c r="L89" s="860"/>
      <c r="M89" s="860"/>
      <c r="N89" s="860">
        <v>2728</v>
      </c>
      <c r="O89" s="860">
        <f>SUM(O6:O88)</f>
        <v>152</v>
      </c>
      <c r="P89" s="912">
        <f>SUM(P6:P88)</f>
        <v>1</v>
      </c>
      <c r="Q89" s="912">
        <f>SUM(Q6:Q88)</f>
        <v>0.99990000000000001</v>
      </c>
    </row>
  </sheetData>
  <mergeCells count="47">
    <mergeCell ref="A89:E89"/>
    <mergeCell ref="N50:N58"/>
    <mergeCell ref="O50:O58"/>
    <mergeCell ref="P50:P58"/>
    <mergeCell ref="C59:C60"/>
    <mergeCell ref="J59:J88"/>
    <mergeCell ref="M59:M88"/>
    <mergeCell ref="N59:N88"/>
    <mergeCell ref="O59:O88"/>
    <mergeCell ref="P59:P88"/>
    <mergeCell ref="C61:C88"/>
    <mergeCell ref="Q24:Q88"/>
    <mergeCell ref="C27:C38"/>
    <mergeCell ref="P27:P38"/>
    <mergeCell ref="A39:A88"/>
    <mergeCell ref="C39:C49"/>
    <mergeCell ref="P39:P49"/>
    <mergeCell ref="B50:B88"/>
    <mergeCell ref="C50:C58"/>
    <mergeCell ref="J50:J58"/>
    <mergeCell ref="L50:L58"/>
    <mergeCell ref="C16:C23"/>
    <mergeCell ref="P16:P23"/>
    <mergeCell ref="A24:A38"/>
    <mergeCell ref="B24:B49"/>
    <mergeCell ref="C24:C26"/>
    <mergeCell ref="P24:P26"/>
    <mergeCell ref="A6:A23"/>
    <mergeCell ref="B6:B23"/>
    <mergeCell ref="C6:C15"/>
    <mergeCell ref="P6:P15"/>
    <mergeCell ref="Q6:Q23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</mergeCells>
  <phoneticPr fontId="107" type="noConversion"/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9"/>
  <sheetViews>
    <sheetView zoomScale="110" zoomScaleNormal="110" workbookViewId="0">
      <selection activeCell="D6" sqref="D6"/>
    </sheetView>
  </sheetViews>
  <sheetFormatPr defaultColWidth="9" defaultRowHeight="14.25"/>
  <cols>
    <col min="1" max="3" width="9" style="574"/>
    <col min="4" max="4" width="22.25" style="574" bestFit="1" customWidth="1"/>
    <col min="5" max="16384" width="9" style="574"/>
  </cols>
  <sheetData>
    <row r="1" spans="1:19" ht="21">
      <c r="A1" s="1182" t="s">
        <v>605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9">
      <c r="A2" s="1280" t="s">
        <v>1666</v>
      </c>
      <c r="B2" s="1280"/>
      <c r="C2" s="1280"/>
      <c r="D2" s="1280"/>
      <c r="E2" s="1280"/>
      <c r="F2" s="1280"/>
      <c r="G2" s="1280"/>
      <c r="H2" s="1280"/>
      <c r="I2" s="1280"/>
      <c r="J2" s="1280"/>
      <c r="K2" s="1280"/>
      <c r="L2" s="1280"/>
      <c r="M2" s="1280"/>
      <c r="N2" s="1280"/>
      <c r="O2" s="1280"/>
      <c r="P2" s="1280"/>
      <c r="Q2" s="1280"/>
    </row>
    <row r="3" spans="1:19">
      <c r="A3" s="1739" t="s">
        <v>1667</v>
      </c>
      <c r="B3" s="1740"/>
      <c r="C3" s="1745" t="s">
        <v>2</v>
      </c>
      <c r="D3" s="1746" t="s">
        <v>3</v>
      </c>
      <c r="E3" s="1348" t="s">
        <v>4</v>
      </c>
      <c r="F3" s="1348"/>
      <c r="G3" s="1348" t="s">
        <v>5</v>
      </c>
      <c r="H3" s="1348"/>
      <c r="I3" s="1348" t="s">
        <v>6</v>
      </c>
      <c r="J3" s="1348"/>
      <c r="K3" s="1348" t="s">
        <v>548</v>
      </c>
      <c r="L3" s="1348"/>
      <c r="M3" s="1745" t="s">
        <v>8</v>
      </c>
      <c r="N3" s="1745" t="s">
        <v>1262</v>
      </c>
      <c r="O3" s="1745" t="s">
        <v>1263</v>
      </c>
      <c r="P3" s="1745" t="s">
        <v>9</v>
      </c>
      <c r="Q3" s="1746" t="s">
        <v>10</v>
      </c>
    </row>
    <row r="4" spans="1:19">
      <c r="A4" s="1741"/>
      <c r="B4" s="1742"/>
      <c r="C4" s="1745"/>
      <c r="D4" s="1746"/>
      <c r="E4" s="859">
        <v>1</v>
      </c>
      <c r="F4" s="859">
        <v>2</v>
      </c>
      <c r="G4" s="859">
        <v>3</v>
      </c>
      <c r="H4" s="859">
        <v>4</v>
      </c>
      <c r="I4" s="859">
        <v>5</v>
      </c>
      <c r="J4" s="859">
        <v>6</v>
      </c>
      <c r="K4" s="1746" t="s">
        <v>12</v>
      </c>
      <c r="L4" s="1746" t="s">
        <v>13</v>
      </c>
      <c r="M4" s="1745"/>
      <c r="N4" s="1745"/>
      <c r="O4" s="1745"/>
      <c r="P4" s="1745"/>
      <c r="Q4" s="1746"/>
    </row>
    <row r="5" spans="1:19">
      <c r="A5" s="1743"/>
      <c r="B5" s="1744"/>
      <c r="C5" s="1745"/>
      <c r="D5" s="1746"/>
      <c r="E5" s="546" t="s">
        <v>1048</v>
      </c>
      <c r="F5" s="546" t="s">
        <v>1048</v>
      </c>
      <c r="G5" s="546" t="s">
        <v>1048</v>
      </c>
      <c r="H5" s="546" t="s">
        <v>1048</v>
      </c>
      <c r="I5" s="546" t="s">
        <v>1048</v>
      </c>
      <c r="J5" s="546" t="s">
        <v>1264</v>
      </c>
      <c r="K5" s="1746"/>
      <c r="L5" s="1746"/>
      <c r="M5" s="1745"/>
      <c r="N5" s="1745"/>
      <c r="O5" s="1745"/>
      <c r="P5" s="1745"/>
      <c r="Q5" s="1746"/>
    </row>
    <row r="6" spans="1:19">
      <c r="A6" s="1747" t="s">
        <v>17</v>
      </c>
      <c r="B6" s="1745" t="s">
        <v>196</v>
      </c>
      <c r="C6" s="860">
        <v>1</v>
      </c>
      <c r="D6" s="861" t="s">
        <v>19</v>
      </c>
      <c r="E6" s="862">
        <v>2</v>
      </c>
      <c r="F6" s="862">
        <v>2</v>
      </c>
      <c r="G6" s="860"/>
      <c r="H6" s="860"/>
      <c r="I6" s="860"/>
      <c r="J6" s="860"/>
      <c r="K6" s="860" t="s">
        <v>197</v>
      </c>
      <c r="L6" s="862"/>
      <c r="M6" s="860">
        <v>64</v>
      </c>
      <c r="N6" s="860">
        <v>48</v>
      </c>
      <c r="O6" s="860">
        <v>16</v>
      </c>
      <c r="P6" s="860">
        <f t="shared" ref="P6:P10" si="0">INT(M6/16)+IF(MOD(M6,16)&gt;9,1,0)</f>
        <v>4</v>
      </c>
      <c r="Q6" s="1751">
        <f>SUM(M6:M25)/(SUM(M6:M97)-SUM(M63:M63))</f>
        <v>0.24155653450807635</v>
      </c>
    </row>
    <row r="7" spans="1:19" ht="21">
      <c r="A7" s="1748"/>
      <c r="B7" s="1750"/>
      <c r="C7" s="860">
        <v>2</v>
      </c>
      <c r="D7" s="863" t="s">
        <v>20</v>
      </c>
      <c r="E7" s="860"/>
      <c r="F7" s="860"/>
      <c r="G7" s="862">
        <v>2</v>
      </c>
      <c r="H7" s="862">
        <v>2</v>
      </c>
      <c r="I7" s="860"/>
      <c r="J7" s="860"/>
      <c r="K7" s="860" t="s">
        <v>197</v>
      </c>
      <c r="L7" s="862"/>
      <c r="M7" s="860">
        <v>64</v>
      </c>
      <c r="N7" s="860">
        <v>48</v>
      </c>
      <c r="O7" s="860">
        <v>16</v>
      </c>
      <c r="P7" s="860">
        <f t="shared" si="0"/>
        <v>4</v>
      </c>
      <c r="Q7" s="1751"/>
    </row>
    <row r="8" spans="1:19">
      <c r="A8" s="1748"/>
      <c r="B8" s="1750"/>
      <c r="C8" s="860"/>
      <c r="D8" s="863" t="s">
        <v>309</v>
      </c>
      <c r="E8" s="860">
        <v>2</v>
      </c>
      <c r="F8" s="860">
        <v>2</v>
      </c>
      <c r="G8" s="862"/>
      <c r="H8" s="862"/>
      <c r="I8" s="860"/>
      <c r="J8" s="860"/>
      <c r="K8" s="860" t="s">
        <v>197</v>
      </c>
      <c r="L8" s="862"/>
      <c r="M8" s="860"/>
      <c r="N8" s="860"/>
      <c r="O8" s="860"/>
      <c r="P8" s="860"/>
      <c r="Q8" s="1751"/>
    </row>
    <row r="9" spans="1:19">
      <c r="A9" s="1748"/>
      <c r="B9" s="1750"/>
      <c r="C9" s="860"/>
      <c r="D9" s="863" t="s">
        <v>310</v>
      </c>
      <c r="E9" s="860"/>
      <c r="F9" s="860"/>
      <c r="G9" s="862">
        <v>2</v>
      </c>
      <c r="H9" s="862">
        <v>2</v>
      </c>
      <c r="I9" s="860"/>
      <c r="J9" s="860"/>
      <c r="K9" s="860" t="s">
        <v>197</v>
      </c>
      <c r="L9" s="862"/>
      <c r="M9" s="860"/>
      <c r="N9" s="860"/>
      <c r="O9" s="860"/>
      <c r="P9" s="860"/>
      <c r="Q9" s="1751"/>
    </row>
    <row r="10" spans="1:19">
      <c r="A10" s="1748"/>
      <c r="B10" s="1750"/>
      <c r="C10" s="860">
        <v>3</v>
      </c>
      <c r="D10" s="864" t="s">
        <v>21</v>
      </c>
      <c r="E10" s="862">
        <v>2</v>
      </c>
      <c r="F10" s="862">
        <v>2</v>
      </c>
      <c r="G10" s="862"/>
      <c r="H10" s="862"/>
      <c r="I10" s="862"/>
      <c r="J10" s="862"/>
      <c r="K10" s="860" t="s">
        <v>197</v>
      </c>
      <c r="L10" s="862"/>
      <c r="M10" s="862">
        <v>64</v>
      </c>
      <c r="N10" s="862">
        <v>56</v>
      </c>
      <c r="O10" s="862">
        <v>8</v>
      </c>
      <c r="P10" s="862">
        <f t="shared" si="0"/>
        <v>4</v>
      </c>
      <c r="Q10" s="1751"/>
    </row>
    <row r="11" spans="1:19">
      <c r="A11" s="1748"/>
      <c r="B11" s="1750"/>
      <c r="C11" s="860">
        <v>4</v>
      </c>
      <c r="D11" s="864" t="s">
        <v>948</v>
      </c>
      <c r="E11" s="860"/>
      <c r="F11" s="860"/>
      <c r="G11" s="860">
        <v>2</v>
      </c>
      <c r="H11" s="860">
        <v>2</v>
      </c>
      <c r="I11" s="860"/>
      <c r="J11" s="860"/>
      <c r="K11" s="860" t="s">
        <v>197</v>
      </c>
      <c r="L11" s="860"/>
      <c r="M11" s="860">
        <v>64</v>
      </c>
      <c r="N11" s="860">
        <v>56</v>
      </c>
      <c r="O11" s="860">
        <v>8</v>
      </c>
      <c r="P11" s="860">
        <v>4</v>
      </c>
      <c r="Q11" s="1751"/>
    </row>
    <row r="12" spans="1:19">
      <c r="A12" s="1748"/>
      <c r="B12" s="1750"/>
      <c r="C12" s="860">
        <v>5</v>
      </c>
      <c r="D12" s="865" t="s">
        <v>22</v>
      </c>
      <c r="E12" s="866"/>
      <c r="F12" s="866"/>
      <c r="G12" s="866"/>
      <c r="H12" s="866"/>
      <c r="I12" s="866">
        <v>2</v>
      </c>
      <c r="J12" s="866"/>
      <c r="K12" s="867"/>
      <c r="L12" s="860" t="s">
        <v>197</v>
      </c>
      <c r="M12" s="867">
        <f>E12*14+F12*14+G12*16+H12*14+I12*16+J12*14</f>
        <v>32</v>
      </c>
      <c r="N12" s="867">
        <v>26</v>
      </c>
      <c r="O12" s="867">
        <v>6</v>
      </c>
      <c r="P12" s="867">
        <f t="shared" ref="P12:P23" si="1">INT(M12/16)+IF(MOD(M12,16)&gt;9,1,0)</f>
        <v>2</v>
      </c>
      <c r="Q12" s="1751"/>
    </row>
    <row r="13" spans="1:19">
      <c r="A13" s="1748"/>
      <c r="B13" s="1750"/>
      <c r="C13" s="860">
        <v>6</v>
      </c>
      <c r="D13" s="864" t="s">
        <v>24</v>
      </c>
      <c r="E13" s="862" t="s">
        <v>25</v>
      </c>
      <c r="F13" s="862" t="s">
        <v>25</v>
      </c>
      <c r="G13" s="860" t="s">
        <v>25</v>
      </c>
      <c r="H13" s="860" t="s">
        <v>25</v>
      </c>
      <c r="I13" s="860" t="s">
        <v>25</v>
      </c>
      <c r="J13" s="860"/>
      <c r="K13" s="860"/>
      <c r="L13" s="860" t="s">
        <v>197</v>
      </c>
      <c r="M13" s="860">
        <v>20</v>
      </c>
      <c r="N13" s="860">
        <v>16</v>
      </c>
      <c r="O13" s="860">
        <v>4</v>
      </c>
      <c r="P13" s="860">
        <v>1</v>
      </c>
      <c r="Q13" s="1751"/>
    </row>
    <row r="14" spans="1:19">
      <c r="A14" s="1748"/>
      <c r="B14" s="1750"/>
      <c r="C14" s="860">
        <v>7</v>
      </c>
      <c r="D14" s="864" t="s">
        <v>27</v>
      </c>
      <c r="E14" s="860" t="s">
        <v>28</v>
      </c>
      <c r="F14" s="860" t="s">
        <v>28</v>
      </c>
      <c r="G14" s="860" t="s">
        <v>28</v>
      </c>
      <c r="H14" s="860" t="s">
        <v>28</v>
      </c>
      <c r="I14" s="860"/>
      <c r="J14" s="860"/>
      <c r="K14" s="860"/>
      <c r="L14" s="860" t="s">
        <v>197</v>
      </c>
      <c r="M14" s="860">
        <v>24</v>
      </c>
      <c r="N14" s="860">
        <v>20</v>
      </c>
      <c r="O14" s="860">
        <f t="shared" ref="O14:O18" si="2">M14-N14</f>
        <v>4</v>
      </c>
      <c r="P14" s="860">
        <f t="shared" si="1"/>
        <v>1</v>
      </c>
      <c r="Q14" s="1751"/>
      <c r="S14" s="883"/>
    </row>
    <row r="15" spans="1:19">
      <c r="A15" s="1748"/>
      <c r="B15" s="1750"/>
      <c r="C15" s="860">
        <v>8</v>
      </c>
      <c r="D15" s="864" t="s">
        <v>1668</v>
      </c>
      <c r="E15" s="862">
        <v>1</v>
      </c>
      <c r="F15" s="862"/>
      <c r="G15" s="860"/>
      <c r="H15" s="860"/>
      <c r="I15" s="860">
        <v>1</v>
      </c>
      <c r="J15" s="860"/>
      <c r="K15" s="860"/>
      <c r="L15" s="860" t="s">
        <v>1266</v>
      </c>
      <c r="M15" s="860">
        <f>E15*16+F15*16+G15*16+H15*16+I15*16+J15*16</f>
        <v>32</v>
      </c>
      <c r="N15" s="862">
        <v>24</v>
      </c>
      <c r="O15" s="862">
        <f t="shared" si="2"/>
        <v>8</v>
      </c>
      <c r="P15" s="862">
        <f t="shared" si="1"/>
        <v>2</v>
      </c>
      <c r="Q15" s="1751"/>
    </row>
    <row r="16" spans="1:19">
      <c r="A16" s="1748"/>
      <c r="B16" s="1750"/>
      <c r="C16" s="860">
        <v>9</v>
      </c>
      <c r="D16" s="861" t="s">
        <v>1270</v>
      </c>
      <c r="E16" s="868"/>
      <c r="F16" s="862">
        <v>1</v>
      </c>
      <c r="G16" s="862"/>
      <c r="H16" s="860"/>
      <c r="I16" s="862"/>
      <c r="J16" s="862"/>
      <c r="K16" s="860"/>
      <c r="L16" s="862" t="s">
        <v>197</v>
      </c>
      <c r="M16" s="862">
        <f>E16*16+F16*16+G16*16+H16*16+I16*16+J16*16</f>
        <v>16</v>
      </c>
      <c r="N16" s="860">
        <v>12</v>
      </c>
      <c r="O16" s="860">
        <f t="shared" si="2"/>
        <v>4</v>
      </c>
      <c r="P16" s="860">
        <f t="shared" si="1"/>
        <v>1</v>
      </c>
      <c r="Q16" s="1751"/>
    </row>
    <row r="17" spans="1:17">
      <c r="A17" s="1748"/>
      <c r="B17" s="1750"/>
      <c r="C17" s="862">
        <v>10</v>
      </c>
      <c r="D17" s="863" t="s">
        <v>977</v>
      </c>
      <c r="E17" s="860" t="s">
        <v>1273</v>
      </c>
      <c r="F17" s="860" t="s">
        <v>1273</v>
      </c>
      <c r="G17" s="860" t="s">
        <v>1273</v>
      </c>
      <c r="H17" s="862" t="s">
        <v>1273</v>
      </c>
      <c r="I17" s="860" t="s">
        <v>1273</v>
      </c>
      <c r="J17" s="860"/>
      <c r="K17" s="862"/>
      <c r="L17" s="860" t="s">
        <v>197</v>
      </c>
      <c r="M17" s="860">
        <v>10</v>
      </c>
      <c r="N17" s="867">
        <v>10</v>
      </c>
      <c r="O17" s="867">
        <f t="shared" si="2"/>
        <v>0</v>
      </c>
      <c r="P17" s="867">
        <f t="shared" si="1"/>
        <v>1</v>
      </c>
      <c r="Q17" s="1751"/>
    </row>
    <row r="18" spans="1:17">
      <c r="A18" s="1748"/>
      <c r="B18" s="1750"/>
      <c r="C18" s="860">
        <v>11</v>
      </c>
      <c r="D18" s="864" t="s">
        <v>1274</v>
      </c>
      <c r="E18" s="862" t="s">
        <v>1273</v>
      </c>
      <c r="F18" s="862" t="s">
        <v>1273</v>
      </c>
      <c r="G18" s="862" t="s">
        <v>25</v>
      </c>
      <c r="H18" s="860" t="s">
        <v>25</v>
      </c>
      <c r="I18" s="862" t="s">
        <v>25</v>
      </c>
      <c r="J18" s="862"/>
      <c r="K18" s="860"/>
      <c r="L18" s="862" t="s">
        <v>197</v>
      </c>
      <c r="M18" s="862">
        <v>16</v>
      </c>
      <c r="N18" s="860">
        <v>12</v>
      </c>
      <c r="O18" s="860">
        <f t="shared" si="2"/>
        <v>4</v>
      </c>
      <c r="P18" s="860">
        <f t="shared" si="1"/>
        <v>1</v>
      </c>
      <c r="Q18" s="1751"/>
    </row>
    <row r="19" spans="1:17">
      <c r="A19" s="1748"/>
      <c r="B19" s="1750"/>
      <c r="C19" s="860">
        <v>12</v>
      </c>
      <c r="D19" s="869" t="s">
        <v>46</v>
      </c>
      <c r="E19" s="862">
        <v>2</v>
      </c>
      <c r="F19" s="862">
        <v>2</v>
      </c>
      <c r="G19" s="870"/>
      <c r="H19" s="870"/>
      <c r="I19" s="870"/>
      <c r="J19" s="870"/>
      <c r="K19" s="860" t="s">
        <v>197</v>
      </c>
      <c r="L19" s="871"/>
      <c r="M19" s="867">
        <v>64</v>
      </c>
      <c r="N19" s="862">
        <v>24</v>
      </c>
      <c r="O19" s="862">
        <v>40</v>
      </c>
      <c r="P19" s="862">
        <f t="shared" si="1"/>
        <v>4</v>
      </c>
      <c r="Q19" s="1751"/>
    </row>
    <row r="20" spans="1:17">
      <c r="A20" s="1748"/>
      <c r="B20" s="1750"/>
      <c r="C20" s="860">
        <v>13</v>
      </c>
      <c r="D20" s="872" t="s">
        <v>487</v>
      </c>
      <c r="E20" s="862">
        <v>1</v>
      </c>
      <c r="F20" s="862"/>
      <c r="G20" s="862"/>
      <c r="H20" s="862"/>
      <c r="I20" s="862"/>
      <c r="J20" s="862"/>
      <c r="K20" s="862"/>
      <c r="L20" s="860" t="s">
        <v>197</v>
      </c>
      <c r="M20" s="860">
        <f>E20*16+F20*16+G20*16+H20*16+I20*16+J20*19</f>
        <v>16</v>
      </c>
      <c r="N20" s="860">
        <v>4</v>
      </c>
      <c r="O20" s="860">
        <v>12</v>
      </c>
      <c r="P20" s="860">
        <f t="shared" si="1"/>
        <v>1</v>
      </c>
      <c r="Q20" s="1751"/>
    </row>
    <row r="21" spans="1:17">
      <c r="A21" s="1748"/>
      <c r="B21" s="1750"/>
      <c r="C21" s="860">
        <v>14</v>
      </c>
      <c r="D21" s="872" t="s">
        <v>324</v>
      </c>
      <c r="E21" s="862"/>
      <c r="F21" s="862">
        <v>1</v>
      </c>
      <c r="G21" s="862"/>
      <c r="H21" s="862"/>
      <c r="I21" s="862"/>
      <c r="J21" s="862"/>
      <c r="K21" s="862"/>
      <c r="L21" s="860" t="s">
        <v>197</v>
      </c>
      <c r="M21" s="860">
        <f>E21*16+F21*16+G21*16+H21*16+I21*16+J21*19</f>
        <v>16</v>
      </c>
      <c r="N21" s="867">
        <v>4</v>
      </c>
      <c r="O21" s="867">
        <v>12</v>
      </c>
      <c r="P21" s="867">
        <f t="shared" si="1"/>
        <v>1</v>
      </c>
      <c r="Q21" s="1751"/>
    </row>
    <row r="22" spans="1:17">
      <c r="A22" s="1748"/>
      <c r="B22" s="1750"/>
      <c r="C22" s="860">
        <v>15</v>
      </c>
      <c r="D22" s="873" t="s">
        <v>57</v>
      </c>
      <c r="E22" s="860">
        <v>1</v>
      </c>
      <c r="F22" s="860">
        <v>1</v>
      </c>
      <c r="G22" s="860"/>
      <c r="H22" s="860"/>
      <c r="I22" s="860"/>
      <c r="J22" s="860"/>
      <c r="K22" s="860"/>
      <c r="L22" s="860" t="s">
        <v>197</v>
      </c>
      <c r="M22" s="867">
        <v>32</v>
      </c>
      <c r="N22" s="860">
        <v>4</v>
      </c>
      <c r="O22" s="860">
        <f>M22-N22</f>
        <v>28</v>
      </c>
      <c r="P22" s="860">
        <f t="shared" si="1"/>
        <v>2</v>
      </c>
      <c r="Q22" s="1751"/>
    </row>
    <row r="23" spans="1:17">
      <c r="A23" s="1748"/>
      <c r="B23" s="1750"/>
      <c r="C23" s="860">
        <v>16</v>
      </c>
      <c r="D23" s="869" t="s">
        <v>199</v>
      </c>
      <c r="E23" s="870">
        <v>1</v>
      </c>
      <c r="F23" s="870">
        <v>1</v>
      </c>
      <c r="G23" s="860"/>
      <c r="H23" s="860"/>
      <c r="I23" s="860"/>
      <c r="J23" s="860"/>
      <c r="K23" s="860"/>
      <c r="L23" s="860" t="s">
        <v>197</v>
      </c>
      <c r="M23" s="867">
        <v>32</v>
      </c>
      <c r="N23" s="860">
        <v>16</v>
      </c>
      <c r="O23" s="860">
        <f>M23-N23</f>
        <v>16</v>
      </c>
      <c r="P23" s="860">
        <f t="shared" si="1"/>
        <v>2</v>
      </c>
      <c r="Q23" s="1751"/>
    </row>
    <row r="24" spans="1:17">
      <c r="A24" s="1748"/>
      <c r="B24" s="1750"/>
      <c r="C24" s="860">
        <v>17</v>
      </c>
      <c r="D24" s="872" t="s">
        <v>59</v>
      </c>
      <c r="E24" s="860" t="s">
        <v>60</v>
      </c>
      <c r="F24" s="862" t="s">
        <v>25</v>
      </c>
      <c r="G24" s="860" t="s">
        <v>25</v>
      </c>
      <c r="H24" s="860" t="s">
        <v>25</v>
      </c>
      <c r="I24" s="860" t="s">
        <v>25</v>
      </c>
      <c r="J24" s="860"/>
      <c r="K24" s="860"/>
      <c r="L24" s="860"/>
      <c r="M24" s="867">
        <v>76</v>
      </c>
      <c r="N24" s="862">
        <v>16</v>
      </c>
      <c r="O24" s="862">
        <v>60</v>
      </c>
      <c r="P24" s="862">
        <v>2</v>
      </c>
      <c r="Q24" s="1751"/>
    </row>
    <row r="25" spans="1:17">
      <c r="A25" s="1748"/>
      <c r="B25" s="1750"/>
      <c r="C25" s="860">
        <v>18</v>
      </c>
      <c r="D25" s="872" t="s">
        <v>993</v>
      </c>
      <c r="E25" s="862" t="s">
        <v>25</v>
      </c>
      <c r="F25" s="860" t="s">
        <v>25</v>
      </c>
      <c r="G25" s="860" t="s">
        <v>25</v>
      </c>
      <c r="H25" s="860" t="s">
        <v>25</v>
      </c>
      <c r="I25" s="32"/>
      <c r="J25" s="32"/>
      <c r="K25" s="32"/>
      <c r="L25" s="32"/>
      <c r="M25" s="867">
        <v>16</v>
      </c>
      <c r="N25" s="860">
        <v>8</v>
      </c>
      <c r="O25" s="860">
        <v>8</v>
      </c>
      <c r="P25" s="860">
        <v>1</v>
      </c>
      <c r="Q25" s="1751"/>
    </row>
    <row r="26" spans="1:17">
      <c r="A26" s="1748"/>
      <c r="B26" s="1747" t="s">
        <v>1328</v>
      </c>
      <c r="C26" s="860">
        <v>19</v>
      </c>
      <c r="D26" s="872" t="s">
        <v>607</v>
      </c>
      <c r="E26" s="867">
        <v>2</v>
      </c>
      <c r="F26" s="867">
        <v>2</v>
      </c>
      <c r="G26" s="867"/>
      <c r="H26" s="867"/>
      <c r="I26" s="867"/>
      <c r="J26" s="867"/>
      <c r="K26" s="860" t="s">
        <v>197</v>
      </c>
      <c r="L26" s="867"/>
      <c r="M26" s="867">
        <v>64</v>
      </c>
      <c r="N26" s="860">
        <v>48</v>
      </c>
      <c r="O26" s="860">
        <v>16</v>
      </c>
      <c r="P26" s="860">
        <f t="shared" ref="P26:P50" si="3">INT(M26/16)+IF(MOD(M26,16)&gt;9,1,0)</f>
        <v>4</v>
      </c>
      <c r="Q26" s="1752">
        <f>SUM(M26:M50)/(SUM(M6:M97)-SUM(M63:M63))</f>
        <v>0.48164464023494863</v>
      </c>
    </row>
    <row r="27" spans="1:17">
      <c r="A27" s="1748"/>
      <c r="B27" s="1748"/>
      <c r="C27" s="860">
        <v>20</v>
      </c>
      <c r="D27" s="872" t="s">
        <v>1669</v>
      </c>
      <c r="E27" s="867"/>
      <c r="F27" s="867">
        <v>2</v>
      </c>
      <c r="G27" s="867"/>
      <c r="H27" s="867"/>
      <c r="I27" s="867"/>
      <c r="J27" s="867"/>
      <c r="K27" s="860" t="s">
        <v>197</v>
      </c>
      <c r="L27" s="867"/>
      <c r="M27" s="867">
        <v>32</v>
      </c>
      <c r="N27" s="862">
        <v>26</v>
      </c>
      <c r="O27" s="862">
        <v>6</v>
      </c>
      <c r="P27" s="862">
        <f t="shared" si="3"/>
        <v>2</v>
      </c>
      <c r="Q27" s="1753"/>
    </row>
    <row r="28" spans="1:17">
      <c r="A28" s="1748"/>
      <c r="B28" s="1748"/>
      <c r="C28" s="860">
        <v>21</v>
      </c>
      <c r="D28" s="872" t="s">
        <v>608</v>
      </c>
      <c r="E28" s="867"/>
      <c r="F28" s="867"/>
      <c r="G28" s="867">
        <v>2</v>
      </c>
      <c r="H28" s="867">
        <v>2</v>
      </c>
      <c r="I28" s="867"/>
      <c r="J28" s="867"/>
      <c r="K28" s="860" t="s">
        <v>197</v>
      </c>
      <c r="L28" s="867"/>
      <c r="M28" s="867">
        <v>64</v>
      </c>
      <c r="N28" s="860">
        <v>48</v>
      </c>
      <c r="O28" s="860">
        <v>16</v>
      </c>
      <c r="P28" s="860">
        <f t="shared" si="3"/>
        <v>4</v>
      </c>
      <c r="Q28" s="1753"/>
    </row>
    <row r="29" spans="1:17">
      <c r="A29" s="1748"/>
      <c r="B29" s="1748"/>
      <c r="C29" s="860">
        <v>22</v>
      </c>
      <c r="D29" s="872" t="s">
        <v>609</v>
      </c>
      <c r="E29" s="867"/>
      <c r="F29" s="867"/>
      <c r="G29" s="867"/>
      <c r="H29" s="867"/>
      <c r="I29" s="867">
        <v>2</v>
      </c>
      <c r="J29" s="867"/>
      <c r="K29" s="860" t="s">
        <v>197</v>
      </c>
      <c r="L29" s="867"/>
      <c r="M29" s="867">
        <v>32</v>
      </c>
      <c r="N29" s="867">
        <v>26</v>
      </c>
      <c r="O29" s="867">
        <v>6</v>
      </c>
      <c r="P29" s="867">
        <f t="shared" si="3"/>
        <v>2</v>
      </c>
      <c r="Q29" s="1753"/>
    </row>
    <row r="30" spans="1:17">
      <c r="A30" s="1748"/>
      <c r="B30" s="1748"/>
      <c r="C30" s="860">
        <v>23</v>
      </c>
      <c r="D30" s="872" t="s">
        <v>610</v>
      </c>
      <c r="E30" s="867"/>
      <c r="F30" s="867"/>
      <c r="G30" s="867"/>
      <c r="H30" s="867">
        <v>2</v>
      </c>
      <c r="I30" s="867"/>
      <c r="J30" s="867"/>
      <c r="K30" s="860" t="s">
        <v>197</v>
      </c>
      <c r="L30" s="867"/>
      <c r="M30" s="867">
        <v>32</v>
      </c>
      <c r="N30" s="860">
        <v>26</v>
      </c>
      <c r="O30" s="860">
        <v>6</v>
      </c>
      <c r="P30" s="860">
        <f t="shared" si="3"/>
        <v>2</v>
      </c>
      <c r="Q30" s="1753"/>
    </row>
    <row r="31" spans="1:17">
      <c r="A31" s="1748"/>
      <c r="B31" s="1748"/>
      <c r="C31" s="860">
        <v>24</v>
      </c>
      <c r="D31" s="872" t="s">
        <v>611</v>
      </c>
      <c r="E31" s="867"/>
      <c r="F31" s="867"/>
      <c r="G31" s="867"/>
      <c r="H31" s="867"/>
      <c r="I31" s="867">
        <v>2</v>
      </c>
      <c r="J31" s="867"/>
      <c r="K31" s="860" t="s">
        <v>197</v>
      </c>
      <c r="L31" s="867"/>
      <c r="M31" s="867">
        <f t="shared" ref="M31:M35" si="4">E31*14+F31*14+G31*16+H31*14+I31*16+J31*14</f>
        <v>32</v>
      </c>
      <c r="N31" s="860">
        <v>16</v>
      </c>
      <c r="O31" s="860">
        <v>16</v>
      </c>
      <c r="P31" s="860">
        <f t="shared" si="3"/>
        <v>2</v>
      </c>
      <c r="Q31" s="1753"/>
    </row>
    <row r="32" spans="1:17">
      <c r="A32" s="1748"/>
      <c r="B32" s="1748"/>
      <c r="C32" s="860">
        <v>25</v>
      </c>
      <c r="D32" s="872" t="s">
        <v>641</v>
      </c>
      <c r="E32" s="867"/>
      <c r="F32" s="867"/>
      <c r="G32" s="867">
        <v>2</v>
      </c>
      <c r="H32" s="867"/>
      <c r="I32" s="867"/>
      <c r="J32" s="867"/>
      <c r="K32" s="860" t="s">
        <v>197</v>
      </c>
      <c r="L32" s="867"/>
      <c r="M32" s="867">
        <f t="shared" si="4"/>
        <v>32</v>
      </c>
      <c r="N32" s="862">
        <v>26</v>
      </c>
      <c r="O32" s="862">
        <v>6</v>
      </c>
      <c r="P32" s="862">
        <f t="shared" si="3"/>
        <v>2</v>
      </c>
      <c r="Q32" s="1753"/>
    </row>
    <row r="33" spans="1:17">
      <c r="A33" s="1748"/>
      <c r="B33" s="1748"/>
      <c r="C33" s="860">
        <v>26</v>
      </c>
      <c r="D33" s="872" t="s">
        <v>612</v>
      </c>
      <c r="E33" s="867"/>
      <c r="F33" s="867"/>
      <c r="G33" s="867"/>
      <c r="H33" s="867"/>
      <c r="I33" s="867">
        <v>2</v>
      </c>
      <c r="J33" s="867"/>
      <c r="K33" s="860" t="s">
        <v>197</v>
      </c>
      <c r="L33" s="867"/>
      <c r="M33" s="867">
        <f t="shared" si="4"/>
        <v>32</v>
      </c>
      <c r="N33" s="860">
        <v>26</v>
      </c>
      <c r="O33" s="860">
        <v>6</v>
      </c>
      <c r="P33" s="860">
        <f t="shared" si="3"/>
        <v>2</v>
      </c>
      <c r="Q33" s="1753"/>
    </row>
    <row r="34" spans="1:17">
      <c r="A34" s="1748"/>
      <c r="B34" s="1748"/>
      <c r="C34" s="860">
        <v>27</v>
      </c>
      <c r="D34" s="872" t="s">
        <v>613</v>
      </c>
      <c r="E34" s="867"/>
      <c r="F34" s="867"/>
      <c r="G34" s="867"/>
      <c r="H34" s="867"/>
      <c r="I34" s="867">
        <v>2</v>
      </c>
      <c r="J34" s="867"/>
      <c r="K34" s="860" t="s">
        <v>197</v>
      </c>
      <c r="L34" s="867"/>
      <c r="M34" s="867">
        <f t="shared" si="4"/>
        <v>32</v>
      </c>
      <c r="N34" s="867">
        <v>26</v>
      </c>
      <c r="O34" s="867">
        <v>6</v>
      </c>
      <c r="P34" s="867">
        <f t="shared" si="3"/>
        <v>2</v>
      </c>
      <c r="Q34" s="1753"/>
    </row>
    <row r="35" spans="1:17">
      <c r="A35" s="1748"/>
      <c r="B35" s="1748"/>
      <c r="C35" s="860">
        <v>28</v>
      </c>
      <c r="D35" s="872" t="s">
        <v>614</v>
      </c>
      <c r="E35" s="867"/>
      <c r="F35" s="867"/>
      <c r="G35" s="867">
        <v>2</v>
      </c>
      <c r="H35" s="867"/>
      <c r="I35" s="867"/>
      <c r="J35" s="867"/>
      <c r="K35" s="860" t="s">
        <v>197</v>
      </c>
      <c r="L35" s="867"/>
      <c r="M35" s="867">
        <f t="shared" si="4"/>
        <v>32</v>
      </c>
      <c r="N35" s="860">
        <v>26</v>
      </c>
      <c r="O35" s="860">
        <v>6</v>
      </c>
      <c r="P35" s="860">
        <f t="shared" si="3"/>
        <v>2</v>
      </c>
      <c r="Q35" s="1753"/>
    </row>
    <row r="36" spans="1:17">
      <c r="A36" s="1748"/>
      <c r="B36" s="1748"/>
      <c r="C36" s="860">
        <v>29</v>
      </c>
      <c r="D36" s="872" t="s">
        <v>615</v>
      </c>
      <c r="E36" s="867"/>
      <c r="F36" s="867"/>
      <c r="G36" s="867"/>
      <c r="H36" s="867">
        <v>2</v>
      </c>
      <c r="I36" s="867"/>
      <c r="J36" s="867"/>
      <c r="K36" s="860" t="s">
        <v>197</v>
      </c>
      <c r="L36" s="867"/>
      <c r="M36" s="867">
        <v>32</v>
      </c>
      <c r="N36" s="860">
        <v>26</v>
      </c>
      <c r="O36" s="860">
        <v>6</v>
      </c>
      <c r="P36" s="860">
        <f t="shared" si="3"/>
        <v>2</v>
      </c>
      <c r="Q36" s="1753"/>
    </row>
    <row r="37" spans="1:17">
      <c r="A37" s="1748"/>
      <c r="B37" s="1748"/>
      <c r="C37" s="860">
        <v>30</v>
      </c>
      <c r="D37" s="872" t="s">
        <v>616</v>
      </c>
      <c r="E37" s="867">
        <v>4</v>
      </c>
      <c r="F37" s="867">
        <v>4</v>
      </c>
      <c r="G37" s="867"/>
      <c r="H37" s="867"/>
      <c r="I37" s="867"/>
      <c r="J37" s="867"/>
      <c r="K37" s="860" t="s">
        <v>197</v>
      </c>
      <c r="L37" s="867"/>
      <c r="M37" s="867">
        <v>128</v>
      </c>
      <c r="N37" s="867">
        <v>12</v>
      </c>
      <c r="O37" s="867">
        <v>116</v>
      </c>
      <c r="P37" s="867">
        <f t="shared" si="3"/>
        <v>8</v>
      </c>
      <c r="Q37" s="1753"/>
    </row>
    <row r="38" spans="1:17">
      <c r="A38" s="1748"/>
      <c r="B38" s="1748"/>
      <c r="C38" s="860">
        <v>31</v>
      </c>
      <c r="D38" s="872" t="s">
        <v>617</v>
      </c>
      <c r="E38" s="867"/>
      <c r="F38" s="867"/>
      <c r="G38" s="867">
        <v>2</v>
      </c>
      <c r="H38" s="867">
        <v>2</v>
      </c>
      <c r="I38" s="867"/>
      <c r="J38" s="867"/>
      <c r="K38" s="860" t="s">
        <v>197</v>
      </c>
      <c r="L38" s="867"/>
      <c r="M38" s="867">
        <v>64</v>
      </c>
      <c r="N38" s="860">
        <v>8</v>
      </c>
      <c r="O38" s="860">
        <v>56</v>
      </c>
      <c r="P38" s="860">
        <f t="shared" si="3"/>
        <v>4</v>
      </c>
      <c r="Q38" s="1753"/>
    </row>
    <row r="39" spans="1:17">
      <c r="A39" s="1748"/>
      <c r="B39" s="1748"/>
      <c r="C39" s="860">
        <v>32</v>
      </c>
      <c r="D39" s="872" t="s">
        <v>618</v>
      </c>
      <c r="E39" s="867"/>
      <c r="F39" s="867"/>
      <c r="G39" s="867">
        <v>2</v>
      </c>
      <c r="H39" s="867">
        <v>2</v>
      </c>
      <c r="I39" s="867"/>
      <c r="J39" s="867"/>
      <c r="K39" s="860" t="s">
        <v>197</v>
      </c>
      <c r="L39" s="867"/>
      <c r="M39" s="867">
        <v>64</v>
      </c>
      <c r="N39" s="860">
        <v>8</v>
      </c>
      <c r="O39" s="860">
        <v>56</v>
      </c>
      <c r="P39" s="860">
        <f t="shared" si="3"/>
        <v>4</v>
      </c>
      <c r="Q39" s="1753"/>
    </row>
    <row r="40" spans="1:17">
      <c r="A40" s="1748"/>
      <c r="B40" s="1748"/>
      <c r="C40" s="860">
        <v>33</v>
      </c>
      <c r="D40" s="872" t="s">
        <v>619</v>
      </c>
      <c r="E40" s="867">
        <v>2</v>
      </c>
      <c r="F40" s="867">
        <v>2</v>
      </c>
      <c r="G40" s="867"/>
      <c r="H40" s="867"/>
      <c r="I40" s="867"/>
      <c r="J40" s="867"/>
      <c r="K40" s="860" t="s">
        <v>197</v>
      </c>
      <c r="L40" s="867"/>
      <c r="M40" s="867">
        <v>64</v>
      </c>
      <c r="N40" s="862">
        <v>8</v>
      </c>
      <c r="O40" s="862">
        <v>56</v>
      </c>
      <c r="P40" s="862">
        <f t="shared" si="3"/>
        <v>4</v>
      </c>
      <c r="Q40" s="1753"/>
    </row>
    <row r="41" spans="1:17">
      <c r="A41" s="1748"/>
      <c r="B41" s="1748"/>
      <c r="C41" s="860">
        <v>34</v>
      </c>
      <c r="D41" s="872" t="s">
        <v>620</v>
      </c>
      <c r="E41" s="867"/>
      <c r="F41" s="867"/>
      <c r="G41" s="867">
        <v>2</v>
      </c>
      <c r="H41" s="867">
        <v>2</v>
      </c>
      <c r="I41" s="867"/>
      <c r="J41" s="867"/>
      <c r="K41" s="860" t="s">
        <v>197</v>
      </c>
      <c r="L41" s="867"/>
      <c r="M41" s="867">
        <v>64</v>
      </c>
      <c r="N41" s="860">
        <v>8</v>
      </c>
      <c r="O41" s="860">
        <v>56</v>
      </c>
      <c r="P41" s="860">
        <f t="shared" si="3"/>
        <v>4</v>
      </c>
      <c r="Q41" s="1753"/>
    </row>
    <row r="42" spans="1:17">
      <c r="A42" s="1748"/>
      <c r="B42" s="1748"/>
      <c r="C42" s="860">
        <v>35</v>
      </c>
      <c r="D42" s="872" t="s">
        <v>621</v>
      </c>
      <c r="E42" s="867"/>
      <c r="F42" s="867"/>
      <c r="G42" s="867">
        <v>2</v>
      </c>
      <c r="H42" s="867">
        <v>2</v>
      </c>
      <c r="I42" s="867"/>
      <c r="J42" s="867"/>
      <c r="K42" s="860" t="s">
        <v>197</v>
      </c>
      <c r="L42" s="867"/>
      <c r="M42" s="867">
        <v>64</v>
      </c>
      <c r="N42" s="867">
        <v>8</v>
      </c>
      <c r="O42" s="867">
        <v>56</v>
      </c>
      <c r="P42" s="867">
        <f t="shared" si="3"/>
        <v>4</v>
      </c>
      <c r="Q42" s="1753"/>
    </row>
    <row r="43" spans="1:17">
      <c r="A43" s="1748"/>
      <c r="B43" s="1748"/>
      <c r="C43" s="860">
        <v>36</v>
      </c>
      <c r="D43" s="872" t="s">
        <v>622</v>
      </c>
      <c r="E43" s="867">
        <v>2</v>
      </c>
      <c r="F43" s="867">
        <v>2</v>
      </c>
      <c r="G43" s="867"/>
      <c r="H43" s="867"/>
      <c r="I43" s="867"/>
      <c r="J43" s="867"/>
      <c r="K43" s="860" t="s">
        <v>197</v>
      </c>
      <c r="L43" s="867"/>
      <c r="M43" s="867">
        <v>64</v>
      </c>
      <c r="N43" s="860">
        <v>8</v>
      </c>
      <c r="O43" s="860">
        <v>56</v>
      </c>
      <c r="P43" s="860">
        <f t="shared" si="3"/>
        <v>4</v>
      </c>
      <c r="Q43" s="1753"/>
    </row>
    <row r="44" spans="1:17">
      <c r="A44" s="1748"/>
      <c r="B44" s="1748"/>
      <c r="C44" s="860">
        <v>37</v>
      </c>
      <c r="D44" s="872" t="s">
        <v>623</v>
      </c>
      <c r="E44" s="867">
        <v>2</v>
      </c>
      <c r="F44" s="867">
        <v>2</v>
      </c>
      <c r="G44" s="867"/>
      <c r="H44" s="867"/>
      <c r="I44" s="867"/>
      <c r="J44" s="867"/>
      <c r="K44" s="860" t="s">
        <v>197</v>
      </c>
      <c r="L44" s="867"/>
      <c r="M44" s="867">
        <v>64</v>
      </c>
      <c r="N44" s="860">
        <v>8</v>
      </c>
      <c r="O44" s="860">
        <v>56</v>
      </c>
      <c r="P44" s="860">
        <f t="shared" si="3"/>
        <v>4</v>
      </c>
      <c r="Q44" s="1753"/>
    </row>
    <row r="45" spans="1:17">
      <c r="A45" s="1748"/>
      <c r="B45" s="1748"/>
      <c r="C45" s="860">
        <v>38</v>
      </c>
      <c r="D45" s="872" t="s">
        <v>624</v>
      </c>
      <c r="E45" s="867">
        <v>2</v>
      </c>
      <c r="F45" s="867">
        <v>2</v>
      </c>
      <c r="G45" s="867"/>
      <c r="H45" s="867"/>
      <c r="I45" s="867"/>
      <c r="J45" s="867"/>
      <c r="K45" s="860" t="s">
        <v>197</v>
      </c>
      <c r="L45" s="867"/>
      <c r="M45" s="867">
        <v>64</v>
      </c>
      <c r="N45" s="862">
        <v>8</v>
      </c>
      <c r="O45" s="862">
        <v>56</v>
      </c>
      <c r="P45" s="862">
        <f t="shared" si="3"/>
        <v>4</v>
      </c>
      <c r="Q45" s="1753"/>
    </row>
    <row r="46" spans="1:17">
      <c r="A46" s="1748"/>
      <c r="B46" s="1748"/>
      <c r="C46" s="860">
        <v>39</v>
      </c>
      <c r="D46" s="872" t="s">
        <v>625</v>
      </c>
      <c r="E46" s="867"/>
      <c r="F46" s="867"/>
      <c r="G46" s="867">
        <v>2</v>
      </c>
      <c r="H46" s="867">
        <v>2</v>
      </c>
      <c r="I46" s="867"/>
      <c r="J46" s="867"/>
      <c r="K46" s="860" t="s">
        <v>197</v>
      </c>
      <c r="L46" s="867"/>
      <c r="M46" s="867">
        <v>64</v>
      </c>
      <c r="N46" s="860">
        <v>8</v>
      </c>
      <c r="O46" s="860">
        <v>56</v>
      </c>
      <c r="P46" s="860">
        <f t="shared" si="3"/>
        <v>4</v>
      </c>
      <c r="Q46" s="1753"/>
    </row>
    <row r="47" spans="1:17">
      <c r="A47" s="1748"/>
      <c r="B47" s="1748"/>
      <c r="C47" s="860">
        <v>40</v>
      </c>
      <c r="D47" s="872" t="s">
        <v>626</v>
      </c>
      <c r="E47" s="867"/>
      <c r="F47" s="867"/>
      <c r="G47" s="867">
        <v>2</v>
      </c>
      <c r="H47" s="867">
        <v>2</v>
      </c>
      <c r="I47" s="867"/>
      <c r="J47" s="867"/>
      <c r="K47" s="860" t="s">
        <v>197</v>
      </c>
      <c r="L47" s="867"/>
      <c r="M47" s="867">
        <v>64</v>
      </c>
      <c r="N47" s="867">
        <v>8</v>
      </c>
      <c r="O47" s="867">
        <v>56</v>
      </c>
      <c r="P47" s="867">
        <f t="shared" si="3"/>
        <v>4</v>
      </c>
      <c r="Q47" s="1753"/>
    </row>
    <row r="48" spans="1:17">
      <c r="A48" s="1748"/>
      <c r="B48" s="1748"/>
      <c r="C48" s="860">
        <v>41</v>
      </c>
      <c r="D48" s="872" t="s">
        <v>627</v>
      </c>
      <c r="E48" s="867"/>
      <c r="F48" s="867"/>
      <c r="G48" s="867">
        <v>2</v>
      </c>
      <c r="H48" s="867">
        <v>2</v>
      </c>
      <c r="I48" s="867"/>
      <c r="J48" s="867"/>
      <c r="K48" s="860" t="s">
        <v>197</v>
      </c>
      <c r="L48" s="867"/>
      <c r="M48" s="867">
        <v>64</v>
      </c>
      <c r="N48" s="860">
        <v>8</v>
      </c>
      <c r="O48" s="860">
        <v>56</v>
      </c>
      <c r="P48" s="860">
        <f t="shared" si="3"/>
        <v>4</v>
      </c>
      <c r="Q48" s="1753"/>
    </row>
    <row r="49" spans="1:17">
      <c r="A49" s="1748"/>
      <c r="B49" s="1748"/>
      <c r="C49" s="860">
        <v>42</v>
      </c>
      <c r="D49" s="872" t="s">
        <v>628</v>
      </c>
      <c r="E49" s="867"/>
      <c r="F49" s="867"/>
      <c r="G49" s="867"/>
      <c r="H49" s="867"/>
      <c r="I49" s="867">
        <v>2</v>
      </c>
      <c r="J49" s="867"/>
      <c r="K49" s="860" t="s">
        <v>197</v>
      </c>
      <c r="L49" s="867"/>
      <c r="M49" s="867">
        <f>E49*14+F49*14+G49*16+H49*14+I49*16+J49*14</f>
        <v>32</v>
      </c>
      <c r="N49" s="860">
        <v>6</v>
      </c>
      <c r="O49" s="860">
        <v>26</v>
      </c>
      <c r="P49" s="860">
        <f t="shared" si="3"/>
        <v>2</v>
      </c>
      <c r="Q49" s="1753"/>
    </row>
    <row r="50" spans="1:17">
      <c r="A50" s="1748"/>
      <c r="B50" s="1749"/>
      <c r="C50" s="860">
        <v>43</v>
      </c>
      <c r="D50" s="869" t="s">
        <v>322</v>
      </c>
      <c r="E50" s="860"/>
      <c r="F50" s="860"/>
      <c r="G50" s="860"/>
      <c r="H50" s="860">
        <v>2</v>
      </c>
      <c r="I50" s="860"/>
      <c r="J50" s="860"/>
      <c r="K50" s="860" t="s">
        <v>197</v>
      </c>
      <c r="L50" s="860"/>
      <c r="M50" s="867">
        <v>32</v>
      </c>
      <c r="N50" s="860">
        <v>24</v>
      </c>
      <c r="O50" s="860">
        <f t="shared" ref="O50:O54" si="5">M50-N50</f>
        <v>8</v>
      </c>
      <c r="P50" s="860">
        <f t="shared" si="3"/>
        <v>2</v>
      </c>
      <c r="Q50" s="1754"/>
    </row>
    <row r="51" spans="1:17">
      <c r="A51" s="1748"/>
      <c r="B51" s="1747" t="s">
        <v>352</v>
      </c>
      <c r="C51" s="860">
        <v>44</v>
      </c>
      <c r="D51" s="873" t="s">
        <v>1286</v>
      </c>
      <c r="E51" s="860"/>
      <c r="F51" s="860"/>
      <c r="G51" s="860"/>
      <c r="H51" s="860" t="s">
        <v>60</v>
      </c>
      <c r="I51" s="860"/>
      <c r="J51" s="860"/>
      <c r="K51" s="860"/>
      <c r="L51" s="860"/>
      <c r="M51" s="860">
        <v>60</v>
      </c>
      <c r="N51" s="867">
        <v>0</v>
      </c>
      <c r="O51" s="867">
        <f t="shared" si="5"/>
        <v>60</v>
      </c>
      <c r="P51" s="867">
        <v>2</v>
      </c>
      <c r="Q51" s="1751">
        <f>SUM(M51:M54)/(SUM(M6:M97)-SUM(M63:M63))</f>
        <v>0.23127753303964757</v>
      </c>
    </row>
    <row r="52" spans="1:17">
      <c r="A52" s="1748"/>
      <c r="B52" s="1748"/>
      <c r="C52" s="860">
        <v>45</v>
      </c>
      <c r="D52" s="873" t="s">
        <v>955</v>
      </c>
      <c r="E52" s="860"/>
      <c r="F52" s="860"/>
      <c r="G52" s="860"/>
      <c r="H52" s="860"/>
      <c r="I52" s="860"/>
      <c r="J52" s="860" t="s">
        <v>65</v>
      </c>
      <c r="K52" s="860"/>
      <c r="L52" s="860"/>
      <c r="M52" s="860">
        <v>420</v>
      </c>
      <c r="N52" s="860">
        <v>0</v>
      </c>
      <c r="O52" s="860">
        <f t="shared" si="5"/>
        <v>420</v>
      </c>
      <c r="P52" s="860">
        <v>14</v>
      </c>
      <c r="Q52" s="1751"/>
    </row>
    <row r="53" spans="1:17">
      <c r="A53" s="1748"/>
      <c r="B53" s="1748"/>
      <c r="C53" s="860">
        <v>46</v>
      </c>
      <c r="D53" s="874" t="s">
        <v>66</v>
      </c>
      <c r="E53" s="860"/>
      <c r="F53" s="860"/>
      <c r="G53" s="860"/>
      <c r="H53" s="860"/>
      <c r="I53" s="860"/>
      <c r="J53" s="860" t="s">
        <v>67</v>
      </c>
      <c r="K53" s="860"/>
      <c r="L53" s="860"/>
      <c r="M53" s="860">
        <v>120</v>
      </c>
      <c r="N53" s="860">
        <v>0</v>
      </c>
      <c r="O53" s="860">
        <f t="shared" si="5"/>
        <v>120</v>
      </c>
      <c r="P53" s="860">
        <v>4</v>
      </c>
      <c r="Q53" s="1751"/>
    </row>
    <row r="54" spans="1:17">
      <c r="A54" s="1749"/>
      <c r="B54" s="1749"/>
      <c r="C54" s="860">
        <v>47</v>
      </c>
      <c r="D54" s="873" t="s">
        <v>68</v>
      </c>
      <c r="E54" s="860"/>
      <c r="F54" s="860"/>
      <c r="G54" s="860"/>
      <c r="H54" s="860"/>
      <c r="I54" s="860"/>
      <c r="J54" s="860" t="s">
        <v>69</v>
      </c>
      <c r="K54" s="860"/>
      <c r="L54" s="860"/>
      <c r="M54" s="860">
        <v>30</v>
      </c>
      <c r="N54" s="862">
        <v>0</v>
      </c>
      <c r="O54" s="862">
        <f t="shared" si="5"/>
        <v>30</v>
      </c>
      <c r="P54" s="862">
        <v>1</v>
      </c>
      <c r="Q54" s="1751"/>
    </row>
    <row r="55" spans="1:17">
      <c r="A55" s="1747" t="s">
        <v>70</v>
      </c>
      <c r="B55" s="1747" t="s">
        <v>1670</v>
      </c>
      <c r="C55" s="860">
        <v>48</v>
      </c>
      <c r="D55" s="872" t="s">
        <v>629</v>
      </c>
      <c r="E55" s="867"/>
      <c r="F55" s="867"/>
      <c r="G55" s="867"/>
      <c r="H55" s="867"/>
      <c r="I55" s="1732">
        <v>6</v>
      </c>
      <c r="J55" s="1732"/>
      <c r="K55" s="1732" t="s">
        <v>197</v>
      </c>
      <c r="L55" s="1732"/>
      <c r="M55" s="1732">
        <f>E55*14+F55*14+G55*16+H55*14+I55*16+J55*14</f>
        <v>96</v>
      </c>
      <c r="N55" s="1755">
        <v>8</v>
      </c>
      <c r="O55" s="1755">
        <v>88</v>
      </c>
      <c r="P55" s="1755">
        <f>INT(M55/16)+IF(MOD(M55,16)&gt;9,1,0)</f>
        <v>6</v>
      </c>
      <c r="Q55" s="1752">
        <f>SUM(M55:M58)/(SUM(M6:M97)-SUM(M63:M63))</f>
        <v>3.5242290748898682E-2</v>
      </c>
    </row>
    <row r="56" spans="1:17">
      <c r="A56" s="1748"/>
      <c r="B56" s="1748"/>
      <c r="C56" s="860">
        <v>49</v>
      </c>
      <c r="D56" s="872" t="s">
        <v>630</v>
      </c>
      <c r="E56" s="867"/>
      <c r="F56" s="867"/>
      <c r="G56" s="867"/>
      <c r="H56" s="867"/>
      <c r="I56" s="1732"/>
      <c r="J56" s="1732"/>
      <c r="K56" s="1723"/>
      <c r="L56" s="1723"/>
      <c r="M56" s="1732"/>
      <c r="N56" s="1756"/>
      <c r="O56" s="1756"/>
      <c r="P56" s="1756"/>
      <c r="Q56" s="1753"/>
    </row>
    <row r="57" spans="1:17">
      <c r="A57" s="1748"/>
      <c r="B57" s="1748"/>
      <c r="C57" s="860">
        <v>50</v>
      </c>
      <c r="D57" s="872" t="s">
        <v>631</v>
      </c>
      <c r="E57" s="867"/>
      <c r="F57" s="867"/>
      <c r="G57" s="867"/>
      <c r="H57" s="867"/>
      <c r="I57" s="1732"/>
      <c r="J57" s="1732"/>
      <c r="K57" s="1723"/>
      <c r="L57" s="1723"/>
      <c r="M57" s="1732"/>
      <c r="N57" s="1756"/>
      <c r="O57" s="1756"/>
      <c r="P57" s="1756"/>
      <c r="Q57" s="1753"/>
    </row>
    <row r="58" spans="1:17">
      <c r="A58" s="1748"/>
      <c r="B58" s="1748"/>
      <c r="C58" s="860">
        <v>51</v>
      </c>
      <c r="D58" s="872" t="s">
        <v>632</v>
      </c>
      <c r="E58" s="867"/>
      <c r="F58" s="867"/>
      <c r="G58" s="867"/>
      <c r="H58" s="867"/>
      <c r="I58" s="1732"/>
      <c r="J58" s="1732"/>
      <c r="K58" s="1723"/>
      <c r="L58" s="1723"/>
      <c r="M58" s="1732"/>
      <c r="N58" s="1756"/>
      <c r="O58" s="1756"/>
      <c r="P58" s="1756"/>
      <c r="Q58" s="1753"/>
    </row>
    <row r="59" spans="1:17">
      <c r="A59" s="1748"/>
      <c r="B59" s="1748"/>
      <c r="C59" s="860">
        <v>52</v>
      </c>
      <c r="D59" s="872" t="s">
        <v>945</v>
      </c>
      <c r="E59" s="867"/>
      <c r="F59" s="867"/>
      <c r="G59" s="867"/>
      <c r="H59" s="867"/>
      <c r="I59" s="1732"/>
      <c r="J59" s="1732"/>
      <c r="K59" s="1723"/>
      <c r="L59" s="1723"/>
      <c r="M59" s="1732"/>
      <c r="N59" s="1756"/>
      <c r="O59" s="1756"/>
      <c r="P59" s="1756"/>
      <c r="Q59" s="1758"/>
    </row>
    <row r="60" spans="1:17">
      <c r="A60" s="1748"/>
      <c r="B60" s="1748"/>
      <c r="C60" s="860">
        <v>53</v>
      </c>
      <c r="D60" s="875" t="s">
        <v>633</v>
      </c>
      <c r="E60" s="867"/>
      <c r="F60" s="867"/>
      <c r="G60" s="867"/>
      <c r="H60" s="867"/>
      <c r="I60" s="1732"/>
      <c r="J60" s="1732"/>
      <c r="K60" s="1723"/>
      <c r="L60" s="1723"/>
      <c r="M60" s="1732"/>
      <c r="N60" s="1756"/>
      <c r="O60" s="1756"/>
      <c r="P60" s="1756"/>
      <c r="Q60" s="1758"/>
    </row>
    <row r="61" spans="1:17">
      <c r="A61" s="1748"/>
      <c r="B61" s="1748"/>
      <c r="C61" s="860">
        <v>54</v>
      </c>
      <c r="D61" s="872" t="s">
        <v>634</v>
      </c>
      <c r="E61" s="867"/>
      <c r="F61" s="867"/>
      <c r="G61" s="867"/>
      <c r="H61" s="867"/>
      <c r="I61" s="1732"/>
      <c r="J61" s="1732"/>
      <c r="K61" s="1723"/>
      <c r="L61" s="1723"/>
      <c r="M61" s="1732"/>
      <c r="N61" s="1756"/>
      <c r="O61" s="1756"/>
      <c r="P61" s="1756"/>
      <c r="Q61" s="1758"/>
    </row>
    <row r="62" spans="1:17">
      <c r="A62" s="1748"/>
      <c r="B62" s="1748"/>
      <c r="C62" s="860">
        <v>55</v>
      </c>
      <c r="D62" s="872" t="s">
        <v>635</v>
      </c>
      <c r="E62" s="867"/>
      <c r="F62" s="867"/>
      <c r="G62" s="867"/>
      <c r="H62" s="867"/>
      <c r="I62" s="1732"/>
      <c r="J62" s="1732"/>
      <c r="K62" s="1723"/>
      <c r="L62" s="1723"/>
      <c r="M62" s="1732"/>
      <c r="N62" s="1756"/>
      <c r="O62" s="1756"/>
      <c r="P62" s="1756"/>
      <c r="Q62" s="1758"/>
    </row>
    <row r="63" spans="1:17">
      <c r="A63" s="1748"/>
      <c r="B63" s="1748"/>
      <c r="C63" s="860">
        <v>56</v>
      </c>
      <c r="D63" s="872" t="s">
        <v>636</v>
      </c>
      <c r="E63" s="867"/>
      <c r="F63" s="867"/>
      <c r="G63" s="867"/>
      <c r="H63" s="867"/>
      <c r="I63" s="1732"/>
      <c r="J63" s="1732"/>
      <c r="K63" s="1723"/>
      <c r="L63" s="1723"/>
      <c r="M63" s="1732"/>
      <c r="N63" s="1757"/>
      <c r="O63" s="1757"/>
      <c r="P63" s="1757"/>
      <c r="Q63" s="1759"/>
    </row>
    <row r="64" spans="1:17">
      <c r="A64" s="1748"/>
      <c r="B64" s="1745" t="s">
        <v>1292</v>
      </c>
      <c r="C64" s="546">
        <v>57</v>
      </c>
      <c r="D64" s="792" t="s">
        <v>1335</v>
      </c>
      <c r="E64" s="546"/>
      <c r="F64" s="546"/>
      <c r="G64" s="546"/>
      <c r="H64" s="546"/>
      <c r="I64" s="1764">
        <v>2</v>
      </c>
      <c r="J64" s="876"/>
      <c r="K64" s="546"/>
      <c r="L64" s="1760" t="s">
        <v>1266</v>
      </c>
      <c r="M64" s="1760">
        <f>E64*14+F64*16+G64*16+H64*14+I64*14+J64*16</f>
        <v>28</v>
      </c>
      <c r="N64" s="1760">
        <v>0</v>
      </c>
      <c r="O64" s="1760">
        <f>M64-N64</f>
        <v>28</v>
      </c>
      <c r="P64" s="1760">
        <v>1</v>
      </c>
      <c r="Q64" s="1752">
        <f>M64/(SUM(M6:M97)-SUM(M63:M63))</f>
        <v>1.0279001468428781E-2</v>
      </c>
    </row>
    <row r="65" spans="1:17">
      <c r="A65" s="1748"/>
      <c r="B65" s="1745"/>
      <c r="C65" s="546">
        <v>58</v>
      </c>
      <c r="D65" s="572" t="s">
        <v>1336</v>
      </c>
      <c r="E65" s="546"/>
      <c r="F65" s="546"/>
      <c r="G65" s="546"/>
      <c r="H65" s="546"/>
      <c r="I65" s="1765"/>
      <c r="J65" s="876"/>
      <c r="K65" s="546"/>
      <c r="L65" s="1761"/>
      <c r="M65" s="1761"/>
      <c r="N65" s="1761"/>
      <c r="O65" s="1761"/>
      <c r="P65" s="1761"/>
      <c r="Q65" s="1753"/>
    </row>
    <row r="66" spans="1:17">
      <c r="A66" s="1748"/>
      <c r="B66" s="1745"/>
      <c r="C66" s="546">
        <v>59</v>
      </c>
      <c r="D66" s="792" t="s">
        <v>1337</v>
      </c>
      <c r="E66" s="546"/>
      <c r="F66" s="546"/>
      <c r="G66" s="546"/>
      <c r="H66" s="546"/>
      <c r="I66" s="1765"/>
      <c r="J66" s="876"/>
      <c r="K66" s="546"/>
      <c r="L66" s="1761"/>
      <c r="M66" s="1761"/>
      <c r="N66" s="1761"/>
      <c r="O66" s="1761"/>
      <c r="P66" s="1761"/>
      <c r="Q66" s="1753"/>
    </row>
    <row r="67" spans="1:17">
      <c r="A67" s="1748"/>
      <c r="B67" s="1745"/>
      <c r="C67" s="546">
        <v>60</v>
      </c>
      <c r="D67" s="792" t="s">
        <v>1338</v>
      </c>
      <c r="E67" s="546"/>
      <c r="F67" s="546"/>
      <c r="G67" s="546"/>
      <c r="H67" s="546"/>
      <c r="I67" s="1765"/>
      <c r="J67" s="876"/>
      <c r="K67" s="546"/>
      <c r="L67" s="1761"/>
      <c r="M67" s="1761"/>
      <c r="N67" s="1761"/>
      <c r="O67" s="1761"/>
      <c r="P67" s="1761"/>
      <c r="Q67" s="1753"/>
    </row>
    <row r="68" spans="1:17">
      <c r="A68" s="1748"/>
      <c r="B68" s="1745"/>
      <c r="C68" s="546">
        <v>61</v>
      </c>
      <c r="D68" s="792" t="s">
        <v>995</v>
      </c>
      <c r="E68" s="546"/>
      <c r="F68" s="546"/>
      <c r="G68" s="546"/>
      <c r="H68" s="546"/>
      <c r="I68" s="1765"/>
      <c r="J68" s="876"/>
      <c r="K68" s="546"/>
      <c r="L68" s="1761"/>
      <c r="M68" s="1761"/>
      <c r="N68" s="1761"/>
      <c r="O68" s="1761"/>
      <c r="P68" s="1761"/>
      <c r="Q68" s="1753"/>
    </row>
    <row r="69" spans="1:17">
      <c r="A69" s="1748"/>
      <c r="B69" s="1745"/>
      <c r="C69" s="546">
        <v>62</v>
      </c>
      <c r="D69" s="792" t="s">
        <v>1339</v>
      </c>
      <c r="E69" s="546"/>
      <c r="F69" s="546"/>
      <c r="G69" s="546"/>
      <c r="H69" s="546"/>
      <c r="I69" s="1765"/>
      <c r="J69" s="876"/>
      <c r="K69" s="546"/>
      <c r="L69" s="1761"/>
      <c r="M69" s="1761"/>
      <c r="N69" s="1761"/>
      <c r="O69" s="1761"/>
      <c r="P69" s="1761"/>
      <c r="Q69" s="1753"/>
    </row>
    <row r="70" spans="1:17">
      <c r="A70" s="1748"/>
      <c r="B70" s="1745"/>
      <c r="C70" s="546">
        <v>63</v>
      </c>
      <c r="D70" s="792" t="s">
        <v>1340</v>
      </c>
      <c r="E70" s="546"/>
      <c r="F70" s="546"/>
      <c r="G70" s="546"/>
      <c r="H70" s="546"/>
      <c r="I70" s="1765"/>
      <c r="J70" s="876"/>
      <c r="K70" s="546"/>
      <c r="L70" s="1761"/>
      <c r="M70" s="1761"/>
      <c r="N70" s="1761"/>
      <c r="O70" s="1761"/>
      <c r="P70" s="1761"/>
      <c r="Q70" s="1753"/>
    </row>
    <row r="71" spans="1:17">
      <c r="A71" s="1748"/>
      <c r="B71" s="1745"/>
      <c r="C71" s="546">
        <v>64</v>
      </c>
      <c r="D71" s="792" t="s">
        <v>1341</v>
      </c>
      <c r="E71" s="546"/>
      <c r="F71" s="546"/>
      <c r="G71" s="546"/>
      <c r="H71" s="546"/>
      <c r="I71" s="1765"/>
      <c r="J71" s="876"/>
      <c r="K71" s="546"/>
      <c r="L71" s="1761"/>
      <c r="M71" s="1761"/>
      <c r="N71" s="1761"/>
      <c r="O71" s="1761"/>
      <c r="P71" s="1761"/>
      <c r="Q71" s="1753"/>
    </row>
    <row r="72" spans="1:17">
      <c r="A72" s="1748"/>
      <c r="B72" s="1745"/>
      <c r="C72" s="546">
        <v>65</v>
      </c>
      <c r="D72" s="792" t="s">
        <v>1342</v>
      </c>
      <c r="E72" s="546"/>
      <c r="F72" s="546"/>
      <c r="G72" s="546"/>
      <c r="H72" s="546"/>
      <c r="I72" s="1765"/>
      <c r="J72" s="876"/>
      <c r="K72" s="546"/>
      <c r="L72" s="1761"/>
      <c r="M72" s="1761"/>
      <c r="N72" s="1761"/>
      <c r="O72" s="1761"/>
      <c r="P72" s="1761"/>
      <c r="Q72" s="1753"/>
    </row>
    <row r="73" spans="1:17">
      <c r="A73" s="1748"/>
      <c r="B73" s="1745"/>
      <c r="C73" s="546">
        <v>66</v>
      </c>
      <c r="D73" s="792" t="s">
        <v>1343</v>
      </c>
      <c r="E73" s="546"/>
      <c r="F73" s="546"/>
      <c r="G73" s="546"/>
      <c r="H73" s="546"/>
      <c r="I73" s="1765"/>
      <c r="J73" s="876"/>
      <c r="K73" s="546"/>
      <c r="L73" s="1761"/>
      <c r="M73" s="1761"/>
      <c r="N73" s="1761"/>
      <c r="O73" s="1761"/>
      <c r="P73" s="1761"/>
      <c r="Q73" s="1753"/>
    </row>
    <row r="74" spans="1:17">
      <c r="A74" s="1748"/>
      <c r="B74" s="1745"/>
      <c r="C74" s="546">
        <v>67</v>
      </c>
      <c r="D74" s="792" t="s">
        <v>1344</v>
      </c>
      <c r="E74" s="546"/>
      <c r="F74" s="546"/>
      <c r="G74" s="546"/>
      <c r="H74" s="546"/>
      <c r="I74" s="1765"/>
      <c r="J74" s="876"/>
      <c r="K74" s="546"/>
      <c r="L74" s="1761"/>
      <c r="M74" s="1761"/>
      <c r="N74" s="1761"/>
      <c r="O74" s="1761"/>
      <c r="P74" s="1761"/>
      <c r="Q74" s="1753"/>
    </row>
    <row r="75" spans="1:17">
      <c r="A75" s="1748"/>
      <c r="B75" s="1745"/>
      <c r="C75" s="546">
        <v>68</v>
      </c>
      <c r="D75" s="792" t="s">
        <v>1345</v>
      </c>
      <c r="E75" s="546"/>
      <c r="F75" s="546"/>
      <c r="G75" s="546"/>
      <c r="H75" s="546"/>
      <c r="I75" s="1765"/>
      <c r="J75" s="876"/>
      <c r="K75" s="546"/>
      <c r="L75" s="1761"/>
      <c r="M75" s="1761"/>
      <c r="N75" s="1761"/>
      <c r="O75" s="1761"/>
      <c r="P75" s="1761"/>
      <c r="Q75" s="1753"/>
    </row>
    <row r="76" spans="1:17">
      <c r="A76" s="1748"/>
      <c r="B76" s="1745"/>
      <c r="C76" s="546">
        <v>69</v>
      </c>
      <c r="D76" s="792" t="s">
        <v>1346</v>
      </c>
      <c r="E76" s="546"/>
      <c r="F76" s="546"/>
      <c r="G76" s="546"/>
      <c r="H76" s="546"/>
      <c r="I76" s="1765"/>
      <c r="J76" s="876"/>
      <c r="K76" s="546"/>
      <c r="L76" s="1761"/>
      <c r="M76" s="1761"/>
      <c r="N76" s="1761"/>
      <c r="O76" s="1761"/>
      <c r="P76" s="1761"/>
      <c r="Q76" s="1753"/>
    </row>
    <row r="77" spans="1:17">
      <c r="A77" s="1748"/>
      <c r="B77" s="1745"/>
      <c r="C77" s="546">
        <v>70</v>
      </c>
      <c r="D77" s="792" t="s">
        <v>1347</v>
      </c>
      <c r="E77" s="546"/>
      <c r="F77" s="546"/>
      <c r="G77" s="546"/>
      <c r="H77" s="546"/>
      <c r="I77" s="1765"/>
      <c r="J77" s="876"/>
      <c r="K77" s="546"/>
      <c r="L77" s="1761"/>
      <c r="M77" s="1761"/>
      <c r="N77" s="1761"/>
      <c r="O77" s="1761"/>
      <c r="P77" s="1761"/>
      <c r="Q77" s="1753"/>
    </row>
    <row r="78" spans="1:17">
      <c r="A78" s="1748"/>
      <c r="B78" s="1745"/>
      <c r="C78" s="546">
        <v>71</v>
      </c>
      <c r="D78" s="792" t="s">
        <v>1348</v>
      </c>
      <c r="E78" s="546"/>
      <c r="F78" s="546"/>
      <c r="G78" s="546"/>
      <c r="H78" s="546"/>
      <c r="I78" s="1765"/>
      <c r="J78" s="876"/>
      <c r="K78" s="546"/>
      <c r="L78" s="1761"/>
      <c r="M78" s="1761"/>
      <c r="N78" s="1761"/>
      <c r="O78" s="1761"/>
      <c r="P78" s="1761"/>
      <c r="Q78" s="1753"/>
    </row>
    <row r="79" spans="1:17">
      <c r="A79" s="1748"/>
      <c r="B79" s="1745"/>
      <c r="C79" s="546">
        <v>72</v>
      </c>
      <c r="D79" s="792" t="s">
        <v>1349</v>
      </c>
      <c r="E79" s="546"/>
      <c r="F79" s="546"/>
      <c r="G79" s="546"/>
      <c r="H79" s="546"/>
      <c r="I79" s="1765"/>
      <c r="J79" s="876"/>
      <c r="K79" s="546"/>
      <c r="L79" s="1761"/>
      <c r="M79" s="1761"/>
      <c r="N79" s="1761"/>
      <c r="O79" s="1761"/>
      <c r="P79" s="1761"/>
      <c r="Q79" s="1753"/>
    </row>
    <row r="80" spans="1:17">
      <c r="A80" s="1748"/>
      <c r="B80" s="1745"/>
      <c r="C80" s="546">
        <v>73</v>
      </c>
      <c r="D80" s="792" t="s">
        <v>1350</v>
      </c>
      <c r="E80" s="546"/>
      <c r="F80" s="546"/>
      <c r="G80" s="546"/>
      <c r="H80" s="546"/>
      <c r="I80" s="1765"/>
      <c r="J80" s="876"/>
      <c r="K80" s="546"/>
      <c r="L80" s="1761"/>
      <c r="M80" s="1761"/>
      <c r="N80" s="1761"/>
      <c r="O80" s="1761"/>
      <c r="P80" s="1761"/>
      <c r="Q80" s="1753"/>
    </row>
    <row r="81" spans="1:17">
      <c r="A81" s="1748"/>
      <c r="B81" s="1745"/>
      <c r="C81" s="546">
        <v>74</v>
      </c>
      <c r="D81" s="792" t="s">
        <v>1351</v>
      </c>
      <c r="E81" s="546"/>
      <c r="F81" s="546"/>
      <c r="G81" s="546"/>
      <c r="H81" s="546"/>
      <c r="I81" s="1765"/>
      <c r="J81" s="876"/>
      <c r="K81" s="546"/>
      <c r="L81" s="1761"/>
      <c r="M81" s="1761"/>
      <c r="N81" s="1761"/>
      <c r="O81" s="1761"/>
      <c r="P81" s="1761"/>
      <c r="Q81" s="1753"/>
    </row>
    <row r="82" spans="1:17">
      <c r="A82" s="1748"/>
      <c r="B82" s="1745"/>
      <c r="C82" s="546">
        <v>75</v>
      </c>
      <c r="D82" s="792" t="s">
        <v>1352</v>
      </c>
      <c r="E82" s="546"/>
      <c r="F82" s="546"/>
      <c r="G82" s="546"/>
      <c r="H82" s="546"/>
      <c r="I82" s="1765"/>
      <c r="J82" s="876"/>
      <c r="K82" s="546"/>
      <c r="L82" s="1761"/>
      <c r="M82" s="1761"/>
      <c r="N82" s="1761"/>
      <c r="O82" s="1761"/>
      <c r="P82" s="1761"/>
      <c r="Q82" s="1753"/>
    </row>
    <row r="83" spans="1:17">
      <c r="A83" s="1748"/>
      <c r="B83" s="1745"/>
      <c r="C83" s="546">
        <v>76</v>
      </c>
      <c r="D83" s="792" t="s">
        <v>1353</v>
      </c>
      <c r="E83" s="546"/>
      <c r="F83" s="546"/>
      <c r="G83" s="546"/>
      <c r="H83" s="546"/>
      <c r="I83" s="1765"/>
      <c r="J83" s="876"/>
      <c r="K83" s="546"/>
      <c r="L83" s="1761"/>
      <c r="M83" s="1761"/>
      <c r="N83" s="1761"/>
      <c r="O83" s="1761"/>
      <c r="P83" s="1761"/>
      <c r="Q83" s="1753"/>
    </row>
    <row r="84" spans="1:17">
      <c r="A84" s="1748"/>
      <c r="B84" s="1745"/>
      <c r="C84" s="546">
        <v>77</v>
      </c>
      <c r="D84" s="792" t="s">
        <v>1354</v>
      </c>
      <c r="E84" s="546"/>
      <c r="F84" s="546"/>
      <c r="G84" s="546"/>
      <c r="H84" s="546"/>
      <c r="I84" s="1765"/>
      <c r="J84" s="876"/>
      <c r="K84" s="546"/>
      <c r="L84" s="1761"/>
      <c r="M84" s="1761"/>
      <c r="N84" s="1761"/>
      <c r="O84" s="1761"/>
      <c r="P84" s="1761"/>
      <c r="Q84" s="1753"/>
    </row>
    <row r="85" spans="1:17">
      <c r="A85" s="1748"/>
      <c r="B85" s="1745"/>
      <c r="C85" s="546">
        <v>78</v>
      </c>
      <c r="D85" s="793" t="s">
        <v>1355</v>
      </c>
      <c r="E85" s="546"/>
      <c r="F85" s="546"/>
      <c r="G85" s="546"/>
      <c r="H85" s="546"/>
      <c r="I85" s="1765"/>
      <c r="J85" s="876"/>
      <c r="K85" s="546"/>
      <c r="L85" s="1761"/>
      <c r="M85" s="1761"/>
      <c r="N85" s="1761"/>
      <c r="O85" s="1761"/>
      <c r="P85" s="1761"/>
      <c r="Q85" s="1753"/>
    </row>
    <row r="86" spans="1:17">
      <c r="A86" s="1748"/>
      <c r="B86" s="1745"/>
      <c r="C86" s="546">
        <v>79</v>
      </c>
      <c r="D86" s="792" t="s">
        <v>1356</v>
      </c>
      <c r="E86" s="546"/>
      <c r="F86" s="546"/>
      <c r="G86" s="546"/>
      <c r="H86" s="546"/>
      <c r="I86" s="1765"/>
      <c r="J86" s="876"/>
      <c r="K86" s="546"/>
      <c r="L86" s="1761"/>
      <c r="M86" s="1761"/>
      <c r="N86" s="1761"/>
      <c r="O86" s="1761"/>
      <c r="P86" s="1761"/>
      <c r="Q86" s="1753"/>
    </row>
    <row r="87" spans="1:17">
      <c r="A87" s="1748"/>
      <c r="B87" s="1745"/>
      <c r="C87" s="546">
        <v>80</v>
      </c>
      <c r="D87" s="792" t="s">
        <v>1357</v>
      </c>
      <c r="E87" s="546"/>
      <c r="F87" s="546"/>
      <c r="G87" s="546"/>
      <c r="H87" s="546"/>
      <c r="I87" s="1765"/>
      <c r="J87" s="876"/>
      <c r="K87" s="546"/>
      <c r="L87" s="1761"/>
      <c r="M87" s="1761"/>
      <c r="N87" s="1761"/>
      <c r="O87" s="1761"/>
      <c r="P87" s="1761"/>
      <c r="Q87" s="1753"/>
    </row>
    <row r="88" spans="1:17">
      <c r="A88" s="1748"/>
      <c r="B88" s="1745"/>
      <c r="C88" s="546">
        <v>81</v>
      </c>
      <c r="D88" s="792" t="s">
        <v>1358</v>
      </c>
      <c r="E88" s="546"/>
      <c r="F88" s="546"/>
      <c r="G88" s="546"/>
      <c r="H88" s="546"/>
      <c r="I88" s="1765"/>
      <c r="J88" s="876"/>
      <c r="K88" s="546"/>
      <c r="L88" s="1761"/>
      <c r="M88" s="1761"/>
      <c r="N88" s="1761"/>
      <c r="O88" s="1761"/>
      <c r="P88" s="1761"/>
      <c r="Q88" s="1753"/>
    </row>
    <row r="89" spans="1:17">
      <c r="A89" s="1748"/>
      <c r="B89" s="1745"/>
      <c r="C89" s="546">
        <v>82</v>
      </c>
      <c r="D89" s="792" t="s">
        <v>1359</v>
      </c>
      <c r="E89" s="546"/>
      <c r="F89" s="546"/>
      <c r="G89" s="546"/>
      <c r="H89" s="546"/>
      <c r="I89" s="1765"/>
      <c r="J89" s="876"/>
      <c r="K89" s="546"/>
      <c r="L89" s="1761"/>
      <c r="M89" s="1761"/>
      <c r="N89" s="1761"/>
      <c r="O89" s="1761"/>
      <c r="P89" s="1761"/>
      <c r="Q89" s="1753"/>
    </row>
    <row r="90" spans="1:17">
      <c r="A90" s="1748"/>
      <c r="B90" s="1745"/>
      <c r="C90" s="546">
        <v>83</v>
      </c>
      <c r="D90" s="792" t="s">
        <v>1360</v>
      </c>
      <c r="E90" s="546"/>
      <c r="F90" s="546"/>
      <c r="G90" s="546"/>
      <c r="H90" s="546"/>
      <c r="I90" s="1765"/>
      <c r="J90" s="876"/>
      <c r="K90" s="546"/>
      <c r="L90" s="1761"/>
      <c r="M90" s="1761"/>
      <c r="N90" s="1761"/>
      <c r="O90" s="1761"/>
      <c r="P90" s="1761"/>
      <c r="Q90" s="1753"/>
    </row>
    <row r="91" spans="1:17">
      <c r="A91" s="1748"/>
      <c r="B91" s="1745"/>
      <c r="C91" s="546">
        <v>84</v>
      </c>
      <c r="D91" s="572" t="s">
        <v>1361</v>
      </c>
      <c r="E91" s="546"/>
      <c r="F91" s="546"/>
      <c r="G91" s="546"/>
      <c r="H91" s="546"/>
      <c r="I91" s="1765"/>
      <c r="J91" s="876"/>
      <c r="K91" s="546"/>
      <c r="L91" s="1761"/>
      <c r="M91" s="1761"/>
      <c r="N91" s="1761"/>
      <c r="O91" s="1761"/>
      <c r="P91" s="1761"/>
      <c r="Q91" s="1753"/>
    </row>
    <row r="92" spans="1:17">
      <c r="A92" s="1748"/>
      <c r="B92" s="1745"/>
      <c r="C92" s="546">
        <v>85</v>
      </c>
      <c r="D92" s="792" t="s">
        <v>1362</v>
      </c>
      <c r="E92" s="546"/>
      <c r="F92" s="546"/>
      <c r="G92" s="546"/>
      <c r="H92" s="546"/>
      <c r="I92" s="1765"/>
      <c r="J92" s="876"/>
      <c r="K92" s="546"/>
      <c r="L92" s="1761"/>
      <c r="M92" s="1761"/>
      <c r="N92" s="1761"/>
      <c r="O92" s="1761"/>
      <c r="P92" s="1761"/>
      <c r="Q92" s="1753"/>
    </row>
    <row r="93" spans="1:17">
      <c r="A93" s="1748"/>
      <c r="B93" s="1745"/>
      <c r="C93" s="546">
        <v>86</v>
      </c>
      <c r="D93" s="792" t="s">
        <v>1363</v>
      </c>
      <c r="E93" s="546"/>
      <c r="F93" s="546"/>
      <c r="G93" s="546"/>
      <c r="H93" s="546"/>
      <c r="I93" s="1765"/>
      <c r="J93" s="876"/>
      <c r="K93" s="546"/>
      <c r="L93" s="1761"/>
      <c r="M93" s="1761"/>
      <c r="N93" s="1761"/>
      <c r="O93" s="1761"/>
      <c r="P93" s="1761"/>
      <c r="Q93" s="1753"/>
    </row>
    <row r="94" spans="1:17">
      <c r="A94" s="1748"/>
      <c r="B94" s="1745"/>
      <c r="C94" s="546">
        <v>87</v>
      </c>
      <c r="D94" s="792" t="s">
        <v>1364</v>
      </c>
      <c r="E94" s="546"/>
      <c r="F94" s="546"/>
      <c r="G94" s="546"/>
      <c r="H94" s="546"/>
      <c r="I94" s="1765"/>
      <c r="J94" s="876"/>
      <c r="K94" s="546"/>
      <c r="L94" s="1761"/>
      <c r="M94" s="1761"/>
      <c r="N94" s="1761"/>
      <c r="O94" s="1761"/>
      <c r="P94" s="1761"/>
      <c r="Q94" s="1753"/>
    </row>
    <row r="95" spans="1:17">
      <c r="A95" s="1748"/>
      <c r="B95" s="1745"/>
      <c r="C95" s="546">
        <v>88</v>
      </c>
      <c r="D95" s="572" t="s">
        <v>1365</v>
      </c>
      <c r="E95" s="546"/>
      <c r="F95" s="546"/>
      <c r="G95" s="546"/>
      <c r="H95" s="546"/>
      <c r="I95" s="1765"/>
      <c r="J95" s="876"/>
      <c r="K95" s="546"/>
      <c r="L95" s="1761"/>
      <c r="M95" s="1761"/>
      <c r="N95" s="1761"/>
      <c r="O95" s="1761"/>
      <c r="P95" s="1761"/>
      <c r="Q95" s="1753"/>
    </row>
    <row r="96" spans="1:17">
      <c r="A96" s="1748"/>
      <c r="B96" s="1745"/>
      <c r="C96" s="546">
        <v>89</v>
      </c>
      <c r="D96" s="792" t="s">
        <v>1366</v>
      </c>
      <c r="E96" s="546"/>
      <c r="F96" s="546"/>
      <c r="G96" s="546"/>
      <c r="H96" s="546"/>
      <c r="I96" s="1765"/>
      <c r="J96" s="876"/>
      <c r="K96" s="546"/>
      <c r="L96" s="1761"/>
      <c r="M96" s="1761"/>
      <c r="N96" s="1761"/>
      <c r="O96" s="1761"/>
      <c r="P96" s="1761"/>
      <c r="Q96" s="1753"/>
    </row>
    <row r="97" spans="1:17">
      <c r="A97" s="1749"/>
      <c r="B97" s="1745"/>
      <c r="C97" s="546">
        <v>90</v>
      </c>
      <c r="D97" s="792" t="s">
        <v>1101</v>
      </c>
      <c r="E97" s="546"/>
      <c r="F97" s="546"/>
      <c r="G97" s="546"/>
      <c r="H97" s="546"/>
      <c r="I97" s="1765"/>
      <c r="J97" s="876"/>
      <c r="K97" s="546"/>
      <c r="L97" s="1761"/>
      <c r="M97" s="1761"/>
      <c r="N97" s="1761"/>
      <c r="O97" s="1761"/>
      <c r="P97" s="1761"/>
      <c r="Q97" s="1753"/>
    </row>
    <row r="98" spans="1:17">
      <c r="A98" s="1762" t="s">
        <v>108</v>
      </c>
      <c r="B98" s="1762"/>
      <c r="C98" s="1762"/>
      <c r="D98" s="1763"/>
      <c r="E98" s="546">
        <f>SUM(E6:E97)</f>
        <v>26</v>
      </c>
      <c r="F98" s="546">
        <f>SUM(F6:F97)</f>
        <v>28</v>
      </c>
      <c r="G98" s="546">
        <f>SUM(G6:G97)</f>
        <v>26</v>
      </c>
      <c r="H98" s="546">
        <f>SUM(H6:H97)-SUM(H63:H63)</f>
        <v>28</v>
      </c>
      <c r="I98" s="546">
        <f>SUM(I6:I97)-SUM(I63:I63)</f>
        <v>21</v>
      </c>
      <c r="J98" s="546"/>
      <c r="K98" s="546"/>
      <c r="L98" s="546"/>
      <c r="M98" s="546">
        <f>SUM(M6:M97)-SUM(M63:M63)</f>
        <v>2724</v>
      </c>
      <c r="N98" s="546">
        <f>SUM(N6:N97)-SUM(N63:N63)</f>
        <v>862</v>
      </c>
      <c r="O98" s="546">
        <f>SUM(O6:O97)-SUM(O63:O63)</f>
        <v>1862</v>
      </c>
      <c r="P98" s="546">
        <f>SUM(P6:P97)-SUM(P63:P63)</f>
        <v>148</v>
      </c>
      <c r="Q98" s="573">
        <f>SUM(Q6:Q97)-Q63</f>
        <v>1</v>
      </c>
    </row>
    <row r="99" spans="1:17">
      <c r="A99" s="1762" t="s">
        <v>1318</v>
      </c>
      <c r="B99" s="1762"/>
      <c r="C99" s="1762"/>
      <c r="D99" s="1763"/>
      <c r="E99" s="560"/>
      <c r="F99" s="560"/>
      <c r="G99" s="560"/>
      <c r="H99" s="560"/>
      <c r="I99" s="560"/>
      <c r="J99" s="560"/>
      <c r="K99" s="546"/>
      <c r="L99" s="546"/>
      <c r="M99" s="560"/>
      <c r="N99" s="486">
        <f>N98/M98</f>
        <v>0.31644640234948607</v>
      </c>
      <c r="O99" s="486">
        <f>O98/M98</f>
        <v>0.68355359765051393</v>
      </c>
      <c r="P99" s="560"/>
      <c r="Q99" s="560"/>
    </row>
  </sheetData>
  <mergeCells count="44">
    <mergeCell ref="O64:O97"/>
    <mergeCell ref="P64:P97"/>
    <mergeCell ref="Q64:Q97"/>
    <mergeCell ref="A98:D98"/>
    <mergeCell ref="A99:D99"/>
    <mergeCell ref="B64:B97"/>
    <mergeCell ref="I64:I97"/>
    <mergeCell ref="L64:L97"/>
    <mergeCell ref="M64:M97"/>
    <mergeCell ref="N64:N97"/>
    <mergeCell ref="A55:A97"/>
    <mergeCell ref="B55:B63"/>
    <mergeCell ref="I55:I63"/>
    <mergeCell ref="J55:J63"/>
    <mergeCell ref="K55:K63"/>
    <mergeCell ref="L55:L63"/>
    <mergeCell ref="M55:M63"/>
    <mergeCell ref="N55:N63"/>
    <mergeCell ref="O55:O63"/>
    <mergeCell ref="P55:P63"/>
    <mergeCell ref="Q55:Q63"/>
    <mergeCell ref="A6:A54"/>
    <mergeCell ref="B6:B25"/>
    <mergeCell ref="Q6:Q25"/>
    <mergeCell ref="B26:B50"/>
    <mergeCell ref="Q26:Q50"/>
    <mergeCell ref="B51:B54"/>
    <mergeCell ref="Q51:Q54"/>
    <mergeCell ref="A1:Q1"/>
    <mergeCell ref="A2:Q2"/>
    <mergeCell ref="A3:B5"/>
    <mergeCell ref="C3:C5"/>
    <mergeCell ref="D3:D5"/>
    <mergeCell ref="E3:F3"/>
    <mergeCell ref="G3:H3"/>
    <mergeCell ref="I3:J3"/>
    <mergeCell ref="K3:L3"/>
    <mergeCell ref="M3:M5"/>
    <mergeCell ref="N3:N5"/>
    <mergeCell ref="O3:O5"/>
    <mergeCell ref="P3:P5"/>
    <mergeCell ref="Q3:Q5"/>
    <mergeCell ref="K4:K5"/>
    <mergeCell ref="L4:L5"/>
  </mergeCells>
  <phoneticPr fontId="107" type="noConversion"/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0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13" width="4.375" style="1" customWidth="1"/>
    <col min="14" max="15" width="4.625" style="1" customWidth="1"/>
    <col min="16" max="17" width="5.625" style="1" customWidth="1"/>
    <col min="18" max="16384" width="9" style="1"/>
  </cols>
  <sheetData>
    <row r="1" spans="1:17" ht="30" customHeight="1">
      <c r="A1" s="1182" t="s">
        <v>605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15" customHeight="1">
      <c r="A2" s="1766" t="s">
        <v>1671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</row>
    <row r="3" spans="1:17" ht="18" customHeight="1">
      <c r="A3" s="1702" t="s">
        <v>1</v>
      </c>
      <c r="B3" s="1702"/>
      <c r="C3" s="1617"/>
      <c r="D3" s="1703" t="s">
        <v>2</v>
      </c>
      <c r="E3" s="1702" t="s">
        <v>3</v>
      </c>
      <c r="F3" s="1617" t="s">
        <v>4</v>
      </c>
      <c r="G3" s="1617"/>
      <c r="H3" s="1617" t="s">
        <v>5</v>
      </c>
      <c r="I3" s="1617"/>
      <c r="J3" s="1617" t="s">
        <v>6</v>
      </c>
      <c r="K3" s="1617"/>
      <c r="L3" s="1617" t="s">
        <v>606</v>
      </c>
      <c r="M3" s="1617"/>
      <c r="N3" s="1703" t="s">
        <v>8</v>
      </c>
      <c r="O3" s="1703" t="s">
        <v>9</v>
      </c>
      <c r="P3" s="1702" t="s">
        <v>10</v>
      </c>
      <c r="Q3" s="1157" t="s">
        <v>11</v>
      </c>
    </row>
    <row r="4" spans="1:17" ht="18" customHeight="1">
      <c r="A4" s="1617"/>
      <c r="B4" s="1617"/>
      <c r="C4" s="1617"/>
      <c r="D4" s="1703"/>
      <c r="E4" s="1702"/>
      <c r="F4" s="646">
        <v>1</v>
      </c>
      <c r="G4" s="646">
        <v>2</v>
      </c>
      <c r="H4" s="646">
        <v>3</v>
      </c>
      <c r="I4" s="646">
        <v>4</v>
      </c>
      <c r="J4" s="646">
        <v>5</v>
      </c>
      <c r="K4" s="646">
        <v>6</v>
      </c>
      <c r="L4" s="1702" t="s">
        <v>12</v>
      </c>
      <c r="M4" s="1702" t="s">
        <v>13</v>
      </c>
      <c r="N4" s="1703"/>
      <c r="O4" s="1767"/>
      <c r="P4" s="1702"/>
      <c r="Q4" s="1157"/>
    </row>
    <row r="5" spans="1:17" ht="18" customHeight="1">
      <c r="A5" s="1617"/>
      <c r="B5" s="1617"/>
      <c r="C5" s="1617"/>
      <c r="D5" s="1703"/>
      <c r="E5" s="1702"/>
      <c r="F5" s="647" t="s">
        <v>14</v>
      </c>
      <c r="G5" s="647" t="s">
        <v>14</v>
      </c>
      <c r="H5" s="647" t="s">
        <v>14</v>
      </c>
      <c r="I5" s="647" t="s">
        <v>14</v>
      </c>
      <c r="J5" s="647" t="s">
        <v>14</v>
      </c>
      <c r="K5" s="647" t="s">
        <v>15</v>
      </c>
      <c r="L5" s="1702"/>
      <c r="M5" s="1702"/>
      <c r="N5" s="1703"/>
      <c r="O5" s="1767"/>
      <c r="P5" s="1702"/>
      <c r="Q5" s="1157"/>
    </row>
    <row r="6" spans="1:17" ht="14.85" customHeight="1">
      <c r="A6" s="1703" t="s">
        <v>16</v>
      </c>
      <c r="B6" s="1703" t="s">
        <v>17</v>
      </c>
      <c r="C6" s="1703" t="s">
        <v>196</v>
      </c>
      <c r="D6" s="647">
        <v>1</v>
      </c>
      <c r="E6" s="892" t="s">
        <v>19</v>
      </c>
      <c r="F6" s="650">
        <v>2</v>
      </c>
      <c r="G6" s="650">
        <v>2</v>
      </c>
      <c r="H6" s="647"/>
      <c r="I6" s="647"/>
      <c r="J6" s="647"/>
      <c r="K6" s="647"/>
      <c r="L6" s="651" t="s">
        <v>197</v>
      </c>
      <c r="M6" s="650"/>
      <c r="N6" s="647">
        <f>F6*16+G6*16+H6*16+I6*16+J6*16+K6*19</f>
        <v>64</v>
      </c>
      <c r="O6" s="647">
        <f>INT(N6/16)+IF(MOD(N6,16)&gt;9,1,0)</f>
        <v>4</v>
      </c>
      <c r="P6" s="1705">
        <f>SUM(N6:N13)/(SUM(N6:N88))</f>
        <v>0.12912912912912913</v>
      </c>
      <c r="Q6" s="1769">
        <v>0.2853</v>
      </c>
    </row>
    <row r="7" spans="1:17" ht="14.85" customHeight="1">
      <c r="A7" s="1770"/>
      <c r="B7" s="1703"/>
      <c r="C7" s="1771"/>
      <c r="D7" s="647">
        <v>2</v>
      </c>
      <c r="E7" s="893" t="s">
        <v>20</v>
      </c>
      <c r="F7" s="647"/>
      <c r="G7" s="647"/>
      <c r="H7" s="650">
        <v>2</v>
      </c>
      <c r="I7" s="650">
        <v>2</v>
      </c>
      <c r="J7" s="647"/>
      <c r="K7" s="647"/>
      <c r="L7" s="651" t="s">
        <v>197</v>
      </c>
      <c r="M7" s="650"/>
      <c r="N7" s="647">
        <f>F7*16+G7*16+H7*16+I7*16+J7*16+K7*19</f>
        <v>64</v>
      </c>
      <c r="O7" s="647">
        <f t="shared" ref="O7:O40" si="0">INT(N7/16)+IF(MOD(N7,16)&gt;9,1,0)</f>
        <v>4</v>
      </c>
      <c r="P7" s="1705"/>
      <c r="Q7" s="1769"/>
    </row>
    <row r="8" spans="1:17" ht="14.85" customHeight="1">
      <c r="A8" s="1770"/>
      <c r="B8" s="1703"/>
      <c r="C8" s="1771"/>
      <c r="D8" s="647">
        <v>3</v>
      </c>
      <c r="E8" s="894" t="s">
        <v>953</v>
      </c>
      <c r="F8" s="648"/>
      <c r="G8" s="648"/>
      <c r="H8" s="761">
        <v>2</v>
      </c>
      <c r="I8" s="761">
        <v>2</v>
      </c>
      <c r="J8" s="648"/>
      <c r="K8" s="648"/>
      <c r="L8" s="750" t="s">
        <v>197</v>
      </c>
      <c r="M8" s="761"/>
      <c r="N8" s="648">
        <v>64</v>
      </c>
      <c r="O8" s="648">
        <v>4</v>
      </c>
      <c r="P8" s="1705"/>
      <c r="Q8" s="1769"/>
    </row>
    <row r="9" spans="1:17" ht="14.85" customHeight="1">
      <c r="A9" s="1770"/>
      <c r="B9" s="1703"/>
      <c r="C9" s="1771"/>
      <c r="D9" s="647">
        <v>4</v>
      </c>
      <c r="E9" s="895" t="s">
        <v>21</v>
      </c>
      <c r="F9" s="650">
        <v>2</v>
      </c>
      <c r="G9" s="650">
        <v>2</v>
      </c>
      <c r="H9" s="650">
        <v>0</v>
      </c>
      <c r="I9" s="650">
        <v>0</v>
      </c>
      <c r="J9" s="650"/>
      <c r="K9" s="650"/>
      <c r="L9" s="651" t="s">
        <v>197</v>
      </c>
      <c r="M9" s="650"/>
      <c r="N9" s="647">
        <f>F9*16+G9*16+H9*16+I9*16+J9*16+K9*19</f>
        <v>64</v>
      </c>
      <c r="O9" s="647">
        <f t="shared" si="0"/>
        <v>4</v>
      </c>
      <c r="P9" s="1705"/>
      <c r="Q9" s="1769"/>
    </row>
    <row r="10" spans="1:17" ht="14.85" customHeight="1">
      <c r="A10" s="1770"/>
      <c r="B10" s="1703"/>
      <c r="C10" s="1771"/>
      <c r="D10" s="647">
        <v>5</v>
      </c>
      <c r="E10" s="896" t="s">
        <v>22</v>
      </c>
      <c r="F10" s="565"/>
      <c r="G10" s="565"/>
      <c r="H10" s="565"/>
      <c r="I10" s="565"/>
      <c r="J10" s="565">
        <v>2</v>
      </c>
      <c r="K10" s="565"/>
      <c r="L10" s="651" t="s">
        <v>197</v>
      </c>
      <c r="M10" s="897"/>
      <c r="N10" s="647">
        <f>F10*16+G10*16+H10*16+I10*16+J10*16+K10*19</f>
        <v>32</v>
      </c>
      <c r="O10" s="647">
        <f t="shared" si="0"/>
        <v>2</v>
      </c>
      <c r="P10" s="1705"/>
      <c r="Q10" s="1769"/>
    </row>
    <row r="11" spans="1:17" ht="14.85" customHeight="1">
      <c r="A11" s="1770"/>
      <c r="B11" s="1703"/>
      <c r="C11" s="1771"/>
      <c r="D11" s="647">
        <v>6</v>
      </c>
      <c r="E11" s="895" t="s">
        <v>24</v>
      </c>
      <c r="F11" s="650" t="s">
        <v>25</v>
      </c>
      <c r="G11" s="650" t="s">
        <v>25</v>
      </c>
      <c r="H11" s="647" t="s">
        <v>25</v>
      </c>
      <c r="I11" s="647" t="s">
        <v>25</v>
      </c>
      <c r="J11" s="647" t="s">
        <v>25</v>
      </c>
      <c r="K11" s="647"/>
      <c r="L11" s="647"/>
      <c r="M11" s="651" t="s">
        <v>197</v>
      </c>
      <c r="N11" s="647">
        <v>20</v>
      </c>
      <c r="O11" s="647">
        <f t="shared" si="0"/>
        <v>1</v>
      </c>
      <c r="P11" s="1705"/>
      <c r="Q11" s="1769"/>
    </row>
    <row r="12" spans="1:17" ht="14.85" customHeight="1">
      <c r="A12" s="1770"/>
      <c r="B12" s="1703"/>
      <c r="C12" s="1771"/>
      <c r="D12" s="647">
        <v>7</v>
      </c>
      <c r="E12" s="895" t="s">
        <v>27</v>
      </c>
      <c r="F12" s="647" t="s">
        <v>28</v>
      </c>
      <c r="G12" s="647" t="s">
        <v>28</v>
      </c>
      <c r="H12" s="647" t="s">
        <v>28</v>
      </c>
      <c r="I12" s="647" t="s">
        <v>28</v>
      </c>
      <c r="J12" s="647"/>
      <c r="K12" s="647"/>
      <c r="L12" s="647"/>
      <c r="M12" s="651" t="s">
        <v>197</v>
      </c>
      <c r="N12" s="647">
        <v>24</v>
      </c>
      <c r="O12" s="647">
        <f t="shared" si="0"/>
        <v>1</v>
      </c>
      <c r="P12" s="1705"/>
      <c r="Q12" s="1769"/>
    </row>
    <row r="13" spans="1:17" ht="14.85" customHeight="1">
      <c r="A13" s="1770"/>
      <c r="B13" s="1703"/>
      <c r="C13" s="1771"/>
      <c r="D13" s="647">
        <v>8</v>
      </c>
      <c r="E13" s="898" t="s">
        <v>29</v>
      </c>
      <c r="F13" s="647" t="s">
        <v>30</v>
      </c>
      <c r="G13" s="647"/>
      <c r="H13" s="647"/>
      <c r="I13" s="647"/>
      <c r="J13" s="647" t="s">
        <v>25</v>
      </c>
      <c r="K13" s="647"/>
      <c r="L13" s="647"/>
      <c r="M13" s="651" t="s">
        <v>197</v>
      </c>
      <c r="N13" s="647">
        <v>12</v>
      </c>
      <c r="O13" s="647">
        <f t="shared" si="0"/>
        <v>1</v>
      </c>
      <c r="P13" s="1705"/>
      <c r="Q13" s="1769"/>
    </row>
    <row r="14" spans="1:17" ht="14.85" customHeight="1">
      <c r="A14" s="1770"/>
      <c r="B14" s="1703"/>
      <c r="C14" s="1703" t="s">
        <v>198</v>
      </c>
      <c r="D14" s="647">
        <v>9</v>
      </c>
      <c r="E14" s="899" t="s">
        <v>607</v>
      </c>
      <c r="F14" s="897">
        <v>2</v>
      </c>
      <c r="G14" s="897">
        <v>2</v>
      </c>
      <c r="H14" s="897"/>
      <c r="I14" s="897"/>
      <c r="J14" s="897"/>
      <c r="K14" s="897"/>
      <c r="L14" s="651" t="s">
        <v>197</v>
      </c>
      <c r="M14" s="897"/>
      <c r="N14" s="647">
        <f>F14*16+G14*16+H14*16+I14*16+J14*16+K14*19</f>
        <v>64</v>
      </c>
      <c r="O14" s="647">
        <f t="shared" si="0"/>
        <v>4</v>
      </c>
      <c r="P14" s="1705">
        <f>SUM(N14:N24)/(SUM(N6:N88))</f>
        <v>0.15615615615615616</v>
      </c>
      <c r="Q14" s="1769"/>
    </row>
    <row r="15" spans="1:17" ht="14.85" customHeight="1">
      <c r="A15" s="1770"/>
      <c r="B15" s="1703"/>
      <c r="C15" s="1768"/>
      <c r="D15" s="647">
        <v>10</v>
      </c>
      <c r="E15" s="899" t="s">
        <v>1669</v>
      </c>
      <c r="F15" s="897"/>
      <c r="G15" s="897">
        <v>2</v>
      </c>
      <c r="H15" s="897"/>
      <c r="I15" s="897"/>
      <c r="J15" s="897"/>
      <c r="K15" s="897"/>
      <c r="L15" s="651" t="s">
        <v>197</v>
      </c>
      <c r="M15" s="897"/>
      <c r="N15" s="647">
        <f t="shared" ref="N15:N38" si="1">F15*16+G15*16+H15*16+I15*16+J15*16+K15*19</f>
        <v>32</v>
      </c>
      <c r="O15" s="647">
        <f t="shared" si="0"/>
        <v>2</v>
      </c>
      <c r="P15" s="1705"/>
      <c r="Q15" s="1769"/>
    </row>
    <row r="16" spans="1:17" ht="14.85" customHeight="1">
      <c r="A16" s="1770"/>
      <c r="B16" s="1703"/>
      <c r="C16" s="1768"/>
      <c r="D16" s="647">
        <v>11</v>
      </c>
      <c r="E16" s="899" t="s">
        <v>608</v>
      </c>
      <c r="F16" s="897"/>
      <c r="G16" s="897"/>
      <c r="H16" s="897">
        <v>2</v>
      </c>
      <c r="I16" s="897">
        <v>2</v>
      </c>
      <c r="J16" s="897"/>
      <c r="K16" s="897"/>
      <c r="L16" s="651" t="s">
        <v>197</v>
      </c>
      <c r="M16" s="897"/>
      <c r="N16" s="647">
        <f t="shared" si="1"/>
        <v>64</v>
      </c>
      <c r="O16" s="647">
        <f t="shared" si="0"/>
        <v>4</v>
      </c>
      <c r="P16" s="1705"/>
      <c r="Q16" s="1769"/>
    </row>
    <row r="17" spans="1:17" ht="14.85" customHeight="1">
      <c r="A17" s="1770"/>
      <c r="B17" s="1703"/>
      <c r="C17" s="1768"/>
      <c r="D17" s="647">
        <v>12</v>
      </c>
      <c r="E17" s="899" t="s">
        <v>609</v>
      </c>
      <c r="F17" s="897"/>
      <c r="G17" s="897"/>
      <c r="H17" s="897"/>
      <c r="I17" s="900"/>
      <c r="J17" s="897">
        <v>2</v>
      </c>
      <c r="K17" s="897"/>
      <c r="L17" s="651" t="s">
        <v>197</v>
      </c>
      <c r="M17" s="897"/>
      <c r="N17" s="647">
        <f t="shared" si="1"/>
        <v>32</v>
      </c>
      <c r="O17" s="647">
        <f t="shared" si="0"/>
        <v>2</v>
      </c>
      <c r="P17" s="1705"/>
      <c r="Q17" s="1769"/>
    </row>
    <row r="18" spans="1:17" ht="14.85" customHeight="1">
      <c r="A18" s="1770"/>
      <c r="B18" s="1703"/>
      <c r="C18" s="1768"/>
      <c r="D18" s="647">
        <v>13</v>
      </c>
      <c r="E18" s="899" t="s">
        <v>610</v>
      </c>
      <c r="F18" s="897"/>
      <c r="G18" s="897"/>
      <c r="H18" s="897"/>
      <c r="I18" s="897">
        <v>2</v>
      </c>
      <c r="J18" s="897"/>
      <c r="K18" s="897"/>
      <c r="L18" s="651" t="s">
        <v>197</v>
      </c>
      <c r="M18" s="897"/>
      <c r="N18" s="647">
        <f t="shared" si="1"/>
        <v>32</v>
      </c>
      <c r="O18" s="647">
        <f t="shared" si="0"/>
        <v>2</v>
      </c>
      <c r="P18" s="1705"/>
      <c r="Q18" s="1769"/>
    </row>
    <row r="19" spans="1:17" ht="14.85" customHeight="1">
      <c r="A19" s="1770"/>
      <c r="B19" s="1703"/>
      <c r="C19" s="1768"/>
      <c r="D19" s="647">
        <v>14</v>
      </c>
      <c r="E19" s="899" t="s">
        <v>611</v>
      </c>
      <c r="F19" s="897"/>
      <c r="G19" s="897"/>
      <c r="H19" s="897"/>
      <c r="I19" s="897"/>
      <c r="J19" s="897">
        <v>2</v>
      </c>
      <c r="K19" s="897"/>
      <c r="L19" s="651" t="s">
        <v>197</v>
      </c>
      <c r="M19" s="897"/>
      <c r="N19" s="647">
        <f t="shared" si="1"/>
        <v>32</v>
      </c>
      <c r="O19" s="647">
        <f t="shared" si="0"/>
        <v>2</v>
      </c>
      <c r="P19" s="1705"/>
      <c r="Q19" s="1769"/>
    </row>
    <row r="20" spans="1:17" ht="14.85" customHeight="1">
      <c r="A20" s="1770"/>
      <c r="B20" s="1703"/>
      <c r="C20" s="1768"/>
      <c r="D20" s="647">
        <v>15</v>
      </c>
      <c r="E20" s="899" t="s">
        <v>641</v>
      </c>
      <c r="F20" s="897"/>
      <c r="G20" s="897"/>
      <c r="H20" s="897">
        <v>2</v>
      </c>
      <c r="I20" s="897"/>
      <c r="J20" s="897"/>
      <c r="K20" s="897"/>
      <c r="L20" s="651" t="s">
        <v>197</v>
      </c>
      <c r="M20" s="897"/>
      <c r="N20" s="647">
        <f t="shared" si="1"/>
        <v>32</v>
      </c>
      <c r="O20" s="647">
        <f t="shared" si="0"/>
        <v>2</v>
      </c>
      <c r="P20" s="1705"/>
      <c r="Q20" s="1769"/>
    </row>
    <row r="21" spans="1:17" ht="14.85" customHeight="1">
      <c r="A21" s="1770"/>
      <c r="B21" s="1703"/>
      <c r="C21" s="1768"/>
      <c r="D21" s="647">
        <v>16</v>
      </c>
      <c r="E21" s="899" t="s">
        <v>612</v>
      </c>
      <c r="F21" s="897"/>
      <c r="G21" s="897"/>
      <c r="H21" s="897"/>
      <c r="I21" s="897"/>
      <c r="J21" s="897">
        <v>2</v>
      </c>
      <c r="K21" s="897"/>
      <c r="L21" s="651" t="s">
        <v>197</v>
      </c>
      <c r="M21" s="897"/>
      <c r="N21" s="647">
        <f t="shared" si="1"/>
        <v>32</v>
      </c>
      <c r="O21" s="647">
        <f t="shared" si="0"/>
        <v>2</v>
      </c>
      <c r="P21" s="1705"/>
      <c r="Q21" s="1769"/>
    </row>
    <row r="22" spans="1:17" ht="14.85" customHeight="1">
      <c r="A22" s="1770"/>
      <c r="B22" s="1703"/>
      <c r="C22" s="1768"/>
      <c r="D22" s="647">
        <v>17</v>
      </c>
      <c r="E22" s="899" t="s">
        <v>613</v>
      </c>
      <c r="F22" s="897"/>
      <c r="G22" s="897"/>
      <c r="H22" s="897"/>
      <c r="I22" s="897"/>
      <c r="J22" s="897">
        <v>2</v>
      </c>
      <c r="K22" s="897"/>
      <c r="L22" s="651" t="s">
        <v>197</v>
      </c>
      <c r="M22" s="897"/>
      <c r="N22" s="647">
        <f t="shared" si="1"/>
        <v>32</v>
      </c>
      <c r="O22" s="647">
        <f t="shared" si="0"/>
        <v>2</v>
      </c>
      <c r="P22" s="1705"/>
      <c r="Q22" s="1769"/>
    </row>
    <row r="23" spans="1:17" ht="14.85" customHeight="1">
      <c r="A23" s="1770"/>
      <c r="B23" s="1703"/>
      <c r="C23" s="1768"/>
      <c r="D23" s="647">
        <v>18</v>
      </c>
      <c r="E23" s="899" t="s">
        <v>639</v>
      </c>
      <c r="F23" s="897"/>
      <c r="G23" s="897"/>
      <c r="H23" s="897"/>
      <c r="I23" s="897"/>
      <c r="J23" s="897">
        <v>2</v>
      </c>
      <c r="K23" s="897"/>
      <c r="L23" s="651" t="s">
        <v>197</v>
      </c>
      <c r="M23" s="897"/>
      <c r="N23" s="647">
        <f t="shared" si="1"/>
        <v>32</v>
      </c>
      <c r="O23" s="647">
        <f t="shared" si="0"/>
        <v>2</v>
      </c>
      <c r="P23" s="1705"/>
      <c r="Q23" s="1769"/>
    </row>
    <row r="24" spans="1:17" ht="14.85" customHeight="1">
      <c r="A24" s="1770"/>
      <c r="B24" s="1703"/>
      <c r="C24" s="1768"/>
      <c r="D24" s="647">
        <v>19</v>
      </c>
      <c r="E24" s="899" t="s">
        <v>615</v>
      </c>
      <c r="F24" s="897"/>
      <c r="G24" s="897"/>
      <c r="H24" s="897"/>
      <c r="I24" s="897">
        <v>2</v>
      </c>
      <c r="J24" s="897"/>
      <c r="K24" s="897"/>
      <c r="L24" s="651" t="s">
        <v>197</v>
      </c>
      <c r="M24" s="897"/>
      <c r="N24" s="647">
        <f t="shared" si="1"/>
        <v>32</v>
      </c>
      <c r="O24" s="647">
        <f t="shared" si="0"/>
        <v>2</v>
      </c>
      <c r="P24" s="1705"/>
      <c r="Q24" s="1769"/>
    </row>
    <row r="25" spans="1:17" ht="14.85" customHeight="1">
      <c r="A25" s="1703"/>
      <c r="B25" s="1703"/>
      <c r="C25" s="478" t="s">
        <v>196</v>
      </c>
      <c r="D25" s="647">
        <v>20</v>
      </c>
      <c r="E25" s="725" t="s">
        <v>46</v>
      </c>
      <c r="F25" s="650">
        <v>2</v>
      </c>
      <c r="G25" s="650">
        <v>2</v>
      </c>
      <c r="H25" s="666"/>
      <c r="I25" s="666"/>
      <c r="J25" s="666"/>
      <c r="K25" s="666"/>
      <c r="L25" s="726"/>
      <c r="M25" s="651" t="s">
        <v>197</v>
      </c>
      <c r="N25" s="647">
        <f t="shared" si="1"/>
        <v>64</v>
      </c>
      <c r="O25" s="647">
        <f t="shared" si="0"/>
        <v>4</v>
      </c>
      <c r="P25" s="901">
        <f>SUM(N25:N25)/(SUM(N6:N88))</f>
        <v>2.4024024024024024E-2</v>
      </c>
      <c r="Q25" s="1769">
        <v>0.7147</v>
      </c>
    </row>
    <row r="26" spans="1:17" ht="14.85" customHeight="1">
      <c r="A26" s="1703"/>
      <c r="B26" s="1703"/>
      <c r="C26" s="1706" t="s">
        <v>198</v>
      </c>
      <c r="D26" s="647">
        <v>21</v>
      </c>
      <c r="E26" s="899" t="s">
        <v>616</v>
      </c>
      <c r="F26" s="897">
        <v>4</v>
      </c>
      <c r="G26" s="897">
        <v>4</v>
      </c>
      <c r="H26" s="897"/>
      <c r="I26" s="897"/>
      <c r="J26" s="897"/>
      <c r="K26" s="897"/>
      <c r="L26" s="651" t="s">
        <v>197</v>
      </c>
      <c r="M26" s="897"/>
      <c r="N26" s="647">
        <f t="shared" si="1"/>
        <v>128</v>
      </c>
      <c r="O26" s="647">
        <f t="shared" si="0"/>
        <v>8</v>
      </c>
      <c r="P26" s="1705">
        <f>SUM(N26:N38)/(SUM(N6:N88))</f>
        <v>0.32432432432432434</v>
      </c>
      <c r="Q26" s="1769"/>
    </row>
    <row r="27" spans="1:17" ht="14.85" customHeight="1">
      <c r="A27" s="1703"/>
      <c r="B27" s="1703"/>
      <c r="C27" s="1706"/>
      <c r="D27" s="647">
        <v>22</v>
      </c>
      <c r="E27" s="899" t="s">
        <v>617</v>
      </c>
      <c r="F27" s="897"/>
      <c r="G27" s="897"/>
      <c r="H27" s="897">
        <v>2</v>
      </c>
      <c r="I27" s="897">
        <v>2</v>
      </c>
      <c r="J27" s="897"/>
      <c r="K27" s="897"/>
      <c r="L27" s="651" t="s">
        <v>197</v>
      </c>
      <c r="M27" s="897"/>
      <c r="N27" s="647">
        <f t="shared" si="1"/>
        <v>64</v>
      </c>
      <c r="O27" s="647">
        <f t="shared" si="0"/>
        <v>4</v>
      </c>
      <c r="P27" s="1705"/>
      <c r="Q27" s="1769"/>
    </row>
    <row r="28" spans="1:17" ht="14.85" customHeight="1">
      <c r="A28" s="1703"/>
      <c r="B28" s="1703"/>
      <c r="C28" s="1706"/>
      <c r="D28" s="647">
        <v>23</v>
      </c>
      <c r="E28" s="899" t="s">
        <v>618</v>
      </c>
      <c r="F28" s="897"/>
      <c r="G28" s="897"/>
      <c r="H28" s="897">
        <v>2</v>
      </c>
      <c r="I28" s="897">
        <v>2</v>
      </c>
      <c r="J28" s="897"/>
      <c r="K28" s="897"/>
      <c r="L28" s="651" t="s">
        <v>197</v>
      </c>
      <c r="M28" s="897"/>
      <c r="N28" s="647">
        <f t="shared" si="1"/>
        <v>64</v>
      </c>
      <c r="O28" s="647">
        <f t="shared" si="0"/>
        <v>4</v>
      </c>
      <c r="P28" s="1705"/>
      <c r="Q28" s="1769"/>
    </row>
    <row r="29" spans="1:17" ht="14.85" customHeight="1">
      <c r="A29" s="1703"/>
      <c r="B29" s="1703"/>
      <c r="C29" s="1706"/>
      <c r="D29" s="647">
        <v>24</v>
      </c>
      <c r="E29" s="899" t="s">
        <v>619</v>
      </c>
      <c r="F29" s="897">
        <v>2</v>
      </c>
      <c r="G29" s="897">
        <v>2</v>
      </c>
      <c r="H29" s="897"/>
      <c r="I29" s="897"/>
      <c r="J29" s="897"/>
      <c r="K29" s="897"/>
      <c r="L29" s="651" t="s">
        <v>197</v>
      </c>
      <c r="M29" s="897"/>
      <c r="N29" s="647">
        <f t="shared" si="1"/>
        <v>64</v>
      </c>
      <c r="O29" s="647">
        <f t="shared" si="0"/>
        <v>4</v>
      </c>
      <c r="P29" s="1705"/>
      <c r="Q29" s="1769"/>
    </row>
    <row r="30" spans="1:17" ht="14.85" customHeight="1">
      <c r="A30" s="1703"/>
      <c r="B30" s="1703"/>
      <c r="C30" s="1706"/>
      <c r="D30" s="647">
        <v>25</v>
      </c>
      <c r="E30" s="899" t="s">
        <v>620</v>
      </c>
      <c r="F30" s="897"/>
      <c r="G30" s="897"/>
      <c r="H30" s="897">
        <v>2</v>
      </c>
      <c r="I30" s="897">
        <v>2</v>
      </c>
      <c r="J30" s="897"/>
      <c r="K30" s="897"/>
      <c r="L30" s="651" t="s">
        <v>197</v>
      </c>
      <c r="M30" s="897"/>
      <c r="N30" s="647">
        <f t="shared" si="1"/>
        <v>64</v>
      </c>
      <c r="O30" s="647">
        <f t="shared" si="0"/>
        <v>4</v>
      </c>
      <c r="P30" s="1705"/>
      <c r="Q30" s="1769"/>
    </row>
    <row r="31" spans="1:17" ht="14.85" customHeight="1">
      <c r="A31" s="1703"/>
      <c r="B31" s="1703"/>
      <c r="C31" s="1706"/>
      <c r="D31" s="647">
        <v>26</v>
      </c>
      <c r="E31" s="899" t="s">
        <v>621</v>
      </c>
      <c r="F31" s="897"/>
      <c r="G31" s="897"/>
      <c r="H31" s="897">
        <v>2</v>
      </c>
      <c r="I31" s="897">
        <v>2</v>
      </c>
      <c r="J31" s="897"/>
      <c r="K31" s="897"/>
      <c r="L31" s="651" t="s">
        <v>197</v>
      </c>
      <c r="M31" s="897"/>
      <c r="N31" s="647">
        <f t="shared" si="1"/>
        <v>64</v>
      </c>
      <c r="O31" s="647">
        <f t="shared" si="0"/>
        <v>4</v>
      </c>
      <c r="P31" s="1705"/>
      <c r="Q31" s="1769"/>
    </row>
    <row r="32" spans="1:17" ht="14.85" customHeight="1">
      <c r="A32" s="1703"/>
      <c r="B32" s="1703"/>
      <c r="C32" s="1706"/>
      <c r="D32" s="647">
        <v>27</v>
      </c>
      <c r="E32" s="899" t="s">
        <v>622</v>
      </c>
      <c r="F32" s="897">
        <v>2</v>
      </c>
      <c r="G32" s="897">
        <v>2</v>
      </c>
      <c r="H32" s="897"/>
      <c r="I32" s="897"/>
      <c r="J32" s="897"/>
      <c r="K32" s="897"/>
      <c r="L32" s="651" t="s">
        <v>197</v>
      </c>
      <c r="M32" s="897"/>
      <c r="N32" s="647">
        <f t="shared" si="1"/>
        <v>64</v>
      </c>
      <c r="O32" s="647">
        <f t="shared" si="0"/>
        <v>4</v>
      </c>
      <c r="P32" s="1705"/>
      <c r="Q32" s="1769"/>
    </row>
    <row r="33" spans="1:17" ht="14.85" customHeight="1">
      <c r="A33" s="1703"/>
      <c r="B33" s="1703"/>
      <c r="C33" s="1706"/>
      <c r="D33" s="647">
        <v>28</v>
      </c>
      <c r="E33" s="899" t="s">
        <v>623</v>
      </c>
      <c r="F33" s="897">
        <v>2</v>
      </c>
      <c r="G33" s="897">
        <v>2</v>
      </c>
      <c r="H33" s="897"/>
      <c r="I33" s="897"/>
      <c r="J33" s="897"/>
      <c r="K33" s="897"/>
      <c r="L33" s="651" t="s">
        <v>197</v>
      </c>
      <c r="M33" s="897"/>
      <c r="N33" s="647">
        <f t="shared" si="1"/>
        <v>64</v>
      </c>
      <c r="O33" s="647">
        <f t="shared" si="0"/>
        <v>4</v>
      </c>
      <c r="P33" s="1705"/>
      <c r="Q33" s="1769"/>
    </row>
    <row r="34" spans="1:17" ht="14.85" customHeight="1">
      <c r="A34" s="1703"/>
      <c r="B34" s="1703"/>
      <c r="C34" s="1706"/>
      <c r="D34" s="647">
        <v>29</v>
      </c>
      <c r="E34" s="899" t="s">
        <v>624</v>
      </c>
      <c r="F34" s="897">
        <v>2</v>
      </c>
      <c r="G34" s="897">
        <v>2</v>
      </c>
      <c r="H34" s="897"/>
      <c r="I34" s="897"/>
      <c r="J34" s="897"/>
      <c r="K34" s="897"/>
      <c r="L34" s="651" t="s">
        <v>197</v>
      </c>
      <c r="M34" s="897"/>
      <c r="N34" s="647">
        <f t="shared" si="1"/>
        <v>64</v>
      </c>
      <c r="O34" s="647">
        <f t="shared" si="0"/>
        <v>4</v>
      </c>
      <c r="P34" s="1705"/>
      <c r="Q34" s="1769"/>
    </row>
    <row r="35" spans="1:17" ht="14.85" customHeight="1">
      <c r="A35" s="1703"/>
      <c r="B35" s="1703"/>
      <c r="C35" s="1706"/>
      <c r="D35" s="647">
        <v>30</v>
      </c>
      <c r="E35" s="899" t="s">
        <v>625</v>
      </c>
      <c r="F35" s="897"/>
      <c r="G35" s="897"/>
      <c r="H35" s="897">
        <v>2</v>
      </c>
      <c r="I35" s="897">
        <v>2</v>
      </c>
      <c r="J35" s="897"/>
      <c r="K35" s="897"/>
      <c r="L35" s="651" t="s">
        <v>197</v>
      </c>
      <c r="M35" s="897"/>
      <c r="N35" s="647">
        <f t="shared" si="1"/>
        <v>64</v>
      </c>
      <c r="O35" s="647">
        <f t="shared" si="0"/>
        <v>4</v>
      </c>
      <c r="P35" s="1705"/>
      <c r="Q35" s="1769"/>
    </row>
    <row r="36" spans="1:17" ht="14.85" customHeight="1">
      <c r="A36" s="1703"/>
      <c r="B36" s="1703"/>
      <c r="C36" s="1706"/>
      <c r="D36" s="647">
        <v>31</v>
      </c>
      <c r="E36" s="899" t="s">
        <v>626</v>
      </c>
      <c r="F36" s="897"/>
      <c r="G36" s="897"/>
      <c r="H36" s="897">
        <v>2</v>
      </c>
      <c r="I36" s="897">
        <v>2</v>
      </c>
      <c r="J36" s="897"/>
      <c r="K36" s="897"/>
      <c r="L36" s="651" t="s">
        <v>197</v>
      </c>
      <c r="M36" s="897"/>
      <c r="N36" s="647">
        <f t="shared" si="1"/>
        <v>64</v>
      </c>
      <c r="O36" s="647">
        <f t="shared" si="0"/>
        <v>4</v>
      </c>
      <c r="P36" s="1705"/>
      <c r="Q36" s="1769"/>
    </row>
    <row r="37" spans="1:17" ht="14.85" customHeight="1">
      <c r="A37" s="1703"/>
      <c r="B37" s="1703"/>
      <c r="C37" s="1706"/>
      <c r="D37" s="647">
        <v>32</v>
      </c>
      <c r="E37" s="899" t="s">
        <v>627</v>
      </c>
      <c r="F37" s="897"/>
      <c r="G37" s="897"/>
      <c r="H37" s="897">
        <v>2</v>
      </c>
      <c r="I37" s="897">
        <v>2</v>
      </c>
      <c r="J37" s="897"/>
      <c r="K37" s="897"/>
      <c r="L37" s="651" t="s">
        <v>197</v>
      </c>
      <c r="M37" s="897"/>
      <c r="N37" s="647">
        <f t="shared" si="1"/>
        <v>64</v>
      </c>
      <c r="O37" s="647">
        <f t="shared" si="0"/>
        <v>4</v>
      </c>
      <c r="P37" s="1705"/>
      <c r="Q37" s="1769"/>
    </row>
    <row r="38" spans="1:17" ht="14.85" customHeight="1">
      <c r="A38" s="1703"/>
      <c r="B38" s="1703"/>
      <c r="C38" s="1706"/>
      <c r="D38" s="647">
        <v>33</v>
      </c>
      <c r="E38" s="899" t="s">
        <v>628</v>
      </c>
      <c r="F38" s="897"/>
      <c r="G38" s="897"/>
      <c r="H38" s="897"/>
      <c r="I38" s="897"/>
      <c r="J38" s="897">
        <v>2</v>
      </c>
      <c r="K38" s="897"/>
      <c r="L38" s="651" t="s">
        <v>197</v>
      </c>
      <c r="M38" s="897"/>
      <c r="N38" s="647">
        <f t="shared" si="1"/>
        <v>32</v>
      </c>
      <c r="O38" s="647">
        <f t="shared" si="0"/>
        <v>2</v>
      </c>
      <c r="P38" s="1705"/>
      <c r="Q38" s="1769"/>
    </row>
    <row r="39" spans="1:17" ht="15.6" customHeight="1">
      <c r="A39" s="1703" t="s">
        <v>43</v>
      </c>
      <c r="B39" s="1703"/>
      <c r="C39" s="1703" t="s">
        <v>352</v>
      </c>
      <c r="D39" s="647">
        <v>34</v>
      </c>
      <c r="E39" s="669" t="s">
        <v>57</v>
      </c>
      <c r="F39" s="647">
        <v>1</v>
      </c>
      <c r="G39" s="647">
        <v>1</v>
      </c>
      <c r="H39" s="647"/>
      <c r="I39" s="647"/>
      <c r="J39" s="647"/>
      <c r="K39" s="647"/>
      <c r="L39" s="647"/>
      <c r="M39" s="651" t="s">
        <v>197</v>
      </c>
      <c r="N39" s="647">
        <v>32</v>
      </c>
      <c r="O39" s="647">
        <f t="shared" si="0"/>
        <v>2</v>
      </c>
      <c r="P39" s="1705">
        <f>SUM(N39:N49)/(SUM(N6:N88))</f>
        <v>0.30630630630630629</v>
      </c>
      <c r="Q39" s="1769"/>
    </row>
    <row r="40" spans="1:17" ht="15.6" customHeight="1">
      <c r="A40" s="1703"/>
      <c r="B40" s="1703"/>
      <c r="C40" s="1703"/>
      <c r="D40" s="647">
        <v>35</v>
      </c>
      <c r="E40" s="725" t="s">
        <v>199</v>
      </c>
      <c r="F40" s="666">
        <v>1</v>
      </c>
      <c r="G40" s="666">
        <v>1</v>
      </c>
      <c r="H40" s="666"/>
      <c r="I40" s="902"/>
      <c r="J40" s="666"/>
      <c r="K40" s="666"/>
      <c r="L40" s="726"/>
      <c r="M40" s="651" t="s">
        <v>197</v>
      </c>
      <c r="N40" s="647">
        <v>32</v>
      </c>
      <c r="O40" s="647">
        <f t="shared" si="0"/>
        <v>2</v>
      </c>
      <c r="P40" s="1705"/>
      <c r="Q40" s="1769"/>
    </row>
    <row r="41" spans="1:17" ht="15.6" customHeight="1">
      <c r="A41" s="1703"/>
      <c r="B41" s="1703"/>
      <c r="C41" s="1703"/>
      <c r="D41" s="1">
        <v>36</v>
      </c>
      <c r="E41" s="725" t="s">
        <v>322</v>
      </c>
      <c r="F41" s="846"/>
      <c r="G41" s="846"/>
      <c r="H41" s="846"/>
      <c r="I41" s="897">
        <v>2</v>
      </c>
      <c r="J41" s="846"/>
      <c r="K41" s="846"/>
      <c r="L41" s="846"/>
      <c r="M41" s="651" t="s">
        <v>197</v>
      </c>
      <c r="N41" s="647">
        <v>32</v>
      </c>
      <c r="O41" s="647">
        <v>2</v>
      </c>
      <c r="P41" s="1705"/>
      <c r="Q41" s="1769"/>
    </row>
    <row r="42" spans="1:17" ht="15.6" customHeight="1">
      <c r="A42" s="1703"/>
      <c r="B42" s="1703"/>
      <c r="C42" s="1703"/>
      <c r="D42" s="647">
        <v>36</v>
      </c>
      <c r="E42" s="724" t="s">
        <v>59</v>
      </c>
      <c r="F42" s="647" t="s">
        <v>60</v>
      </c>
      <c r="G42" s="647"/>
      <c r="H42" s="647"/>
      <c r="I42" s="651"/>
      <c r="J42" s="647"/>
      <c r="K42" s="647"/>
      <c r="L42" s="647"/>
      <c r="M42" s="647"/>
      <c r="N42" s="647">
        <v>60</v>
      </c>
      <c r="O42" s="647">
        <v>2</v>
      </c>
      <c r="P42" s="1705"/>
      <c r="Q42" s="1769"/>
    </row>
    <row r="43" spans="1:17" ht="15.6" customHeight="1">
      <c r="A43" s="1703"/>
      <c r="B43" s="1703"/>
      <c r="C43" s="1703"/>
      <c r="D43" s="647">
        <v>37</v>
      </c>
      <c r="E43" s="724" t="s">
        <v>224</v>
      </c>
      <c r="F43" s="647" t="s">
        <v>69</v>
      </c>
      <c r="G43" s="647"/>
      <c r="H43" s="647"/>
      <c r="I43" s="651"/>
      <c r="J43" s="647"/>
      <c r="K43" s="647"/>
      <c r="L43" s="647"/>
      <c r="M43" s="647"/>
      <c r="N43" s="647">
        <v>30</v>
      </c>
      <c r="O43" s="647">
        <v>1</v>
      </c>
      <c r="P43" s="1705"/>
      <c r="Q43" s="1769"/>
    </row>
    <row r="44" spans="1:17" ht="15.6" customHeight="1">
      <c r="A44" s="1703"/>
      <c r="B44" s="1703"/>
      <c r="C44" s="1703"/>
      <c r="D44" s="647">
        <v>38</v>
      </c>
      <c r="E44" s="669" t="s">
        <v>61</v>
      </c>
      <c r="F44" s="647"/>
      <c r="G44" s="647"/>
      <c r="H44" s="647"/>
      <c r="I44" s="651"/>
      <c r="J44" s="647"/>
      <c r="K44" s="647"/>
      <c r="L44" s="647"/>
      <c r="M44" s="647"/>
      <c r="N44" s="651" t="s">
        <v>62</v>
      </c>
      <c r="O44" s="651"/>
      <c r="P44" s="1705"/>
      <c r="Q44" s="1769"/>
    </row>
    <row r="45" spans="1:17" ht="15.6" customHeight="1">
      <c r="A45" s="1703"/>
      <c r="B45" s="1703"/>
      <c r="C45" s="1703"/>
      <c r="D45" s="647">
        <v>39</v>
      </c>
      <c r="E45" s="903" t="s">
        <v>637</v>
      </c>
      <c r="F45" s="904"/>
      <c r="G45" s="904"/>
      <c r="H45" s="904"/>
      <c r="I45" s="904"/>
      <c r="J45" s="904"/>
      <c r="K45" s="904"/>
      <c r="L45" s="904"/>
      <c r="M45" s="904"/>
      <c r="N45" s="905" t="s">
        <v>62</v>
      </c>
      <c r="O45" s="651"/>
      <c r="P45" s="1705"/>
      <c r="Q45" s="1769"/>
    </row>
    <row r="46" spans="1:17" ht="15.6" customHeight="1">
      <c r="A46" s="1703"/>
      <c r="B46" s="1703"/>
      <c r="C46" s="1703"/>
      <c r="D46" s="647">
        <v>40</v>
      </c>
      <c r="E46" s="669" t="s">
        <v>202</v>
      </c>
      <c r="F46" s="647"/>
      <c r="G46" s="647"/>
      <c r="H46" s="647"/>
      <c r="I46" s="647" t="s">
        <v>60</v>
      </c>
      <c r="J46" s="647"/>
      <c r="K46" s="647"/>
      <c r="L46" s="647"/>
      <c r="M46" s="647"/>
      <c r="N46" s="647">
        <v>60</v>
      </c>
      <c r="O46" s="647">
        <v>2</v>
      </c>
      <c r="P46" s="1705"/>
      <c r="Q46" s="1769"/>
    </row>
    <row r="47" spans="1:17" ht="15.6" customHeight="1">
      <c r="A47" s="1703"/>
      <c r="B47" s="1703" t="s">
        <v>17</v>
      </c>
      <c r="C47" s="1703"/>
      <c r="D47" s="647">
        <v>41</v>
      </c>
      <c r="E47" s="669" t="s">
        <v>203</v>
      </c>
      <c r="F47" s="647"/>
      <c r="G47" s="647"/>
      <c r="H47" s="647"/>
      <c r="I47" s="651"/>
      <c r="J47" s="647"/>
      <c r="K47" s="647" t="s">
        <v>65</v>
      </c>
      <c r="L47" s="647"/>
      <c r="M47" s="647"/>
      <c r="N47" s="647">
        <v>420</v>
      </c>
      <c r="O47" s="647">
        <v>14</v>
      </c>
      <c r="P47" s="1705"/>
      <c r="Q47" s="1769"/>
    </row>
    <row r="48" spans="1:17" ht="15.6" customHeight="1">
      <c r="A48" s="1703"/>
      <c r="B48" s="1703"/>
      <c r="C48" s="1703"/>
      <c r="D48" s="647">
        <v>42</v>
      </c>
      <c r="E48" s="522" t="s">
        <v>66</v>
      </c>
      <c r="F48" s="651"/>
      <c r="G48" s="651"/>
      <c r="H48" s="651"/>
      <c r="I48" s="651"/>
      <c r="J48" s="651"/>
      <c r="K48" s="647" t="s">
        <v>67</v>
      </c>
      <c r="L48" s="647"/>
      <c r="M48" s="647"/>
      <c r="N48" s="647">
        <v>120</v>
      </c>
      <c r="O48" s="647">
        <v>4</v>
      </c>
      <c r="P48" s="1705"/>
      <c r="Q48" s="1769"/>
    </row>
    <row r="49" spans="1:17" ht="15.6" customHeight="1">
      <c r="A49" s="1703"/>
      <c r="B49" s="1703"/>
      <c r="C49" s="1703"/>
      <c r="D49" s="647">
        <v>43</v>
      </c>
      <c r="E49" s="669" t="s">
        <v>68</v>
      </c>
      <c r="F49" s="651"/>
      <c r="G49" s="651"/>
      <c r="H49" s="651"/>
      <c r="I49" s="651"/>
      <c r="J49" s="651"/>
      <c r="K49" s="647" t="s">
        <v>69</v>
      </c>
      <c r="L49" s="647"/>
      <c r="M49" s="647"/>
      <c r="N49" s="647">
        <v>30</v>
      </c>
      <c r="O49" s="647">
        <v>1</v>
      </c>
      <c r="P49" s="1705"/>
      <c r="Q49" s="1769"/>
    </row>
    <row r="50" spans="1:17" ht="15.6" customHeight="1">
      <c r="A50" s="1703"/>
      <c r="B50" s="1703" t="s">
        <v>70</v>
      </c>
      <c r="C50" s="1709" t="s">
        <v>204</v>
      </c>
      <c r="D50" s="647">
        <v>44</v>
      </c>
      <c r="E50" s="899" t="s">
        <v>629</v>
      </c>
      <c r="F50" s="897"/>
      <c r="G50" s="897"/>
      <c r="H50" s="897"/>
      <c r="I50" s="897"/>
      <c r="J50" s="1774">
        <v>8</v>
      </c>
      <c r="K50" s="897"/>
      <c r="L50" s="1719" t="s">
        <v>197</v>
      </c>
      <c r="M50" s="897"/>
      <c r="N50" s="1775">
        <v>128</v>
      </c>
      <c r="O50" s="1720">
        <v>8</v>
      </c>
      <c r="P50" s="1705">
        <f>SUM(N50)/(SUM(N6:N88))</f>
        <v>4.8048048048048048E-2</v>
      </c>
      <c r="Q50" s="1769"/>
    </row>
    <row r="51" spans="1:17" ht="15.6" customHeight="1">
      <c r="A51" s="1703"/>
      <c r="B51" s="1703"/>
      <c r="C51" s="1709"/>
      <c r="D51" s="647">
        <v>45</v>
      </c>
      <c r="E51" s="899" t="s">
        <v>630</v>
      </c>
      <c r="F51" s="897"/>
      <c r="G51" s="897"/>
      <c r="H51" s="897"/>
      <c r="I51" s="897"/>
      <c r="J51" s="1774"/>
      <c r="K51" s="897"/>
      <c r="L51" s="1719"/>
      <c r="M51" s="897"/>
      <c r="N51" s="1775"/>
      <c r="O51" s="1720"/>
      <c r="P51" s="1705"/>
      <c r="Q51" s="1769"/>
    </row>
    <row r="52" spans="1:17" ht="15.6" customHeight="1">
      <c r="A52" s="1703"/>
      <c r="B52" s="1703"/>
      <c r="C52" s="1709"/>
      <c r="D52" s="647">
        <v>46</v>
      </c>
      <c r="E52" s="899" t="s">
        <v>631</v>
      </c>
      <c r="F52" s="897"/>
      <c r="G52" s="897"/>
      <c r="H52" s="897"/>
      <c r="I52" s="897"/>
      <c r="J52" s="1774"/>
      <c r="K52" s="897"/>
      <c r="L52" s="1719"/>
      <c r="M52" s="897"/>
      <c r="N52" s="1775"/>
      <c r="O52" s="1720"/>
      <c r="P52" s="1705"/>
      <c r="Q52" s="1769"/>
    </row>
    <row r="53" spans="1:17" ht="15.6" customHeight="1">
      <c r="A53" s="1703"/>
      <c r="B53" s="1703"/>
      <c r="C53" s="1709"/>
      <c r="D53" s="647">
        <v>47</v>
      </c>
      <c r="E53" s="899" t="s">
        <v>632</v>
      </c>
      <c r="F53" s="897"/>
      <c r="G53" s="897"/>
      <c r="H53" s="897"/>
      <c r="I53" s="897"/>
      <c r="J53" s="1774"/>
      <c r="K53" s="897"/>
      <c r="L53" s="1719"/>
      <c r="M53" s="897"/>
      <c r="N53" s="1775"/>
      <c r="O53" s="1720"/>
      <c r="P53" s="1705"/>
      <c r="Q53" s="1769"/>
    </row>
    <row r="54" spans="1:17" ht="15.6" customHeight="1">
      <c r="A54" s="1703"/>
      <c r="B54" s="1703"/>
      <c r="C54" s="1709"/>
      <c r="D54" s="647">
        <v>48</v>
      </c>
      <c r="E54" s="875" t="s">
        <v>633</v>
      </c>
      <c r="F54" s="897"/>
      <c r="G54" s="897"/>
      <c r="H54" s="897"/>
      <c r="I54" s="897"/>
      <c r="J54" s="1774"/>
      <c r="K54" s="897"/>
      <c r="L54" s="1719"/>
      <c r="M54" s="897"/>
      <c r="N54" s="1775"/>
      <c r="O54" s="1720"/>
      <c r="P54" s="1705"/>
      <c r="Q54" s="1769"/>
    </row>
    <row r="55" spans="1:17" ht="15.6" customHeight="1">
      <c r="A55" s="1703"/>
      <c r="B55" s="1703"/>
      <c r="C55" s="1709"/>
      <c r="D55" s="647">
        <v>49</v>
      </c>
      <c r="E55" s="899" t="s">
        <v>634</v>
      </c>
      <c r="F55" s="897"/>
      <c r="G55" s="897"/>
      <c r="H55" s="897"/>
      <c r="I55" s="897"/>
      <c r="J55" s="1774"/>
      <c r="K55" s="897"/>
      <c r="L55" s="1719"/>
      <c r="M55" s="897"/>
      <c r="N55" s="1775"/>
      <c r="O55" s="1720"/>
      <c r="P55" s="1705"/>
      <c r="Q55" s="1769"/>
    </row>
    <row r="56" spans="1:17" ht="15.6" customHeight="1">
      <c r="A56" s="1703"/>
      <c r="B56" s="1703"/>
      <c r="C56" s="1709"/>
      <c r="D56" s="647">
        <v>50</v>
      </c>
      <c r="E56" s="899" t="s">
        <v>635</v>
      </c>
      <c r="F56" s="897"/>
      <c r="G56" s="897"/>
      <c r="H56" s="897"/>
      <c r="I56" s="897"/>
      <c r="J56" s="1774"/>
      <c r="K56" s="897"/>
      <c r="L56" s="1719"/>
      <c r="M56" s="897"/>
      <c r="N56" s="1775"/>
      <c r="O56" s="1720"/>
      <c r="P56" s="1705"/>
      <c r="Q56" s="1769"/>
    </row>
    <row r="57" spans="1:17" ht="15.6" customHeight="1">
      <c r="A57" s="1703"/>
      <c r="B57" s="1703"/>
      <c r="C57" s="1709"/>
      <c r="D57" s="647">
        <v>51</v>
      </c>
      <c r="E57" s="899" t="s">
        <v>945</v>
      </c>
      <c r="F57" s="897"/>
      <c r="G57" s="897"/>
      <c r="H57" s="897"/>
      <c r="I57" s="897"/>
      <c r="J57" s="1774"/>
      <c r="K57" s="897"/>
      <c r="L57" s="1719"/>
      <c r="M57" s="897"/>
      <c r="N57" s="1775"/>
      <c r="O57" s="1720"/>
      <c r="P57" s="1705"/>
      <c r="Q57" s="1769"/>
    </row>
    <row r="58" spans="1:17" ht="15.6" customHeight="1">
      <c r="A58" s="1703"/>
      <c r="B58" s="1703"/>
      <c r="C58" s="1709"/>
      <c r="D58" s="647">
        <v>52</v>
      </c>
      <c r="E58" s="899" t="s">
        <v>636</v>
      </c>
      <c r="F58" s="897"/>
      <c r="G58" s="897"/>
      <c r="H58" s="897"/>
      <c r="I58" s="897"/>
      <c r="J58" s="1774"/>
      <c r="K58" s="897"/>
      <c r="L58" s="1719"/>
      <c r="M58" s="897"/>
      <c r="N58" s="1775"/>
      <c r="O58" s="1720"/>
      <c r="P58" s="1705"/>
      <c r="Q58" s="1769"/>
    </row>
    <row r="59" spans="1:17" ht="15.6" customHeight="1">
      <c r="A59" s="1703"/>
      <c r="B59" s="1703"/>
      <c r="C59" s="1772" t="s">
        <v>369</v>
      </c>
      <c r="D59" s="647">
        <v>53</v>
      </c>
      <c r="E59" s="903" t="s">
        <v>638</v>
      </c>
      <c r="F59" s="647"/>
      <c r="G59" s="647"/>
      <c r="H59" s="723"/>
      <c r="I59" s="723"/>
      <c r="J59" s="1773">
        <v>2</v>
      </c>
      <c r="K59" s="671"/>
      <c r="L59" s="647"/>
      <c r="M59" s="1719" t="s">
        <v>197</v>
      </c>
      <c r="N59" s="1720">
        <f>F59*16+G59*16+H59*16+I59*16+J59*16+K59*19</f>
        <v>32</v>
      </c>
      <c r="O59" s="1720">
        <v>1</v>
      </c>
      <c r="P59" s="1705">
        <f>SUM(N59)/(SUM(N6:N88))</f>
        <v>1.2012012012012012E-2</v>
      </c>
      <c r="Q59" s="1769"/>
    </row>
    <row r="60" spans="1:17" ht="15.6" customHeight="1">
      <c r="A60" s="1703"/>
      <c r="B60" s="1703"/>
      <c r="C60" s="1772"/>
      <c r="D60" s="647">
        <v>54</v>
      </c>
      <c r="E60" s="903" t="s">
        <v>637</v>
      </c>
      <c r="F60" s="647"/>
      <c r="G60" s="647"/>
      <c r="H60" s="723"/>
      <c r="I60" s="723"/>
      <c r="J60" s="1773"/>
      <c r="K60" s="671"/>
      <c r="L60" s="647"/>
      <c r="M60" s="1719"/>
      <c r="N60" s="1720"/>
      <c r="O60" s="1720"/>
      <c r="P60" s="1705"/>
      <c r="Q60" s="1769"/>
    </row>
    <row r="61" spans="1:17" ht="15.6" customHeight="1">
      <c r="A61" s="1703"/>
      <c r="B61" s="1703"/>
      <c r="C61" s="1703" t="s">
        <v>79</v>
      </c>
      <c r="D61" s="647">
        <v>55</v>
      </c>
      <c r="E61" s="522" t="s">
        <v>80</v>
      </c>
      <c r="F61" s="647"/>
      <c r="G61" s="647"/>
      <c r="H61" s="723"/>
      <c r="I61" s="723"/>
      <c r="J61" s="1773"/>
      <c r="K61" s="671"/>
      <c r="L61" s="647"/>
      <c r="M61" s="1719"/>
      <c r="N61" s="1720"/>
      <c r="O61" s="1720"/>
      <c r="P61" s="1705"/>
      <c r="Q61" s="1769"/>
    </row>
    <row r="62" spans="1:17" ht="15.6" customHeight="1">
      <c r="A62" s="1703"/>
      <c r="B62" s="1703"/>
      <c r="C62" s="1703"/>
      <c r="D62" s="647">
        <v>56</v>
      </c>
      <c r="E62" s="522" t="s">
        <v>81</v>
      </c>
      <c r="F62" s="647"/>
      <c r="G62" s="647"/>
      <c r="H62" s="723"/>
      <c r="I62" s="723"/>
      <c r="J62" s="1773"/>
      <c r="K62" s="671"/>
      <c r="L62" s="647"/>
      <c r="M62" s="1719"/>
      <c r="N62" s="1720"/>
      <c r="O62" s="1720"/>
      <c r="P62" s="1705"/>
      <c r="Q62" s="1769"/>
    </row>
    <row r="63" spans="1:17" ht="15.6" customHeight="1">
      <c r="A63" s="1703"/>
      <c r="B63" s="1703"/>
      <c r="C63" s="1703"/>
      <c r="D63" s="647">
        <v>57</v>
      </c>
      <c r="E63" s="792" t="s">
        <v>82</v>
      </c>
      <c r="F63" s="647"/>
      <c r="G63" s="647"/>
      <c r="H63" s="723"/>
      <c r="I63" s="723"/>
      <c r="J63" s="1773"/>
      <c r="K63" s="671"/>
      <c r="L63" s="647"/>
      <c r="M63" s="1719"/>
      <c r="N63" s="1720"/>
      <c r="O63" s="1720"/>
      <c r="P63" s="1705"/>
      <c r="Q63" s="1769"/>
    </row>
    <row r="64" spans="1:17" ht="15.6" customHeight="1">
      <c r="A64" s="1703"/>
      <c r="B64" s="1703"/>
      <c r="C64" s="1703"/>
      <c r="D64" s="647">
        <v>58</v>
      </c>
      <c r="E64" s="724" t="s">
        <v>83</v>
      </c>
      <c r="F64" s="647"/>
      <c r="G64" s="647"/>
      <c r="H64" s="723"/>
      <c r="I64" s="723"/>
      <c r="J64" s="1773"/>
      <c r="K64" s="671"/>
      <c r="L64" s="647"/>
      <c r="M64" s="1719"/>
      <c r="N64" s="1720"/>
      <c r="O64" s="1720"/>
      <c r="P64" s="1705"/>
      <c r="Q64" s="1769"/>
    </row>
    <row r="65" spans="1:17" ht="15.6" customHeight="1">
      <c r="A65" s="1703"/>
      <c r="B65" s="1703"/>
      <c r="C65" s="1703"/>
      <c r="D65" s="647">
        <v>59</v>
      </c>
      <c r="E65" s="724" t="s">
        <v>84</v>
      </c>
      <c r="F65" s="647"/>
      <c r="G65" s="647"/>
      <c r="H65" s="723"/>
      <c r="I65" s="723"/>
      <c r="J65" s="1773"/>
      <c r="K65" s="671"/>
      <c r="L65" s="647"/>
      <c r="M65" s="1719"/>
      <c r="N65" s="1720"/>
      <c r="O65" s="1720"/>
      <c r="P65" s="1705"/>
      <c r="Q65" s="1769"/>
    </row>
    <row r="66" spans="1:17" ht="15.6" customHeight="1">
      <c r="A66" s="1703"/>
      <c r="B66" s="1703"/>
      <c r="C66" s="1703"/>
      <c r="D66" s="647">
        <v>60</v>
      </c>
      <c r="E66" s="724" t="s">
        <v>85</v>
      </c>
      <c r="F66" s="647"/>
      <c r="G66" s="647"/>
      <c r="H66" s="723"/>
      <c r="I66" s="723"/>
      <c r="J66" s="1773"/>
      <c r="K66" s="671"/>
      <c r="L66" s="647"/>
      <c r="M66" s="1719"/>
      <c r="N66" s="1720"/>
      <c r="O66" s="1720"/>
      <c r="P66" s="1705"/>
      <c r="Q66" s="1769"/>
    </row>
    <row r="67" spans="1:17" ht="15.6" customHeight="1">
      <c r="A67" s="1703"/>
      <c r="B67" s="1703"/>
      <c r="C67" s="1703"/>
      <c r="D67" s="647">
        <v>61</v>
      </c>
      <c r="E67" s="724" t="s">
        <v>86</v>
      </c>
      <c r="F67" s="647"/>
      <c r="G67" s="647"/>
      <c r="H67" s="723"/>
      <c r="I67" s="723"/>
      <c r="J67" s="1773"/>
      <c r="K67" s="671"/>
      <c r="L67" s="647"/>
      <c r="M67" s="1719"/>
      <c r="N67" s="1720"/>
      <c r="O67" s="1720"/>
      <c r="P67" s="1705"/>
      <c r="Q67" s="1769"/>
    </row>
    <row r="68" spans="1:17" ht="15.6" customHeight="1">
      <c r="A68" s="1703"/>
      <c r="B68" s="1703"/>
      <c r="C68" s="1703"/>
      <c r="D68" s="647">
        <v>62</v>
      </c>
      <c r="E68" s="724" t="s">
        <v>87</v>
      </c>
      <c r="F68" s="647"/>
      <c r="G68" s="647"/>
      <c r="H68" s="723"/>
      <c r="I68" s="723"/>
      <c r="J68" s="1773"/>
      <c r="K68" s="671"/>
      <c r="L68" s="647"/>
      <c r="M68" s="1719"/>
      <c r="N68" s="1720"/>
      <c r="O68" s="1720"/>
      <c r="P68" s="1705"/>
      <c r="Q68" s="1769"/>
    </row>
    <row r="69" spans="1:17" ht="15.6" customHeight="1">
      <c r="A69" s="1703"/>
      <c r="B69" s="1703"/>
      <c r="C69" s="1703"/>
      <c r="D69" s="647">
        <v>63</v>
      </c>
      <c r="E69" s="724" t="s">
        <v>88</v>
      </c>
      <c r="F69" s="647"/>
      <c r="G69" s="647"/>
      <c r="H69" s="723"/>
      <c r="I69" s="723"/>
      <c r="J69" s="1773"/>
      <c r="K69" s="671"/>
      <c r="L69" s="647"/>
      <c r="M69" s="1719"/>
      <c r="N69" s="1720"/>
      <c r="O69" s="1720"/>
      <c r="P69" s="1705"/>
      <c r="Q69" s="1769"/>
    </row>
    <row r="70" spans="1:17" ht="15.6" customHeight="1">
      <c r="A70" s="1703"/>
      <c r="B70" s="1703"/>
      <c r="C70" s="1703"/>
      <c r="D70" s="647">
        <v>64</v>
      </c>
      <c r="E70" s="724" t="s">
        <v>89</v>
      </c>
      <c r="F70" s="647"/>
      <c r="G70" s="647"/>
      <c r="H70" s="723"/>
      <c r="I70" s="723"/>
      <c r="J70" s="1773"/>
      <c r="K70" s="671"/>
      <c r="L70" s="647"/>
      <c r="M70" s="1719"/>
      <c r="N70" s="1720"/>
      <c r="O70" s="1720"/>
      <c r="P70" s="1705"/>
      <c r="Q70" s="1769"/>
    </row>
    <row r="71" spans="1:17" ht="15.6" customHeight="1">
      <c r="A71" s="1703"/>
      <c r="B71" s="1703"/>
      <c r="C71" s="1703"/>
      <c r="D71" s="647">
        <v>65</v>
      </c>
      <c r="E71" s="724" t="s">
        <v>90</v>
      </c>
      <c r="F71" s="647"/>
      <c r="G71" s="647"/>
      <c r="H71" s="723"/>
      <c r="I71" s="723"/>
      <c r="J71" s="1773"/>
      <c r="K71" s="671"/>
      <c r="L71" s="647"/>
      <c r="M71" s="1719"/>
      <c r="N71" s="1720"/>
      <c r="O71" s="1720"/>
      <c r="P71" s="1705"/>
      <c r="Q71" s="1769"/>
    </row>
    <row r="72" spans="1:17" ht="15.6" customHeight="1">
      <c r="A72" s="1703"/>
      <c r="B72" s="1703"/>
      <c r="C72" s="1703"/>
      <c r="D72" s="647">
        <v>66</v>
      </c>
      <c r="E72" s="724" t="s">
        <v>91</v>
      </c>
      <c r="F72" s="647"/>
      <c r="G72" s="647"/>
      <c r="H72" s="723"/>
      <c r="I72" s="723"/>
      <c r="J72" s="1773"/>
      <c r="K72" s="671"/>
      <c r="L72" s="647"/>
      <c r="M72" s="1719"/>
      <c r="N72" s="1720"/>
      <c r="O72" s="1720"/>
      <c r="P72" s="1705"/>
      <c r="Q72" s="1769"/>
    </row>
    <row r="73" spans="1:17" ht="15.6" customHeight="1">
      <c r="A73" s="1703"/>
      <c r="B73" s="1703"/>
      <c r="C73" s="1703"/>
      <c r="D73" s="647">
        <v>67</v>
      </c>
      <c r="E73" s="724" t="s">
        <v>92</v>
      </c>
      <c r="F73" s="647"/>
      <c r="G73" s="647"/>
      <c r="H73" s="723"/>
      <c r="I73" s="723"/>
      <c r="J73" s="1773"/>
      <c r="K73" s="671"/>
      <c r="L73" s="647"/>
      <c r="M73" s="1719"/>
      <c r="N73" s="1720"/>
      <c r="O73" s="1720"/>
      <c r="P73" s="1705"/>
      <c r="Q73" s="1769"/>
    </row>
    <row r="74" spans="1:17" ht="15.6" customHeight="1">
      <c r="A74" s="1703"/>
      <c r="B74" s="1703"/>
      <c r="C74" s="1703"/>
      <c r="D74" s="647">
        <v>68</v>
      </c>
      <c r="E74" s="724" t="s">
        <v>93</v>
      </c>
      <c r="F74" s="647"/>
      <c r="G74" s="647"/>
      <c r="H74" s="723"/>
      <c r="I74" s="723"/>
      <c r="J74" s="1773"/>
      <c r="K74" s="671"/>
      <c r="L74" s="647"/>
      <c r="M74" s="1719"/>
      <c r="N74" s="1720"/>
      <c r="O74" s="1720"/>
      <c r="P74" s="1705"/>
      <c r="Q74" s="1769"/>
    </row>
    <row r="75" spans="1:17" ht="15.6" customHeight="1">
      <c r="A75" s="1703"/>
      <c r="B75" s="1703"/>
      <c r="C75" s="1703"/>
      <c r="D75" s="647">
        <v>68</v>
      </c>
      <c r="E75" s="724" t="s">
        <v>94</v>
      </c>
      <c r="F75" s="647"/>
      <c r="G75" s="647"/>
      <c r="H75" s="723"/>
      <c r="I75" s="723"/>
      <c r="J75" s="1773"/>
      <c r="K75" s="671"/>
      <c r="L75" s="647"/>
      <c r="M75" s="1719"/>
      <c r="N75" s="1720"/>
      <c r="O75" s="1720"/>
      <c r="P75" s="1705"/>
      <c r="Q75" s="1769"/>
    </row>
    <row r="76" spans="1:17" ht="15.6" customHeight="1">
      <c r="A76" s="1703"/>
      <c r="B76" s="1703"/>
      <c r="C76" s="1703"/>
      <c r="D76" s="647">
        <v>69</v>
      </c>
      <c r="E76" s="724" t="s">
        <v>95</v>
      </c>
      <c r="F76" s="647"/>
      <c r="G76" s="647"/>
      <c r="H76" s="723"/>
      <c r="I76" s="723"/>
      <c r="J76" s="1773"/>
      <c r="K76" s="671"/>
      <c r="L76" s="647"/>
      <c r="M76" s="1719"/>
      <c r="N76" s="1720"/>
      <c r="O76" s="1720"/>
      <c r="P76" s="1705"/>
      <c r="Q76" s="1769"/>
    </row>
    <row r="77" spans="1:17" ht="15.6" customHeight="1">
      <c r="A77" s="1703"/>
      <c r="B77" s="1703"/>
      <c r="C77" s="1703"/>
      <c r="D77" s="647">
        <v>70</v>
      </c>
      <c r="E77" s="724" t="s">
        <v>96</v>
      </c>
      <c r="F77" s="647"/>
      <c r="G77" s="647"/>
      <c r="H77" s="723"/>
      <c r="I77" s="723"/>
      <c r="J77" s="1773"/>
      <c r="K77" s="671"/>
      <c r="L77" s="647"/>
      <c r="M77" s="1719"/>
      <c r="N77" s="1720"/>
      <c r="O77" s="1720"/>
      <c r="P77" s="1705"/>
      <c r="Q77" s="1769"/>
    </row>
    <row r="78" spans="1:17" ht="15.6" customHeight="1">
      <c r="A78" s="1703"/>
      <c r="B78" s="1703"/>
      <c r="C78" s="1703"/>
      <c r="D78" s="647">
        <v>71</v>
      </c>
      <c r="E78" s="724" t="s">
        <v>97</v>
      </c>
      <c r="F78" s="647"/>
      <c r="G78" s="647"/>
      <c r="H78" s="723"/>
      <c r="I78" s="723"/>
      <c r="J78" s="1773"/>
      <c r="K78" s="671"/>
      <c r="L78" s="647"/>
      <c r="M78" s="1719"/>
      <c r="N78" s="1720"/>
      <c r="O78" s="1720"/>
      <c r="P78" s="1705"/>
      <c r="Q78" s="1769"/>
    </row>
    <row r="79" spans="1:17" ht="15.6" customHeight="1">
      <c r="A79" s="1703"/>
      <c r="B79" s="1703"/>
      <c r="C79" s="1703"/>
      <c r="D79" s="647">
        <v>72</v>
      </c>
      <c r="E79" s="724" t="s">
        <v>98</v>
      </c>
      <c r="F79" s="647"/>
      <c r="G79" s="647"/>
      <c r="H79" s="723"/>
      <c r="I79" s="723"/>
      <c r="J79" s="1773"/>
      <c r="K79" s="671"/>
      <c r="L79" s="647"/>
      <c r="M79" s="1719"/>
      <c r="N79" s="1720"/>
      <c r="O79" s="1720"/>
      <c r="P79" s="1705"/>
      <c r="Q79" s="1769"/>
    </row>
    <row r="80" spans="1:17" ht="15.6" customHeight="1">
      <c r="A80" s="1703"/>
      <c r="B80" s="1703"/>
      <c r="C80" s="1703"/>
      <c r="D80" s="647">
        <v>73</v>
      </c>
      <c r="E80" s="724" t="s">
        <v>99</v>
      </c>
      <c r="F80" s="647"/>
      <c r="G80" s="647"/>
      <c r="H80" s="723"/>
      <c r="I80" s="723"/>
      <c r="J80" s="1773"/>
      <c r="K80" s="671"/>
      <c r="L80" s="647"/>
      <c r="M80" s="1719"/>
      <c r="N80" s="1720"/>
      <c r="O80" s="1720"/>
      <c r="P80" s="1705"/>
      <c r="Q80" s="1769"/>
    </row>
    <row r="81" spans="1:17" ht="15.6" customHeight="1">
      <c r="A81" s="1703"/>
      <c r="B81" s="1703"/>
      <c r="C81" s="1703"/>
      <c r="D81" s="647">
        <v>74</v>
      </c>
      <c r="E81" s="724" t="s">
        <v>100</v>
      </c>
      <c r="F81" s="647"/>
      <c r="G81" s="647"/>
      <c r="H81" s="723"/>
      <c r="I81" s="723"/>
      <c r="J81" s="1773"/>
      <c r="K81" s="671"/>
      <c r="L81" s="647"/>
      <c r="M81" s="1719"/>
      <c r="N81" s="1720"/>
      <c r="O81" s="1720"/>
      <c r="P81" s="1705"/>
      <c r="Q81" s="1769"/>
    </row>
    <row r="82" spans="1:17" ht="15.6" customHeight="1">
      <c r="A82" s="1703"/>
      <c r="B82" s="1703"/>
      <c r="C82" s="1703"/>
      <c r="D82" s="647">
        <v>75</v>
      </c>
      <c r="E82" s="906" t="s">
        <v>101</v>
      </c>
      <c r="F82" s="647"/>
      <c r="G82" s="647"/>
      <c r="H82" s="723"/>
      <c r="I82" s="723"/>
      <c r="J82" s="1773"/>
      <c r="K82" s="671"/>
      <c r="L82" s="647"/>
      <c r="M82" s="1719"/>
      <c r="N82" s="1720"/>
      <c r="O82" s="1720"/>
      <c r="P82" s="1705"/>
      <c r="Q82" s="1769"/>
    </row>
    <row r="83" spans="1:17" ht="15.6" customHeight="1">
      <c r="A83" s="1703"/>
      <c r="B83" s="1703"/>
      <c r="C83" s="1703"/>
      <c r="D83" s="647">
        <v>76</v>
      </c>
      <c r="E83" s="724" t="s">
        <v>102</v>
      </c>
      <c r="F83" s="647"/>
      <c r="G83" s="647"/>
      <c r="H83" s="723"/>
      <c r="I83" s="723"/>
      <c r="J83" s="1773"/>
      <c r="K83" s="671"/>
      <c r="L83" s="647"/>
      <c r="M83" s="1719"/>
      <c r="N83" s="1720"/>
      <c r="O83" s="1720"/>
      <c r="P83" s="1705"/>
      <c r="Q83" s="1769"/>
    </row>
    <row r="84" spans="1:17" ht="15.6" customHeight="1">
      <c r="A84" s="1703"/>
      <c r="B84" s="1703"/>
      <c r="C84" s="1703"/>
      <c r="D84" s="647">
        <v>77</v>
      </c>
      <c r="E84" s="724" t="s">
        <v>103</v>
      </c>
      <c r="F84" s="647"/>
      <c r="G84" s="647"/>
      <c r="H84" s="723"/>
      <c r="I84" s="723"/>
      <c r="J84" s="1773"/>
      <c r="K84" s="671"/>
      <c r="L84" s="647"/>
      <c r="M84" s="1719"/>
      <c r="N84" s="1720"/>
      <c r="O84" s="1720"/>
      <c r="P84" s="1705"/>
      <c r="Q84" s="1769"/>
    </row>
    <row r="85" spans="1:17" ht="15.6" customHeight="1">
      <c r="A85" s="1703"/>
      <c r="B85" s="1703"/>
      <c r="C85" s="1703"/>
      <c r="D85" s="647">
        <v>78</v>
      </c>
      <c r="E85" s="724" t="s">
        <v>104</v>
      </c>
      <c r="F85" s="647"/>
      <c r="G85" s="647"/>
      <c r="H85" s="723"/>
      <c r="I85" s="723"/>
      <c r="J85" s="1773"/>
      <c r="K85" s="671"/>
      <c r="L85" s="647"/>
      <c r="M85" s="1719"/>
      <c r="N85" s="1720"/>
      <c r="O85" s="1720"/>
      <c r="P85" s="1705"/>
      <c r="Q85" s="1769"/>
    </row>
    <row r="86" spans="1:17" ht="15.6" customHeight="1">
      <c r="A86" s="1703"/>
      <c r="B86" s="1703"/>
      <c r="C86" s="1703"/>
      <c r="D86" s="647">
        <v>79</v>
      </c>
      <c r="E86" s="724" t="s">
        <v>105</v>
      </c>
      <c r="F86" s="647"/>
      <c r="G86" s="647"/>
      <c r="H86" s="723"/>
      <c r="I86" s="723"/>
      <c r="J86" s="1773"/>
      <c r="K86" s="671"/>
      <c r="L86" s="647"/>
      <c r="M86" s="1719"/>
      <c r="N86" s="1720"/>
      <c r="O86" s="1720"/>
      <c r="P86" s="1705"/>
      <c r="Q86" s="1769"/>
    </row>
    <row r="87" spans="1:17" ht="15.6" customHeight="1">
      <c r="A87" s="1703"/>
      <c r="B87" s="1703"/>
      <c r="C87" s="1703"/>
      <c r="D87" s="647">
        <v>80</v>
      </c>
      <c r="E87" s="724" t="s">
        <v>106</v>
      </c>
      <c r="F87" s="647"/>
      <c r="G87" s="647"/>
      <c r="H87" s="723"/>
      <c r="I87" s="723"/>
      <c r="J87" s="1773"/>
      <c r="K87" s="671"/>
      <c r="L87" s="647"/>
      <c r="M87" s="1719"/>
      <c r="N87" s="1720"/>
      <c r="O87" s="1720"/>
      <c r="P87" s="1705"/>
      <c r="Q87" s="1769"/>
    </row>
    <row r="88" spans="1:17" ht="15.6" customHeight="1">
      <c r="A88" s="1703"/>
      <c r="B88" s="1703"/>
      <c r="C88" s="1703"/>
      <c r="D88" s="647">
        <v>81</v>
      </c>
      <c r="E88" s="724" t="s">
        <v>107</v>
      </c>
      <c r="F88" s="647"/>
      <c r="G88" s="647"/>
      <c r="H88" s="723"/>
      <c r="I88" s="723"/>
      <c r="J88" s="1773"/>
      <c r="K88" s="671"/>
      <c r="L88" s="647"/>
      <c r="M88" s="1719"/>
      <c r="N88" s="1720"/>
      <c r="O88" s="1720"/>
      <c r="P88" s="1705"/>
      <c r="Q88" s="1769"/>
    </row>
    <row r="89" spans="1:17" ht="15.6" customHeight="1">
      <c r="A89" s="1617" t="s">
        <v>108</v>
      </c>
      <c r="B89" s="1617"/>
      <c r="C89" s="1617"/>
      <c r="D89" s="1617"/>
      <c r="E89" s="1617"/>
      <c r="F89" s="647">
        <v>22</v>
      </c>
      <c r="G89" s="647">
        <v>24</v>
      </c>
      <c r="H89" s="647">
        <v>26</v>
      </c>
      <c r="I89" s="647">
        <v>26</v>
      </c>
      <c r="J89" s="647">
        <v>20</v>
      </c>
      <c r="K89" s="647"/>
      <c r="L89" s="647"/>
      <c r="M89" s="647"/>
      <c r="N89" s="647">
        <v>2664</v>
      </c>
      <c r="O89" s="647">
        <v>144</v>
      </c>
      <c r="P89" s="673">
        <f>SUM(P6:P88)</f>
        <v>1</v>
      </c>
      <c r="Q89" s="673">
        <f>SUM(Q6:Q88)</f>
        <v>1</v>
      </c>
    </row>
    <row r="110" spans="17:17">
      <c r="Q110" s="664"/>
    </row>
  </sheetData>
  <mergeCells count="45">
    <mergeCell ref="A89:E89"/>
    <mergeCell ref="P50:P58"/>
    <mergeCell ref="C59:C60"/>
    <mergeCell ref="J59:J88"/>
    <mergeCell ref="M59:M88"/>
    <mergeCell ref="N59:N88"/>
    <mergeCell ref="O59:O88"/>
    <mergeCell ref="P59:P88"/>
    <mergeCell ref="C61:C88"/>
    <mergeCell ref="B50:B88"/>
    <mergeCell ref="C50:C58"/>
    <mergeCell ref="J50:J58"/>
    <mergeCell ref="L50:L58"/>
    <mergeCell ref="N50:N58"/>
    <mergeCell ref="O50:O58"/>
    <mergeCell ref="C14:C24"/>
    <mergeCell ref="P14:P24"/>
    <mergeCell ref="A25:A38"/>
    <mergeCell ref="Q25:Q88"/>
    <mergeCell ref="C26:C38"/>
    <mergeCell ref="P26:P38"/>
    <mergeCell ref="A39:A88"/>
    <mergeCell ref="C39:C49"/>
    <mergeCell ref="P39:P49"/>
    <mergeCell ref="B47:B49"/>
    <mergeCell ref="A6:A24"/>
    <mergeCell ref="B6:B46"/>
    <mergeCell ref="C6:C13"/>
    <mergeCell ref="P6:P13"/>
    <mergeCell ref="Q6:Q24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</mergeCells>
  <phoneticPr fontId="107" type="noConversion"/>
  <pageMargins left="0.39305555555555599" right="0.39305555555555599" top="0.78680555555555598" bottom="0.78680555555555598" header="0.51180555555555596" footer="0.51180555555555596"/>
  <pageSetup paperSize="9" orientation="portrait"/>
  <headerFooter alignWithMargins="0">
    <oddFooter>&amp;C&amp;10第 &amp;P 页，共 &amp;N 页&amp;R&amp;10&amp;A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9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1" width="3.125" style="574" customWidth="1"/>
    <col min="2" max="2" width="3" style="574" customWidth="1"/>
    <col min="3" max="3" width="4.875" style="574" customWidth="1"/>
    <col min="4" max="4" width="3.5" style="574" customWidth="1"/>
    <col min="5" max="5" width="20.375" style="574" customWidth="1"/>
    <col min="6" max="13" width="4.375" style="574" customWidth="1"/>
    <col min="14" max="15" width="4.625" style="574" customWidth="1"/>
    <col min="16" max="16" width="13.125" style="574" customWidth="1"/>
    <col min="17" max="17" width="5.625" style="574" customWidth="1"/>
    <col min="18" max="16384" width="9" style="574"/>
  </cols>
  <sheetData>
    <row r="1" spans="1:20" ht="30" customHeight="1">
      <c r="A1" s="1777" t="s">
        <v>605</v>
      </c>
      <c r="B1" s="1777"/>
      <c r="C1" s="1777"/>
      <c r="D1" s="1777"/>
      <c r="E1" s="1777"/>
      <c r="F1" s="1777"/>
      <c r="G1" s="1777"/>
      <c r="H1" s="1777"/>
      <c r="I1" s="1777"/>
      <c r="J1" s="1777"/>
      <c r="K1" s="1777"/>
      <c r="L1" s="1777"/>
      <c r="M1" s="1777"/>
      <c r="N1" s="1777"/>
      <c r="O1" s="1777"/>
      <c r="P1" s="1777"/>
      <c r="Q1" s="1777"/>
    </row>
    <row r="2" spans="1:20" ht="15" customHeight="1">
      <c r="A2" s="1778" t="s">
        <v>947</v>
      </c>
      <c r="B2" s="1778"/>
      <c r="C2" s="1778"/>
      <c r="D2" s="1778"/>
      <c r="E2" s="1778"/>
      <c r="F2" s="1778"/>
      <c r="G2" s="1778"/>
      <c r="H2" s="1778"/>
      <c r="I2" s="1778"/>
      <c r="J2" s="1778"/>
      <c r="K2" s="1778"/>
      <c r="L2" s="1778"/>
      <c r="M2" s="1778"/>
      <c r="N2" s="1778"/>
      <c r="O2" s="1778"/>
      <c r="P2" s="1778"/>
      <c r="Q2" s="1778"/>
    </row>
    <row r="3" spans="1:20" ht="18" customHeight="1">
      <c r="A3" s="1779" t="s">
        <v>1</v>
      </c>
      <c r="B3" s="1779"/>
      <c r="C3" s="1780"/>
      <c r="D3" s="1781" t="s">
        <v>2</v>
      </c>
      <c r="E3" s="1779" t="s">
        <v>3</v>
      </c>
      <c r="F3" s="1780" t="s">
        <v>4</v>
      </c>
      <c r="G3" s="1780"/>
      <c r="H3" s="1780" t="s">
        <v>5</v>
      </c>
      <c r="I3" s="1780"/>
      <c r="J3" s="1780" t="s">
        <v>6</v>
      </c>
      <c r="K3" s="1780"/>
      <c r="L3" s="1780" t="s">
        <v>548</v>
      </c>
      <c r="M3" s="1780"/>
      <c r="N3" s="1781" t="s">
        <v>8</v>
      </c>
      <c r="O3" s="1781" t="s">
        <v>9</v>
      </c>
      <c r="P3" s="1779" t="s">
        <v>10</v>
      </c>
      <c r="Q3" s="1779" t="s">
        <v>11</v>
      </c>
    </row>
    <row r="4" spans="1:20" ht="18" customHeight="1">
      <c r="A4" s="1780"/>
      <c r="B4" s="1780"/>
      <c r="C4" s="1780"/>
      <c r="D4" s="1781"/>
      <c r="E4" s="1779"/>
      <c r="F4" s="877">
        <v>1</v>
      </c>
      <c r="G4" s="877">
        <v>2</v>
      </c>
      <c r="H4" s="877">
        <v>3</v>
      </c>
      <c r="I4" s="877">
        <v>4</v>
      </c>
      <c r="J4" s="877">
        <v>5</v>
      </c>
      <c r="K4" s="877">
        <v>6</v>
      </c>
      <c r="L4" s="1779" t="s">
        <v>12</v>
      </c>
      <c r="M4" s="1779" t="s">
        <v>13</v>
      </c>
      <c r="N4" s="1781"/>
      <c r="O4" s="1781"/>
      <c r="P4" s="1779"/>
      <c r="Q4" s="1779"/>
    </row>
    <row r="5" spans="1:20" ht="18" customHeight="1">
      <c r="A5" s="1780"/>
      <c r="B5" s="1780"/>
      <c r="C5" s="1780"/>
      <c r="D5" s="1781"/>
      <c r="E5" s="1779"/>
      <c r="F5" s="878" t="s">
        <v>110</v>
      </c>
      <c r="G5" s="878" t="s">
        <v>110</v>
      </c>
      <c r="H5" s="878" t="s">
        <v>110</v>
      </c>
      <c r="I5" s="878" t="s">
        <v>110</v>
      </c>
      <c r="J5" s="878" t="s">
        <v>110</v>
      </c>
      <c r="K5" s="878" t="s">
        <v>110</v>
      </c>
      <c r="L5" s="1779"/>
      <c r="M5" s="1779"/>
      <c r="N5" s="1781"/>
      <c r="O5" s="1781"/>
      <c r="P5" s="1779"/>
      <c r="Q5" s="1779"/>
    </row>
    <row r="6" spans="1:20" ht="13.35" customHeight="1" thickBot="1">
      <c r="A6" s="1781" t="s">
        <v>16</v>
      </c>
      <c r="B6" s="1781" t="s">
        <v>17</v>
      </c>
      <c r="C6" s="1781" t="s">
        <v>18</v>
      </c>
      <c r="D6" s="878">
        <v>1</v>
      </c>
      <c r="E6" s="861" t="s">
        <v>19</v>
      </c>
      <c r="F6" s="862">
        <v>2</v>
      </c>
      <c r="G6" s="862">
        <v>2</v>
      </c>
      <c r="H6" s="878"/>
      <c r="I6" s="878"/>
      <c r="J6" s="878"/>
      <c r="K6" s="878"/>
      <c r="L6" s="879" t="s">
        <v>197</v>
      </c>
      <c r="M6" s="862"/>
      <c r="N6" s="878">
        <v>64</v>
      </c>
      <c r="O6" s="878">
        <f>INT(N6/16)+IF(MOD(N6,16)&gt;9,1,0)</f>
        <v>4</v>
      </c>
      <c r="P6" s="1783">
        <v>0.1129</v>
      </c>
      <c r="Q6" s="1776">
        <v>0.32219999999999999</v>
      </c>
    </row>
    <row r="7" spans="1:20" ht="13.35" customHeight="1" thickBot="1">
      <c r="A7" s="1781"/>
      <c r="B7" s="1781"/>
      <c r="C7" s="1785"/>
      <c r="D7" s="878">
        <v>2</v>
      </c>
      <c r="E7" s="880" t="s">
        <v>20</v>
      </c>
      <c r="F7" s="878"/>
      <c r="G7" s="878"/>
      <c r="H7" s="862">
        <v>2</v>
      </c>
      <c r="I7" s="862">
        <v>2</v>
      </c>
      <c r="J7" s="878"/>
      <c r="K7" s="878"/>
      <c r="L7" s="879" t="s">
        <v>197</v>
      </c>
      <c r="M7" s="862"/>
      <c r="N7" s="878">
        <v>64</v>
      </c>
      <c r="O7" s="878">
        <f t="shared" ref="O7:O10" si="0">INT(N7/16)+IF(MOD(N7,16)&gt;9,1,0)</f>
        <v>4</v>
      </c>
      <c r="P7" s="1783"/>
      <c r="Q7" s="1776"/>
    </row>
    <row r="8" spans="1:20" ht="13.35" customHeight="1" thickBot="1">
      <c r="A8" s="1781"/>
      <c r="B8" s="1781"/>
      <c r="C8" s="1785"/>
      <c r="D8" s="878">
        <v>3</v>
      </c>
      <c r="E8" s="881" t="s">
        <v>21</v>
      </c>
      <c r="F8" s="862">
        <v>2</v>
      </c>
      <c r="G8" s="862">
        <v>2</v>
      </c>
      <c r="H8" s="862"/>
      <c r="I8" s="862"/>
      <c r="J8" s="862"/>
      <c r="K8" s="862"/>
      <c r="L8" s="879" t="s">
        <v>197</v>
      </c>
      <c r="M8" s="862"/>
      <c r="N8" s="862">
        <v>64</v>
      </c>
      <c r="O8" s="878">
        <f t="shared" si="0"/>
        <v>4</v>
      </c>
      <c r="P8" s="1783"/>
      <c r="Q8" s="1776"/>
    </row>
    <row r="9" spans="1:20" ht="13.35" customHeight="1" thickBot="1">
      <c r="A9" s="1781"/>
      <c r="B9" s="1781"/>
      <c r="C9" s="1785"/>
      <c r="D9" s="878">
        <v>4</v>
      </c>
      <c r="E9" s="882" t="s">
        <v>948</v>
      </c>
      <c r="F9" s="879"/>
      <c r="G9" s="879"/>
      <c r="H9" s="879">
        <v>2</v>
      </c>
      <c r="I9" s="879">
        <v>2</v>
      </c>
      <c r="J9" s="879"/>
      <c r="K9" s="879"/>
      <c r="L9" s="879" t="s">
        <v>197</v>
      </c>
      <c r="M9" s="879"/>
      <c r="N9" s="879">
        <v>64</v>
      </c>
      <c r="O9" s="879">
        <v>4</v>
      </c>
      <c r="P9" s="1783"/>
      <c r="Q9" s="1776"/>
    </row>
    <row r="10" spans="1:20" ht="13.35" customHeight="1" thickBot="1">
      <c r="A10" s="1781"/>
      <c r="B10" s="1781"/>
      <c r="C10" s="1785"/>
      <c r="D10" s="878">
        <v>5</v>
      </c>
      <c r="E10" s="865" t="s">
        <v>22</v>
      </c>
      <c r="F10" s="866"/>
      <c r="G10" s="866"/>
      <c r="H10" s="866"/>
      <c r="I10" s="866"/>
      <c r="J10" s="866">
        <v>2</v>
      </c>
      <c r="K10" s="866"/>
      <c r="L10" s="867"/>
      <c r="M10" s="879" t="s">
        <v>197</v>
      </c>
      <c r="N10" s="867">
        <f t="shared" ref="N10" si="1">F10*14+G10*14+H10*16+I10*14+J10*16+K10*14</f>
        <v>32</v>
      </c>
      <c r="O10" s="878">
        <f t="shared" si="0"/>
        <v>2</v>
      </c>
      <c r="P10" s="1783"/>
      <c r="Q10" s="1776"/>
      <c r="T10" s="883"/>
    </row>
    <row r="11" spans="1:20" ht="13.35" customHeight="1" thickBot="1">
      <c r="A11" s="1781"/>
      <c r="B11" s="1781"/>
      <c r="C11" s="1785"/>
      <c r="D11" s="878">
        <v>6</v>
      </c>
      <c r="E11" s="881" t="s">
        <v>24</v>
      </c>
      <c r="F11" s="862" t="s">
        <v>25</v>
      </c>
      <c r="G11" s="862" t="s">
        <v>25</v>
      </c>
      <c r="H11" s="878" t="s">
        <v>25</v>
      </c>
      <c r="I11" s="878" t="s">
        <v>25</v>
      </c>
      <c r="J11" s="878" t="s">
        <v>25</v>
      </c>
      <c r="K11" s="878"/>
      <c r="L11" s="878"/>
      <c r="M11" s="879" t="s">
        <v>197</v>
      </c>
      <c r="N11" s="878" t="s">
        <v>26</v>
      </c>
      <c r="O11" s="1784">
        <v>1</v>
      </c>
      <c r="P11" s="1783"/>
      <c r="Q11" s="1776"/>
    </row>
    <row r="12" spans="1:20" ht="13.35" customHeight="1" thickBot="1">
      <c r="A12" s="1781"/>
      <c r="B12" s="1781"/>
      <c r="C12" s="1785"/>
      <c r="D12" s="878">
        <v>7</v>
      </c>
      <c r="E12" s="881" t="s">
        <v>27</v>
      </c>
      <c r="F12" s="878" t="s">
        <v>28</v>
      </c>
      <c r="G12" s="878" t="s">
        <v>28</v>
      </c>
      <c r="H12" s="878" t="s">
        <v>28</v>
      </c>
      <c r="I12" s="878" t="s">
        <v>28</v>
      </c>
      <c r="J12" s="878"/>
      <c r="K12" s="878"/>
      <c r="L12" s="878"/>
      <c r="M12" s="879" t="s">
        <v>197</v>
      </c>
      <c r="N12" s="878" t="s">
        <v>26</v>
      </c>
      <c r="O12" s="1784"/>
      <c r="P12" s="1783"/>
      <c r="Q12" s="1776"/>
    </row>
    <row r="13" spans="1:20" ht="13.35" customHeight="1" thickBot="1">
      <c r="A13" s="1781"/>
      <c r="B13" s="1781"/>
      <c r="C13" s="1785"/>
      <c r="D13" s="878">
        <v>8</v>
      </c>
      <c r="E13" s="881" t="s">
        <v>29</v>
      </c>
      <c r="F13" s="878" t="s">
        <v>30</v>
      </c>
      <c r="G13" s="878"/>
      <c r="H13" s="878"/>
      <c r="I13" s="878"/>
      <c r="J13" s="878" t="s">
        <v>25</v>
      </c>
      <c r="K13" s="878"/>
      <c r="L13" s="878"/>
      <c r="M13" s="879" t="s">
        <v>197</v>
      </c>
      <c r="N13" s="878" t="s">
        <v>26</v>
      </c>
      <c r="O13" s="1723"/>
      <c r="P13" s="1783"/>
      <c r="Q13" s="1776"/>
    </row>
    <row r="14" spans="1:20" ht="13.35" customHeight="1" thickBot="1">
      <c r="A14" s="1781"/>
      <c r="B14" s="1781"/>
      <c r="C14" s="1781" t="s">
        <v>31</v>
      </c>
      <c r="D14" s="878">
        <v>9</v>
      </c>
      <c r="E14" s="872" t="s">
        <v>607</v>
      </c>
      <c r="F14" s="867">
        <v>2</v>
      </c>
      <c r="G14" s="867">
        <v>2</v>
      </c>
      <c r="H14" s="867"/>
      <c r="I14" s="867"/>
      <c r="J14" s="867"/>
      <c r="K14" s="867"/>
      <c r="L14" s="879" t="s">
        <v>197</v>
      </c>
      <c r="M14" s="867"/>
      <c r="N14" s="867">
        <v>64</v>
      </c>
      <c r="O14" s="878">
        <f t="shared" ref="O14:O39" si="2">INT(N14/16)+IF(MOD(N14,16)&gt;9,1,0)</f>
        <v>4</v>
      </c>
      <c r="P14" s="1783">
        <v>0.18820000000000001</v>
      </c>
      <c r="Q14" s="1776"/>
    </row>
    <row r="15" spans="1:20" ht="13.35" customHeight="1" thickBot="1">
      <c r="A15" s="1781"/>
      <c r="B15" s="1781"/>
      <c r="C15" s="1785"/>
      <c r="D15" s="878">
        <v>10</v>
      </c>
      <c r="E15" s="872" t="s">
        <v>1669</v>
      </c>
      <c r="F15" s="867"/>
      <c r="G15" s="867">
        <v>2</v>
      </c>
      <c r="H15" s="867"/>
      <c r="I15" s="867"/>
      <c r="J15" s="867"/>
      <c r="K15" s="867"/>
      <c r="L15" s="879" t="s">
        <v>197</v>
      </c>
      <c r="M15" s="867"/>
      <c r="N15" s="867">
        <v>32</v>
      </c>
      <c r="O15" s="878">
        <f t="shared" si="2"/>
        <v>2</v>
      </c>
      <c r="P15" s="1783"/>
      <c r="Q15" s="1776"/>
    </row>
    <row r="16" spans="1:20" ht="13.35" customHeight="1" thickBot="1">
      <c r="A16" s="1781"/>
      <c r="B16" s="1781"/>
      <c r="C16" s="1785"/>
      <c r="D16" s="878">
        <v>11</v>
      </c>
      <c r="E16" s="872" t="s">
        <v>608</v>
      </c>
      <c r="F16" s="867"/>
      <c r="G16" s="867"/>
      <c r="H16" s="867">
        <v>2</v>
      </c>
      <c r="I16" s="867">
        <v>2</v>
      </c>
      <c r="J16" s="867"/>
      <c r="K16" s="867"/>
      <c r="L16" s="879" t="s">
        <v>197</v>
      </c>
      <c r="M16" s="867"/>
      <c r="N16" s="867">
        <v>64</v>
      </c>
      <c r="O16" s="878">
        <f t="shared" si="2"/>
        <v>4</v>
      </c>
      <c r="P16" s="1783"/>
      <c r="Q16" s="1776"/>
    </row>
    <row r="17" spans="1:17" ht="13.35" customHeight="1" thickBot="1">
      <c r="A17" s="1781"/>
      <c r="B17" s="1781"/>
      <c r="C17" s="1785"/>
      <c r="D17" s="878">
        <v>12</v>
      </c>
      <c r="E17" s="872" t="s">
        <v>609</v>
      </c>
      <c r="F17" s="867"/>
      <c r="G17" s="867"/>
      <c r="H17" s="867"/>
      <c r="I17" s="867"/>
      <c r="J17" s="867">
        <v>2</v>
      </c>
      <c r="K17" s="867"/>
      <c r="L17" s="879" t="s">
        <v>197</v>
      </c>
      <c r="M17" s="867"/>
      <c r="N17" s="867">
        <v>64</v>
      </c>
      <c r="O17" s="878">
        <f t="shared" si="2"/>
        <v>4</v>
      </c>
      <c r="P17" s="1783"/>
      <c r="Q17" s="1776"/>
    </row>
    <row r="18" spans="1:17" ht="13.35" customHeight="1" thickBot="1">
      <c r="A18" s="1781"/>
      <c r="B18" s="1781"/>
      <c r="C18" s="1785"/>
      <c r="D18" s="878">
        <v>13</v>
      </c>
      <c r="E18" s="872" t="s">
        <v>610</v>
      </c>
      <c r="F18" s="867"/>
      <c r="G18" s="867"/>
      <c r="H18" s="867"/>
      <c r="I18" s="867">
        <v>2</v>
      </c>
      <c r="J18" s="867"/>
      <c r="K18" s="867"/>
      <c r="L18" s="879" t="s">
        <v>197</v>
      </c>
      <c r="M18" s="867"/>
      <c r="N18" s="867">
        <v>32</v>
      </c>
      <c r="O18" s="878">
        <f t="shared" si="2"/>
        <v>2</v>
      </c>
      <c r="P18" s="1783"/>
      <c r="Q18" s="1776"/>
    </row>
    <row r="19" spans="1:17" ht="13.35" customHeight="1" thickBot="1">
      <c r="A19" s="1781"/>
      <c r="B19" s="1781"/>
      <c r="C19" s="1785"/>
      <c r="D19" s="878">
        <v>14</v>
      </c>
      <c r="E19" s="872" t="s">
        <v>611</v>
      </c>
      <c r="F19" s="867"/>
      <c r="G19" s="867"/>
      <c r="H19" s="867"/>
      <c r="I19" s="867"/>
      <c r="J19" s="867">
        <v>2</v>
      </c>
      <c r="K19" s="867"/>
      <c r="L19" s="879" t="s">
        <v>197</v>
      </c>
      <c r="M19" s="867"/>
      <c r="N19" s="867">
        <f t="shared" ref="N19:N39" si="3">F19*14+G19*14+H19*16+I19*14+J19*16+K19*14</f>
        <v>32</v>
      </c>
      <c r="O19" s="878">
        <f t="shared" si="2"/>
        <v>2</v>
      </c>
      <c r="P19" s="1783"/>
      <c r="Q19" s="1776"/>
    </row>
    <row r="20" spans="1:17" ht="13.35" customHeight="1" thickBot="1">
      <c r="A20" s="1781"/>
      <c r="B20" s="1781"/>
      <c r="C20" s="1785"/>
      <c r="D20" s="878">
        <v>15</v>
      </c>
      <c r="E20" s="872" t="s">
        <v>641</v>
      </c>
      <c r="F20" s="867"/>
      <c r="G20" s="867"/>
      <c r="H20" s="867">
        <v>2</v>
      </c>
      <c r="I20" s="867"/>
      <c r="J20" s="884"/>
      <c r="K20" s="867"/>
      <c r="L20" s="879" t="s">
        <v>197</v>
      </c>
      <c r="M20" s="867"/>
      <c r="N20" s="867">
        <f t="shared" si="3"/>
        <v>32</v>
      </c>
      <c r="O20" s="878">
        <f t="shared" si="2"/>
        <v>2</v>
      </c>
      <c r="P20" s="1783"/>
      <c r="Q20" s="1776"/>
    </row>
    <row r="21" spans="1:17" ht="13.35" customHeight="1" thickBot="1">
      <c r="A21" s="1781"/>
      <c r="B21" s="1781"/>
      <c r="C21" s="1785"/>
      <c r="D21" s="878">
        <v>16</v>
      </c>
      <c r="E21" s="872" t="s">
        <v>612</v>
      </c>
      <c r="F21" s="867"/>
      <c r="G21" s="867"/>
      <c r="H21" s="867"/>
      <c r="I21" s="867"/>
      <c r="J21" s="867">
        <v>2</v>
      </c>
      <c r="K21" s="867"/>
      <c r="L21" s="879" t="s">
        <v>197</v>
      </c>
      <c r="M21" s="867"/>
      <c r="N21" s="867">
        <f t="shared" si="3"/>
        <v>32</v>
      </c>
      <c r="O21" s="878">
        <f t="shared" si="2"/>
        <v>2</v>
      </c>
      <c r="P21" s="1783"/>
      <c r="Q21" s="1776"/>
    </row>
    <row r="22" spans="1:17" ht="13.35" customHeight="1" thickBot="1">
      <c r="A22" s="1781"/>
      <c r="B22" s="1781"/>
      <c r="C22" s="1785"/>
      <c r="D22" s="878">
        <v>17</v>
      </c>
      <c r="E22" s="872" t="s">
        <v>613</v>
      </c>
      <c r="F22" s="867"/>
      <c r="G22" s="867"/>
      <c r="H22" s="867"/>
      <c r="I22" s="867"/>
      <c r="J22" s="867">
        <v>2</v>
      </c>
      <c r="K22" s="867"/>
      <c r="L22" s="879" t="s">
        <v>197</v>
      </c>
      <c r="M22" s="867"/>
      <c r="N22" s="867">
        <f t="shared" si="3"/>
        <v>32</v>
      </c>
      <c r="O22" s="878">
        <f t="shared" si="2"/>
        <v>2</v>
      </c>
      <c r="P22" s="1783"/>
      <c r="Q22" s="1776"/>
    </row>
    <row r="23" spans="1:17" ht="13.35" customHeight="1" thickBot="1">
      <c r="A23" s="1781"/>
      <c r="B23" s="1781"/>
      <c r="C23" s="1785"/>
      <c r="D23" s="878">
        <v>18</v>
      </c>
      <c r="E23" s="872" t="s">
        <v>614</v>
      </c>
      <c r="F23" s="867"/>
      <c r="G23" s="867"/>
      <c r="H23" s="867"/>
      <c r="I23" s="884"/>
      <c r="J23" s="867">
        <v>2</v>
      </c>
      <c r="K23" s="867"/>
      <c r="L23" s="879" t="s">
        <v>197</v>
      </c>
      <c r="M23" s="867"/>
      <c r="N23" s="867">
        <f t="shared" si="3"/>
        <v>32</v>
      </c>
      <c r="O23" s="878">
        <f t="shared" si="2"/>
        <v>2</v>
      </c>
      <c r="P23" s="1783"/>
      <c r="Q23" s="1776"/>
    </row>
    <row r="24" spans="1:17" ht="13.35" customHeight="1" thickBot="1">
      <c r="A24" s="1781"/>
      <c r="B24" s="1781"/>
      <c r="C24" s="1785"/>
      <c r="D24" s="878">
        <v>19</v>
      </c>
      <c r="E24" s="872" t="s">
        <v>615</v>
      </c>
      <c r="F24" s="867"/>
      <c r="G24" s="867"/>
      <c r="H24" s="884"/>
      <c r="I24" s="867">
        <v>2</v>
      </c>
      <c r="J24" s="867"/>
      <c r="K24" s="867"/>
      <c r="L24" s="879" t="s">
        <v>197</v>
      </c>
      <c r="M24" s="867"/>
      <c r="N24" s="867">
        <v>64</v>
      </c>
      <c r="O24" s="878">
        <f t="shared" si="2"/>
        <v>4</v>
      </c>
      <c r="P24" s="1783"/>
      <c r="Q24" s="1776"/>
    </row>
    <row r="25" spans="1:17" ht="74.25" customHeight="1" thickBot="1">
      <c r="A25" s="1781"/>
      <c r="B25" s="1781"/>
      <c r="C25" s="885" t="s">
        <v>196</v>
      </c>
      <c r="D25" s="878">
        <v>20</v>
      </c>
      <c r="E25" s="869" t="s">
        <v>46</v>
      </c>
      <c r="F25" s="862">
        <v>2</v>
      </c>
      <c r="G25" s="862">
        <v>2</v>
      </c>
      <c r="H25" s="870"/>
      <c r="I25" s="870"/>
      <c r="J25" s="870"/>
      <c r="K25" s="870"/>
      <c r="L25" s="879" t="s">
        <v>197</v>
      </c>
      <c r="M25" s="871"/>
      <c r="N25" s="867">
        <v>64</v>
      </c>
      <c r="O25" s="878">
        <f t="shared" si="2"/>
        <v>4</v>
      </c>
      <c r="P25" s="886">
        <v>2.5000000000000001E-2</v>
      </c>
      <c r="Q25" s="1776">
        <v>0.67779999999999996</v>
      </c>
    </row>
    <row r="26" spans="1:17" ht="13.35" customHeight="1" thickBot="1">
      <c r="A26" s="1781"/>
      <c r="B26" s="1781"/>
      <c r="C26" s="1782" t="s">
        <v>31</v>
      </c>
      <c r="D26" s="878">
        <v>21</v>
      </c>
      <c r="E26" s="872" t="s">
        <v>616</v>
      </c>
      <c r="F26" s="867">
        <v>4</v>
      </c>
      <c r="G26" s="867">
        <v>4</v>
      </c>
      <c r="H26" s="867"/>
      <c r="I26" s="867"/>
      <c r="J26" s="867"/>
      <c r="K26" s="867"/>
      <c r="L26" s="879" t="s">
        <v>197</v>
      </c>
      <c r="M26" s="867"/>
      <c r="N26" s="867">
        <v>128</v>
      </c>
      <c r="O26" s="878">
        <f t="shared" si="2"/>
        <v>8</v>
      </c>
      <c r="P26" s="1783">
        <v>0.33879999999999999</v>
      </c>
      <c r="Q26" s="1776"/>
    </row>
    <row r="27" spans="1:17" ht="13.35" customHeight="1" thickBot="1">
      <c r="A27" s="1781"/>
      <c r="B27" s="1781"/>
      <c r="C27" s="1782"/>
      <c r="D27" s="878">
        <v>22</v>
      </c>
      <c r="E27" s="872" t="s">
        <v>617</v>
      </c>
      <c r="F27" s="867"/>
      <c r="G27" s="867"/>
      <c r="H27" s="867">
        <v>2</v>
      </c>
      <c r="I27" s="867">
        <v>2</v>
      </c>
      <c r="J27" s="867"/>
      <c r="K27" s="867"/>
      <c r="L27" s="879" t="s">
        <v>197</v>
      </c>
      <c r="M27" s="867"/>
      <c r="N27" s="867">
        <v>64</v>
      </c>
      <c r="O27" s="878">
        <f t="shared" si="2"/>
        <v>4</v>
      </c>
      <c r="P27" s="1783"/>
      <c r="Q27" s="1776"/>
    </row>
    <row r="28" spans="1:17" ht="13.35" customHeight="1" thickBot="1">
      <c r="A28" s="1781"/>
      <c r="B28" s="1781"/>
      <c r="C28" s="1782"/>
      <c r="D28" s="878">
        <v>23</v>
      </c>
      <c r="E28" s="872" t="s">
        <v>618</v>
      </c>
      <c r="F28" s="867"/>
      <c r="G28" s="867"/>
      <c r="H28" s="867">
        <v>2</v>
      </c>
      <c r="I28" s="867">
        <v>2</v>
      </c>
      <c r="J28" s="867"/>
      <c r="K28" s="867"/>
      <c r="L28" s="879" t="s">
        <v>197</v>
      </c>
      <c r="M28" s="867"/>
      <c r="N28" s="867">
        <v>64</v>
      </c>
      <c r="O28" s="878">
        <f t="shared" si="2"/>
        <v>4</v>
      </c>
      <c r="P28" s="1783"/>
      <c r="Q28" s="1776"/>
    </row>
    <row r="29" spans="1:17" ht="13.35" customHeight="1" thickBot="1">
      <c r="A29" s="1781"/>
      <c r="B29" s="1781"/>
      <c r="C29" s="1782"/>
      <c r="D29" s="878">
        <v>24</v>
      </c>
      <c r="E29" s="872" t="s">
        <v>619</v>
      </c>
      <c r="F29" s="867">
        <v>2</v>
      </c>
      <c r="G29" s="867">
        <v>2</v>
      </c>
      <c r="H29" s="867"/>
      <c r="I29" s="867"/>
      <c r="J29" s="867"/>
      <c r="K29" s="867"/>
      <c r="L29" s="879" t="s">
        <v>197</v>
      </c>
      <c r="M29" s="867"/>
      <c r="N29" s="867">
        <v>64</v>
      </c>
      <c r="O29" s="878">
        <f t="shared" si="2"/>
        <v>4</v>
      </c>
      <c r="P29" s="1783"/>
      <c r="Q29" s="1776"/>
    </row>
    <row r="30" spans="1:17" ht="13.35" customHeight="1" thickBot="1">
      <c r="A30" s="1781"/>
      <c r="B30" s="1781"/>
      <c r="C30" s="1782"/>
      <c r="D30" s="878">
        <v>25</v>
      </c>
      <c r="E30" s="872" t="s">
        <v>620</v>
      </c>
      <c r="F30" s="867"/>
      <c r="G30" s="867"/>
      <c r="H30" s="867">
        <v>2</v>
      </c>
      <c r="I30" s="867">
        <v>2</v>
      </c>
      <c r="J30" s="867"/>
      <c r="K30" s="867"/>
      <c r="L30" s="879" t="s">
        <v>197</v>
      </c>
      <c r="M30" s="867"/>
      <c r="N30" s="867">
        <v>64</v>
      </c>
      <c r="O30" s="878">
        <f t="shared" si="2"/>
        <v>4</v>
      </c>
      <c r="P30" s="1783"/>
      <c r="Q30" s="1776"/>
    </row>
    <row r="31" spans="1:17" ht="13.35" customHeight="1" thickBot="1">
      <c r="A31" s="1781"/>
      <c r="B31" s="1781"/>
      <c r="C31" s="1782"/>
      <c r="D31" s="878">
        <v>26</v>
      </c>
      <c r="E31" s="872" t="s">
        <v>621</v>
      </c>
      <c r="F31" s="867"/>
      <c r="G31" s="867"/>
      <c r="H31" s="867">
        <v>2</v>
      </c>
      <c r="I31" s="867">
        <v>2</v>
      </c>
      <c r="J31" s="867"/>
      <c r="K31" s="867"/>
      <c r="L31" s="879" t="s">
        <v>197</v>
      </c>
      <c r="M31" s="867"/>
      <c r="N31" s="867">
        <v>64</v>
      </c>
      <c r="O31" s="878">
        <f t="shared" si="2"/>
        <v>4</v>
      </c>
      <c r="P31" s="1783"/>
      <c r="Q31" s="1776"/>
    </row>
    <row r="32" spans="1:17" ht="13.35" customHeight="1" thickBot="1">
      <c r="A32" s="1781"/>
      <c r="B32" s="1781"/>
      <c r="C32" s="1782"/>
      <c r="D32" s="878">
        <v>27</v>
      </c>
      <c r="E32" s="872" t="s">
        <v>622</v>
      </c>
      <c r="F32" s="867">
        <v>2</v>
      </c>
      <c r="G32" s="867">
        <v>2</v>
      </c>
      <c r="H32" s="867"/>
      <c r="I32" s="867"/>
      <c r="J32" s="867"/>
      <c r="K32" s="867"/>
      <c r="L32" s="879" t="s">
        <v>197</v>
      </c>
      <c r="M32" s="867"/>
      <c r="N32" s="867">
        <v>64</v>
      </c>
      <c r="O32" s="878">
        <f t="shared" si="2"/>
        <v>4</v>
      </c>
      <c r="P32" s="1783"/>
      <c r="Q32" s="1776"/>
    </row>
    <row r="33" spans="1:17" ht="13.35" customHeight="1" thickBot="1">
      <c r="A33" s="1781"/>
      <c r="B33" s="1781"/>
      <c r="C33" s="1782"/>
      <c r="D33" s="878">
        <v>28</v>
      </c>
      <c r="E33" s="872" t="s">
        <v>623</v>
      </c>
      <c r="F33" s="867">
        <v>2</v>
      </c>
      <c r="G33" s="867">
        <v>2</v>
      </c>
      <c r="H33" s="867"/>
      <c r="I33" s="867"/>
      <c r="J33" s="867"/>
      <c r="K33" s="867"/>
      <c r="L33" s="879" t="s">
        <v>197</v>
      </c>
      <c r="M33" s="867"/>
      <c r="N33" s="867">
        <v>64</v>
      </c>
      <c r="O33" s="878">
        <f t="shared" si="2"/>
        <v>4</v>
      </c>
      <c r="P33" s="1783"/>
      <c r="Q33" s="1776"/>
    </row>
    <row r="34" spans="1:17" ht="13.35" customHeight="1" thickBot="1">
      <c r="A34" s="1781"/>
      <c r="B34" s="1781"/>
      <c r="C34" s="1782"/>
      <c r="D34" s="878">
        <v>29</v>
      </c>
      <c r="E34" s="872" t="s">
        <v>624</v>
      </c>
      <c r="F34" s="867">
        <v>2</v>
      </c>
      <c r="G34" s="867">
        <v>2</v>
      </c>
      <c r="H34" s="867"/>
      <c r="I34" s="867"/>
      <c r="J34" s="867"/>
      <c r="K34" s="867"/>
      <c r="L34" s="879" t="s">
        <v>197</v>
      </c>
      <c r="M34" s="867"/>
      <c r="N34" s="867">
        <v>64</v>
      </c>
      <c r="O34" s="878">
        <f t="shared" si="2"/>
        <v>4</v>
      </c>
      <c r="P34" s="1783"/>
      <c r="Q34" s="1776"/>
    </row>
    <row r="35" spans="1:17" ht="13.35" customHeight="1" thickBot="1">
      <c r="A35" s="1781"/>
      <c r="B35" s="1781"/>
      <c r="C35" s="1782"/>
      <c r="D35" s="878">
        <v>30</v>
      </c>
      <c r="E35" s="872" t="s">
        <v>625</v>
      </c>
      <c r="F35" s="867"/>
      <c r="G35" s="867"/>
      <c r="H35" s="867">
        <v>2</v>
      </c>
      <c r="I35" s="867">
        <v>2</v>
      </c>
      <c r="J35" s="867"/>
      <c r="K35" s="867"/>
      <c r="L35" s="879" t="s">
        <v>197</v>
      </c>
      <c r="M35" s="867"/>
      <c r="N35" s="867">
        <v>64</v>
      </c>
      <c r="O35" s="878">
        <f t="shared" si="2"/>
        <v>4</v>
      </c>
      <c r="P35" s="1783"/>
      <c r="Q35" s="1776"/>
    </row>
    <row r="36" spans="1:17" ht="13.35" customHeight="1" thickBot="1">
      <c r="A36" s="1781"/>
      <c r="B36" s="1781"/>
      <c r="C36" s="1782"/>
      <c r="D36" s="878">
        <v>31</v>
      </c>
      <c r="E36" s="872" t="s">
        <v>626</v>
      </c>
      <c r="F36" s="867"/>
      <c r="G36" s="867"/>
      <c r="H36" s="867">
        <v>2</v>
      </c>
      <c r="I36" s="867">
        <v>2</v>
      </c>
      <c r="J36" s="867"/>
      <c r="K36" s="867"/>
      <c r="L36" s="879" t="s">
        <v>197</v>
      </c>
      <c r="M36" s="867"/>
      <c r="N36" s="867">
        <v>64</v>
      </c>
      <c r="O36" s="878">
        <f t="shared" si="2"/>
        <v>4</v>
      </c>
      <c r="P36" s="1783"/>
      <c r="Q36" s="1776"/>
    </row>
    <row r="37" spans="1:17" ht="13.35" customHeight="1" thickBot="1">
      <c r="A37" s="1781"/>
      <c r="B37" s="1781"/>
      <c r="C37" s="1782"/>
      <c r="D37" s="878">
        <v>32</v>
      </c>
      <c r="E37" s="872" t="s">
        <v>627</v>
      </c>
      <c r="F37" s="867"/>
      <c r="G37" s="867"/>
      <c r="H37" s="867">
        <v>2</v>
      </c>
      <c r="I37" s="867">
        <v>2</v>
      </c>
      <c r="J37" s="884"/>
      <c r="K37" s="867"/>
      <c r="L37" s="879" t="s">
        <v>197</v>
      </c>
      <c r="M37" s="867"/>
      <c r="N37" s="867">
        <v>64</v>
      </c>
      <c r="O37" s="878">
        <f t="shared" si="2"/>
        <v>4</v>
      </c>
      <c r="P37" s="1783"/>
      <c r="Q37" s="1776"/>
    </row>
    <row r="38" spans="1:17" ht="13.35" customHeight="1" thickBot="1">
      <c r="A38" s="1781"/>
      <c r="B38" s="1781"/>
      <c r="C38" s="1782"/>
      <c r="D38" s="878">
        <v>33</v>
      </c>
      <c r="E38" s="872" t="s">
        <v>628</v>
      </c>
      <c r="F38" s="867"/>
      <c r="G38" s="867"/>
      <c r="H38" s="867"/>
      <c r="I38" s="867"/>
      <c r="J38" s="867">
        <v>2</v>
      </c>
      <c r="K38" s="867"/>
      <c r="L38" s="879" t="s">
        <v>197</v>
      </c>
      <c r="M38" s="867"/>
      <c r="N38" s="867">
        <f t="shared" si="3"/>
        <v>32</v>
      </c>
      <c r="O38" s="878">
        <f t="shared" si="2"/>
        <v>2</v>
      </c>
      <c r="P38" s="1783"/>
      <c r="Q38" s="1776"/>
    </row>
    <row r="39" spans="1:17" ht="13.35" customHeight="1">
      <c r="A39" s="1781"/>
      <c r="B39" s="1781"/>
      <c r="C39" s="1731" t="s">
        <v>250</v>
      </c>
      <c r="D39" s="878">
        <v>34</v>
      </c>
      <c r="E39" s="872" t="s">
        <v>629</v>
      </c>
      <c r="F39" s="867"/>
      <c r="G39" s="867"/>
      <c r="H39" s="867"/>
      <c r="I39" s="867"/>
      <c r="J39" s="1732">
        <v>8</v>
      </c>
      <c r="K39" s="1732"/>
      <c r="L39" s="1786" t="s">
        <v>197</v>
      </c>
      <c r="M39" s="1789"/>
      <c r="N39" s="1732">
        <f t="shared" si="3"/>
        <v>128</v>
      </c>
      <c r="O39" s="1732">
        <f t="shared" si="2"/>
        <v>8</v>
      </c>
      <c r="P39" s="1783">
        <v>3.7600000000000001E-2</v>
      </c>
      <c r="Q39" s="1776"/>
    </row>
    <row r="40" spans="1:17" ht="13.35" customHeight="1">
      <c r="A40" s="1781"/>
      <c r="B40" s="1781"/>
      <c r="C40" s="1731"/>
      <c r="D40" s="878">
        <v>35</v>
      </c>
      <c r="E40" s="872" t="s">
        <v>630</v>
      </c>
      <c r="F40" s="867"/>
      <c r="G40" s="867"/>
      <c r="H40" s="867"/>
      <c r="I40" s="867"/>
      <c r="J40" s="1732"/>
      <c r="K40" s="1732"/>
      <c r="L40" s="1787"/>
      <c r="M40" s="1787"/>
      <c r="N40" s="1732"/>
      <c r="O40" s="1732"/>
      <c r="P40" s="1783"/>
      <c r="Q40" s="1776"/>
    </row>
    <row r="41" spans="1:17" ht="13.35" customHeight="1">
      <c r="A41" s="1781"/>
      <c r="B41" s="1781"/>
      <c r="C41" s="1731"/>
      <c r="D41" s="878">
        <v>36</v>
      </c>
      <c r="E41" s="872" t="s">
        <v>631</v>
      </c>
      <c r="F41" s="867"/>
      <c r="G41" s="867"/>
      <c r="H41" s="867"/>
      <c r="I41" s="867"/>
      <c r="J41" s="1732"/>
      <c r="K41" s="1732"/>
      <c r="L41" s="1787"/>
      <c r="M41" s="1787"/>
      <c r="N41" s="1732"/>
      <c r="O41" s="1732"/>
      <c r="P41" s="1783"/>
      <c r="Q41" s="1776"/>
    </row>
    <row r="42" spans="1:17" ht="13.35" customHeight="1">
      <c r="A42" s="1781"/>
      <c r="B42" s="1781"/>
      <c r="C42" s="1731"/>
      <c r="D42" s="878">
        <v>37</v>
      </c>
      <c r="E42" s="872" t="s">
        <v>632</v>
      </c>
      <c r="F42" s="867"/>
      <c r="G42" s="867"/>
      <c r="H42" s="867"/>
      <c r="I42" s="867"/>
      <c r="J42" s="1732"/>
      <c r="K42" s="1732"/>
      <c r="L42" s="1787"/>
      <c r="M42" s="1787"/>
      <c r="N42" s="1732"/>
      <c r="O42" s="1732"/>
      <c r="P42" s="1783"/>
      <c r="Q42" s="1776"/>
    </row>
    <row r="43" spans="1:17" ht="13.35" customHeight="1">
      <c r="A43" s="1781"/>
      <c r="B43" s="1781"/>
      <c r="C43" s="1731"/>
      <c r="D43" s="878">
        <v>38</v>
      </c>
      <c r="E43" s="872" t="s">
        <v>945</v>
      </c>
      <c r="F43" s="867"/>
      <c r="G43" s="867"/>
      <c r="H43" s="867"/>
      <c r="I43" s="867"/>
      <c r="J43" s="1732"/>
      <c r="K43" s="1732"/>
      <c r="L43" s="1787"/>
      <c r="M43" s="1787"/>
      <c r="N43" s="1732"/>
      <c r="O43" s="1732"/>
      <c r="P43" s="1783"/>
      <c r="Q43" s="1776"/>
    </row>
    <row r="44" spans="1:17" ht="13.35" customHeight="1">
      <c r="A44" s="1781"/>
      <c r="B44" s="1781"/>
      <c r="C44" s="1731"/>
      <c r="D44" s="878">
        <v>39</v>
      </c>
      <c r="E44" s="887" t="s">
        <v>633</v>
      </c>
      <c r="F44" s="867"/>
      <c r="G44" s="867"/>
      <c r="H44" s="867"/>
      <c r="I44" s="867"/>
      <c r="J44" s="1732"/>
      <c r="K44" s="1732"/>
      <c r="L44" s="1787"/>
      <c r="M44" s="1787"/>
      <c r="N44" s="1732"/>
      <c r="O44" s="1732"/>
      <c r="P44" s="1783"/>
      <c r="Q44" s="1776"/>
    </row>
    <row r="45" spans="1:17" ht="13.35" customHeight="1">
      <c r="A45" s="1781"/>
      <c r="B45" s="1781"/>
      <c r="C45" s="1731"/>
      <c r="D45" s="878">
        <v>40</v>
      </c>
      <c r="E45" s="872" t="s">
        <v>634</v>
      </c>
      <c r="F45" s="867"/>
      <c r="G45" s="867"/>
      <c r="H45" s="867"/>
      <c r="I45" s="867"/>
      <c r="J45" s="1732"/>
      <c r="K45" s="1732"/>
      <c r="L45" s="1787"/>
      <c r="M45" s="1787"/>
      <c r="N45" s="1732"/>
      <c r="O45" s="1732"/>
      <c r="P45" s="1783"/>
      <c r="Q45" s="1776"/>
    </row>
    <row r="46" spans="1:17" ht="13.35" customHeight="1">
      <c r="A46" s="1781"/>
      <c r="B46" s="1781"/>
      <c r="C46" s="1731"/>
      <c r="D46" s="878">
        <v>41</v>
      </c>
      <c r="E46" s="872" t="s">
        <v>635</v>
      </c>
      <c r="F46" s="867"/>
      <c r="G46" s="867"/>
      <c r="H46" s="867"/>
      <c r="I46" s="867"/>
      <c r="J46" s="1732"/>
      <c r="K46" s="1732"/>
      <c r="L46" s="1787"/>
      <c r="M46" s="1787"/>
      <c r="N46" s="1732"/>
      <c r="O46" s="1732"/>
      <c r="P46" s="1783"/>
      <c r="Q46" s="1776"/>
    </row>
    <row r="47" spans="1:17" ht="13.35" customHeight="1">
      <c r="A47" s="1781"/>
      <c r="B47" s="1781"/>
      <c r="C47" s="1731"/>
      <c r="D47" s="878">
        <v>42</v>
      </c>
      <c r="E47" s="872" t="s">
        <v>636</v>
      </c>
      <c r="F47" s="867"/>
      <c r="G47" s="867"/>
      <c r="H47" s="867"/>
      <c r="I47" s="867"/>
      <c r="J47" s="1732"/>
      <c r="K47" s="1732"/>
      <c r="L47" s="1788"/>
      <c r="M47" s="1788"/>
      <c r="N47" s="1732"/>
      <c r="O47" s="1732"/>
      <c r="P47" s="1783"/>
      <c r="Q47" s="1776"/>
    </row>
    <row r="48" spans="1:17" ht="15.95" customHeight="1" thickBot="1">
      <c r="A48" s="1781" t="s">
        <v>43</v>
      </c>
      <c r="B48" s="1781"/>
      <c r="C48" s="1781" t="s">
        <v>352</v>
      </c>
      <c r="D48" s="878">
        <v>43</v>
      </c>
      <c r="E48" s="888" t="s">
        <v>57</v>
      </c>
      <c r="F48" s="878">
        <v>1</v>
      </c>
      <c r="G48" s="878">
        <v>1</v>
      </c>
      <c r="H48" s="878"/>
      <c r="I48" s="878"/>
      <c r="J48" s="878"/>
      <c r="K48" s="878"/>
      <c r="L48" s="878"/>
      <c r="M48" s="879" t="s">
        <v>197</v>
      </c>
      <c r="N48" s="867">
        <v>32</v>
      </c>
      <c r="O48" s="878">
        <f>INT(N48/16)+IF(MOD(N48,16)&gt;9,1,0)</f>
        <v>2</v>
      </c>
      <c r="P48" s="1783">
        <v>0.28470000000000001</v>
      </c>
      <c r="Q48" s="1776"/>
    </row>
    <row r="49" spans="1:17" ht="15.95" customHeight="1" thickBot="1">
      <c r="A49" s="1781"/>
      <c r="B49" s="1781"/>
      <c r="C49" s="1781"/>
      <c r="D49" s="878">
        <v>44</v>
      </c>
      <c r="E49" s="869" t="s">
        <v>199</v>
      </c>
      <c r="F49" s="870">
        <v>1</v>
      </c>
      <c r="G49" s="870">
        <v>1</v>
      </c>
      <c r="H49" s="878"/>
      <c r="I49" s="878"/>
      <c r="J49" s="878"/>
      <c r="K49" s="878"/>
      <c r="L49" s="878"/>
      <c r="M49" s="879" t="s">
        <v>197</v>
      </c>
      <c r="N49" s="867">
        <v>32</v>
      </c>
      <c r="O49" s="878">
        <f>INT(N49/16)+IF(MOD(N49,16)&gt;9,1,0)</f>
        <v>2</v>
      </c>
      <c r="P49" s="1783"/>
      <c r="Q49" s="1776"/>
    </row>
    <row r="50" spans="1:17" ht="15.95" customHeight="1" thickBot="1">
      <c r="A50" s="1781"/>
      <c r="B50" s="1781"/>
      <c r="C50" s="1781"/>
      <c r="D50" s="878">
        <v>45</v>
      </c>
      <c r="E50" s="869" t="s">
        <v>322</v>
      </c>
      <c r="F50" s="878"/>
      <c r="G50" s="878"/>
      <c r="H50" s="878"/>
      <c r="I50" s="878">
        <v>2</v>
      </c>
      <c r="J50" s="878"/>
      <c r="K50" s="878"/>
      <c r="L50" s="879" t="s">
        <v>197</v>
      </c>
      <c r="M50" s="878"/>
      <c r="N50" s="867">
        <v>32</v>
      </c>
      <c r="O50" s="878">
        <f>INT(N50/16)+IF(MOD(N50,16)&gt;9,1,0)</f>
        <v>2</v>
      </c>
      <c r="P50" s="1783"/>
      <c r="Q50" s="1776"/>
    </row>
    <row r="51" spans="1:17" ht="15.95" customHeight="1">
      <c r="A51" s="1781"/>
      <c r="B51" s="1781"/>
      <c r="C51" s="1781"/>
      <c r="D51" s="878">
        <v>46</v>
      </c>
      <c r="E51" s="874" t="s">
        <v>59</v>
      </c>
      <c r="F51" s="878" t="s">
        <v>60</v>
      </c>
      <c r="G51" s="878"/>
      <c r="H51" s="878"/>
      <c r="I51" s="878"/>
      <c r="J51" s="878"/>
      <c r="K51" s="878"/>
      <c r="L51" s="878"/>
      <c r="M51" s="878"/>
      <c r="N51" s="878"/>
      <c r="O51" s="878">
        <v>1</v>
      </c>
      <c r="P51" s="1783"/>
      <c r="Q51" s="1776"/>
    </row>
    <row r="52" spans="1:17" ht="15.95" customHeight="1">
      <c r="A52" s="1781"/>
      <c r="B52" s="1781"/>
      <c r="C52" s="1781"/>
      <c r="D52" s="878">
        <v>47</v>
      </c>
      <c r="E52" s="888" t="s">
        <v>61</v>
      </c>
      <c r="F52" s="878"/>
      <c r="G52" s="878"/>
      <c r="H52" s="878"/>
      <c r="I52" s="878"/>
      <c r="J52" s="878"/>
      <c r="K52" s="878"/>
      <c r="L52" s="878"/>
      <c r="M52" s="878"/>
      <c r="N52" s="878" t="s">
        <v>62</v>
      </c>
      <c r="O52" s="878"/>
      <c r="P52" s="1783"/>
      <c r="Q52" s="1776"/>
    </row>
    <row r="53" spans="1:17" ht="15.95" customHeight="1">
      <c r="A53" s="1781"/>
      <c r="B53" s="1781"/>
      <c r="C53" s="1781"/>
      <c r="D53" s="878">
        <v>48</v>
      </c>
      <c r="E53" s="889" t="s">
        <v>637</v>
      </c>
      <c r="F53" s="867"/>
      <c r="G53" s="867"/>
      <c r="H53" s="867"/>
      <c r="I53" s="867"/>
      <c r="J53" s="867"/>
      <c r="K53" s="867"/>
      <c r="L53" s="867"/>
      <c r="M53" s="867"/>
      <c r="N53" s="867" t="s">
        <v>62</v>
      </c>
      <c r="O53" s="878"/>
      <c r="P53" s="1783"/>
      <c r="Q53" s="1776"/>
    </row>
    <row r="54" spans="1:17" ht="15.95" customHeight="1" thickBot="1">
      <c r="A54" s="1781"/>
      <c r="B54" s="1781"/>
      <c r="C54" s="1781"/>
      <c r="D54" s="878">
        <v>49</v>
      </c>
      <c r="E54" s="888" t="s">
        <v>517</v>
      </c>
      <c r="F54" s="878"/>
      <c r="G54" s="878"/>
      <c r="H54" s="878"/>
      <c r="I54" s="878" t="s">
        <v>60</v>
      </c>
      <c r="J54" s="878"/>
      <c r="K54" s="878"/>
      <c r="L54" s="878"/>
      <c r="M54" s="878"/>
      <c r="N54" s="879">
        <v>60</v>
      </c>
      <c r="O54" s="879">
        <v>2</v>
      </c>
      <c r="P54" s="1783"/>
      <c r="Q54" s="1776"/>
    </row>
    <row r="55" spans="1:17" ht="15.95" customHeight="1" thickBot="1">
      <c r="A55" s="1781"/>
      <c r="B55" s="1781"/>
      <c r="C55" s="1781"/>
      <c r="D55" s="878">
        <v>50</v>
      </c>
      <c r="E55" s="888" t="s">
        <v>518</v>
      </c>
      <c r="F55" s="878"/>
      <c r="G55" s="878"/>
      <c r="H55" s="878"/>
      <c r="I55" s="878"/>
      <c r="J55" s="878"/>
      <c r="K55" s="878" t="s">
        <v>65</v>
      </c>
      <c r="L55" s="878"/>
      <c r="M55" s="878"/>
      <c r="N55" s="879">
        <v>420</v>
      </c>
      <c r="O55" s="879">
        <v>14</v>
      </c>
      <c r="P55" s="1783"/>
      <c r="Q55" s="1776"/>
    </row>
    <row r="56" spans="1:17" ht="15.95" customHeight="1" thickBot="1">
      <c r="A56" s="1781"/>
      <c r="B56" s="1781"/>
      <c r="C56" s="1781"/>
      <c r="D56" s="878">
        <v>51</v>
      </c>
      <c r="E56" s="874" t="s">
        <v>66</v>
      </c>
      <c r="F56" s="878"/>
      <c r="G56" s="878"/>
      <c r="H56" s="878"/>
      <c r="I56" s="878"/>
      <c r="J56" s="878"/>
      <c r="K56" s="878" t="s">
        <v>67</v>
      </c>
      <c r="L56" s="878"/>
      <c r="M56" s="878"/>
      <c r="N56" s="879">
        <v>120</v>
      </c>
      <c r="O56" s="879">
        <v>4</v>
      </c>
      <c r="P56" s="1783"/>
      <c r="Q56" s="1776"/>
    </row>
    <row r="57" spans="1:17" ht="15.95" customHeight="1" thickBot="1">
      <c r="A57" s="1781"/>
      <c r="B57" s="1781"/>
      <c r="C57" s="1781"/>
      <c r="D57" s="878">
        <v>52</v>
      </c>
      <c r="E57" s="888" t="s">
        <v>68</v>
      </c>
      <c r="F57" s="878"/>
      <c r="G57" s="878"/>
      <c r="H57" s="878"/>
      <c r="I57" s="878"/>
      <c r="J57" s="878"/>
      <c r="K57" s="878" t="s">
        <v>69</v>
      </c>
      <c r="L57" s="878"/>
      <c r="M57" s="878"/>
      <c r="N57" s="879">
        <v>30</v>
      </c>
      <c r="O57" s="879">
        <v>1</v>
      </c>
      <c r="P57" s="1783"/>
      <c r="Q57" s="1776"/>
    </row>
    <row r="58" spans="1:17" ht="15.95" customHeight="1">
      <c r="A58" s="1781"/>
      <c r="B58" s="1781" t="s">
        <v>70</v>
      </c>
      <c r="C58" s="1790" t="s">
        <v>369</v>
      </c>
      <c r="D58" s="878">
        <v>53</v>
      </c>
      <c r="E58" s="889" t="s">
        <v>638</v>
      </c>
      <c r="F58" s="878"/>
      <c r="G58" s="878"/>
      <c r="H58" s="1791"/>
      <c r="I58" s="1791"/>
      <c r="J58" s="1792">
        <v>2</v>
      </c>
      <c r="K58" s="890"/>
      <c r="L58" s="878"/>
      <c r="M58" s="1780" t="s">
        <v>13</v>
      </c>
      <c r="N58" s="1780">
        <v>32</v>
      </c>
      <c r="O58" s="1780">
        <v>1</v>
      </c>
      <c r="P58" s="1783">
        <v>1.2500000000000001E-2</v>
      </c>
      <c r="Q58" s="1776"/>
    </row>
    <row r="59" spans="1:17" ht="15.95" customHeight="1">
      <c r="A59" s="1781"/>
      <c r="B59" s="1781"/>
      <c r="C59" s="1790"/>
      <c r="D59" s="878">
        <v>54</v>
      </c>
      <c r="E59" s="889" t="s">
        <v>637</v>
      </c>
      <c r="F59" s="878"/>
      <c r="G59" s="878"/>
      <c r="H59" s="1791"/>
      <c r="I59" s="1791"/>
      <c r="J59" s="1793"/>
      <c r="K59" s="890"/>
      <c r="L59" s="878"/>
      <c r="M59" s="1780"/>
      <c r="N59" s="1780"/>
      <c r="O59" s="1780"/>
      <c r="P59" s="1783"/>
      <c r="Q59" s="1776"/>
    </row>
    <row r="60" spans="1:17" ht="15.95" customHeight="1">
      <c r="A60" s="1781"/>
      <c r="B60" s="1781"/>
      <c r="C60" s="1790"/>
      <c r="D60" s="878"/>
      <c r="E60" s="874"/>
      <c r="F60" s="878"/>
      <c r="G60" s="878"/>
      <c r="H60" s="1791"/>
      <c r="I60" s="1791"/>
      <c r="J60" s="1793"/>
      <c r="K60" s="890"/>
      <c r="L60" s="878"/>
      <c r="M60" s="1780"/>
      <c r="N60" s="1780"/>
      <c r="O60" s="1780"/>
      <c r="P60" s="1783"/>
      <c r="Q60" s="1776"/>
    </row>
    <row r="61" spans="1:17" ht="15.95" customHeight="1">
      <c r="A61" s="1781"/>
      <c r="B61" s="1781"/>
      <c r="C61" s="1781" t="s">
        <v>79</v>
      </c>
      <c r="D61" s="878">
        <v>55</v>
      </c>
      <c r="E61" s="874" t="s">
        <v>353</v>
      </c>
      <c r="F61" s="878"/>
      <c r="G61" s="878"/>
      <c r="H61" s="1791"/>
      <c r="I61" s="1791"/>
      <c r="J61" s="1793"/>
      <c r="K61" s="890"/>
      <c r="L61" s="878"/>
      <c r="M61" s="1780"/>
      <c r="N61" s="1780"/>
      <c r="O61" s="1780"/>
      <c r="P61" s="1783"/>
      <c r="Q61" s="1776"/>
    </row>
    <row r="62" spans="1:17" ht="15.95" customHeight="1">
      <c r="A62" s="1781"/>
      <c r="B62" s="1781"/>
      <c r="C62" s="1781"/>
      <c r="D62" s="878">
        <v>56</v>
      </c>
      <c r="E62" s="874" t="s">
        <v>81</v>
      </c>
      <c r="F62" s="878"/>
      <c r="G62" s="878"/>
      <c r="H62" s="1791"/>
      <c r="I62" s="1791"/>
      <c r="J62" s="1793"/>
      <c r="K62" s="890"/>
      <c r="L62" s="878"/>
      <c r="M62" s="1780"/>
      <c r="N62" s="1780"/>
      <c r="O62" s="1780"/>
      <c r="P62" s="1783"/>
      <c r="Q62" s="1776"/>
    </row>
    <row r="63" spans="1:17" ht="15.95" customHeight="1">
      <c r="A63" s="1781"/>
      <c r="B63" s="1781"/>
      <c r="C63" s="1781"/>
      <c r="D63" s="878">
        <v>57</v>
      </c>
      <c r="E63" s="874" t="s">
        <v>82</v>
      </c>
      <c r="F63" s="878"/>
      <c r="G63" s="878"/>
      <c r="H63" s="1791"/>
      <c r="I63" s="1791"/>
      <c r="J63" s="1793"/>
      <c r="K63" s="890"/>
      <c r="L63" s="878"/>
      <c r="M63" s="1780"/>
      <c r="N63" s="1780"/>
      <c r="O63" s="1780"/>
      <c r="P63" s="1783"/>
      <c r="Q63" s="1776"/>
    </row>
    <row r="64" spans="1:17" ht="15.95" customHeight="1">
      <c r="A64" s="1781"/>
      <c r="B64" s="1781"/>
      <c r="C64" s="1781"/>
      <c r="D64" s="878">
        <v>58</v>
      </c>
      <c r="E64" s="874" t="s">
        <v>83</v>
      </c>
      <c r="F64" s="878"/>
      <c r="G64" s="878"/>
      <c r="H64" s="1791"/>
      <c r="I64" s="1791"/>
      <c r="J64" s="1793"/>
      <c r="K64" s="890"/>
      <c r="L64" s="878"/>
      <c r="M64" s="1780"/>
      <c r="N64" s="1780"/>
      <c r="O64" s="1780"/>
      <c r="P64" s="1783"/>
      <c r="Q64" s="1776"/>
    </row>
    <row r="65" spans="1:17" ht="15.95" customHeight="1">
      <c r="A65" s="1781"/>
      <c r="B65" s="1781"/>
      <c r="C65" s="1781"/>
      <c r="D65" s="878">
        <v>57</v>
      </c>
      <c r="E65" s="874" t="s">
        <v>84</v>
      </c>
      <c r="F65" s="878"/>
      <c r="G65" s="878"/>
      <c r="H65" s="1791"/>
      <c r="I65" s="1791"/>
      <c r="J65" s="1793"/>
      <c r="K65" s="890"/>
      <c r="L65" s="878"/>
      <c r="M65" s="1780"/>
      <c r="N65" s="1780"/>
      <c r="O65" s="1780"/>
      <c r="P65" s="1783"/>
      <c r="Q65" s="1776"/>
    </row>
    <row r="66" spans="1:17" ht="15.95" customHeight="1">
      <c r="A66" s="1781"/>
      <c r="B66" s="1781"/>
      <c r="C66" s="1781"/>
      <c r="D66" s="878">
        <v>59</v>
      </c>
      <c r="E66" s="874" t="s">
        <v>85</v>
      </c>
      <c r="F66" s="878"/>
      <c r="G66" s="878"/>
      <c r="H66" s="1791"/>
      <c r="I66" s="1791"/>
      <c r="J66" s="1793"/>
      <c r="K66" s="890"/>
      <c r="L66" s="878"/>
      <c r="M66" s="1780"/>
      <c r="N66" s="1780"/>
      <c r="O66" s="1780"/>
      <c r="P66" s="1783"/>
      <c r="Q66" s="1776"/>
    </row>
    <row r="67" spans="1:17" ht="15.95" customHeight="1">
      <c r="A67" s="1781"/>
      <c r="B67" s="1781"/>
      <c r="C67" s="1781"/>
      <c r="D67" s="878">
        <v>60</v>
      </c>
      <c r="E67" s="874" t="s">
        <v>86</v>
      </c>
      <c r="F67" s="878"/>
      <c r="G67" s="878"/>
      <c r="H67" s="1791"/>
      <c r="I67" s="1791"/>
      <c r="J67" s="1793"/>
      <c r="K67" s="890"/>
      <c r="L67" s="878"/>
      <c r="M67" s="1780"/>
      <c r="N67" s="1780"/>
      <c r="O67" s="1780"/>
      <c r="P67" s="1783"/>
      <c r="Q67" s="1776"/>
    </row>
    <row r="68" spans="1:17" ht="15.95" customHeight="1">
      <c r="A68" s="1781"/>
      <c r="B68" s="1781"/>
      <c r="C68" s="1781"/>
      <c r="D68" s="878">
        <v>61</v>
      </c>
      <c r="E68" s="874" t="s">
        <v>87</v>
      </c>
      <c r="F68" s="878"/>
      <c r="G68" s="878"/>
      <c r="H68" s="1791"/>
      <c r="I68" s="1791"/>
      <c r="J68" s="1793"/>
      <c r="K68" s="890"/>
      <c r="L68" s="878"/>
      <c r="M68" s="1780"/>
      <c r="N68" s="1780"/>
      <c r="O68" s="1780"/>
      <c r="P68" s="1783"/>
      <c r="Q68" s="1776"/>
    </row>
    <row r="69" spans="1:17" ht="15.95" customHeight="1">
      <c r="A69" s="1781"/>
      <c r="B69" s="1781"/>
      <c r="C69" s="1781"/>
      <c r="D69" s="878">
        <v>62</v>
      </c>
      <c r="E69" s="874" t="s">
        <v>354</v>
      </c>
      <c r="F69" s="878"/>
      <c r="G69" s="878"/>
      <c r="H69" s="1791"/>
      <c r="I69" s="1791"/>
      <c r="J69" s="1793"/>
      <c r="K69" s="890"/>
      <c r="L69" s="878"/>
      <c r="M69" s="1780"/>
      <c r="N69" s="1780"/>
      <c r="O69" s="1780"/>
      <c r="P69" s="1783"/>
      <c r="Q69" s="1776"/>
    </row>
    <row r="70" spans="1:17" ht="15.95" customHeight="1">
      <c r="A70" s="1781"/>
      <c r="B70" s="1781"/>
      <c r="C70" s="1781"/>
      <c r="D70" s="878">
        <v>63</v>
      </c>
      <c r="E70" s="874" t="s">
        <v>89</v>
      </c>
      <c r="F70" s="878"/>
      <c r="G70" s="878"/>
      <c r="H70" s="1791"/>
      <c r="I70" s="1791"/>
      <c r="J70" s="1793"/>
      <c r="K70" s="890"/>
      <c r="L70" s="878"/>
      <c r="M70" s="1780"/>
      <c r="N70" s="1780"/>
      <c r="O70" s="1780"/>
      <c r="P70" s="1783"/>
      <c r="Q70" s="1776"/>
    </row>
    <row r="71" spans="1:17" ht="15.95" customHeight="1">
      <c r="A71" s="1781"/>
      <c r="B71" s="1781"/>
      <c r="C71" s="1781"/>
      <c r="D71" s="878">
        <v>63</v>
      </c>
      <c r="E71" s="874" t="s">
        <v>90</v>
      </c>
      <c r="F71" s="878"/>
      <c r="G71" s="878"/>
      <c r="H71" s="1791"/>
      <c r="I71" s="1791"/>
      <c r="J71" s="1793"/>
      <c r="K71" s="890"/>
      <c r="L71" s="878"/>
      <c r="M71" s="1780"/>
      <c r="N71" s="1780"/>
      <c r="O71" s="1780"/>
      <c r="P71" s="1783"/>
      <c r="Q71" s="1776"/>
    </row>
    <row r="72" spans="1:17" ht="15.95" customHeight="1">
      <c r="A72" s="1781"/>
      <c r="B72" s="1781"/>
      <c r="C72" s="1781"/>
      <c r="D72" s="878">
        <v>64</v>
      </c>
      <c r="E72" s="874" t="s">
        <v>91</v>
      </c>
      <c r="F72" s="878"/>
      <c r="G72" s="878"/>
      <c r="H72" s="1791"/>
      <c r="I72" s="1791"/>
      <c r="J72" s="1793"/>
      <c r="K72" s="890"/>
      <c r="L72" s="878"/>
      <c r="M72" s="1780"/>
      <c r="N72" s="1780"/>
      <c r="O72" s="1780"/>
      <c r="P72" s="1783"/>
      <c r="Q72" s="1776"/>
    </row>
    <row r="73" spans="1:17" ht="15.95" customHeight="1">
      <c r="A73" s="1781"/>
      <c r="B73" s="1781"/>
      <c r="C73" s="1781"/>
      <c r="D73" s="878">
        <v>65</v>
      </c>
      <c r="E73" s="874" t="s">
        <v>92</v>
      </c>
      <c r="F73" s="878"/>
      <c r="G73" s="878"/>
      <c r="H73" s="1791"/>
      <c r="I73" s="1791"/>
      <c r="J73" s="1793"/>
      <c r="K73" s="890"/>
      <c r="L73" s="878"/>
      <c r="M73" s="1780"/>
      <c r="N73" s="1780"/>
      <c r="O73" s="1780"/>
      <c r="P73" s="1783"/>
      <c r="Q73" s="1776"/>
    </row>
    <row r="74" spans="1:17" ht="15.95" customHeight="1">
      <c r="A74" s="1781"/>
      <c r="B74" s="1781"/>
      <c r="C74" s="1781"/>
      <c r="D74" s="878">
        <v>66</v>
      </c>
      <c r="E74" s="874" t="s">
        <v>93</v>
      </c>
      <c r="F74" s="878"/>
      <c r="G74" s="878"/>
      <c r="H74" s="1791"/>
      <c r="I74" s="1791"/>
      <c r="J74" s="1793"/>
      <c r="K74" s="890"/>
      <c r="L74" s="878"/>
      <c r="M74" s="1780"/>
      <c r="N74" s="1780"/>
      <c r="O74" s="1780"/>
      <c r="P74" s="1783"/>
      <c r="Q74" s="1776"/>
    </row>
    <row r="75" spans="1:17" ht="15.95" customHeight="1">
      <c r="A75" s="1781"/>
      <c r="B75" s="1781"/>
      <c r="C75" s="1781"/>
      <c r="D75" s="878">
        <v>67</v>
      </c>
      <c r="E75" s="874" t="s">
        <v>355</v>
      </c>
      <c r="F75" s="878"/>
      <c r="G75" s="878"/>
      <c r="H75" s="1791"/>
      <c r="I75" s="1791"/>
      <c r="J75" s="1793"/>
      <c r="K75" s="890"/>
      <c r="L75" s="878"/>
      <c r="M75" s="1780"/>
      <c r="N75" s="1780"/>
      <c r="O75" s="1780"/>
      <c r="P75" s="1783"/>
      <c r="Q75" s="1776"/>
    </row>
    <row r="76" spans="1:17" ht="15.95" customHeight="1">
      <c r="A76" s="1781"/>
      <c r="B76" s="1781"/>
      <c r="C76" s="1781"/>
      <c r="D76" s="878">
        <v>68</v>
      </c>
      <c r="E76" s="874" t="s">
        <v>356</v>
      </c>
      <c r="F76" s="878"/>
      <c r="G76" s="878"/>
      <c r="H76" s="1791"/>
      <c r="I76" s="1791"/>
      <c r="J76" s="1793"/>
      <c r="K76" s="890"/>
      <c r="L76" s="878"/>
      <c r="M76" s="1780"/>
      <c r="N76" s="1780"/>
      <c r="O76" s="1780"/>
      <c r="P76" s="1783"/>
      <c r="Q76" s="1776"/>
    </row>
    <row r="77" spans="1:17" ht="15.95" customHeight="1">
      <c r="A77" s="1781"/>
      <c r="B77" s="1781"/>
      <c r="C77" s="1781"/>
      <c r="D77" s="878">
        <v>69</v>
      </c>
      <c r="E77" s="874" t="s">
        <v>96</v>
      </c>
      <c r="F77" s="878"/>
      <c r="G77" s="878"/>
      <c r="H77" s="1791"/>
      <c r="I77" s="1791"/>
      <c r="J77" s="1793"/>
      <c r="K77" s="890"/>
      <c r="L77" s="878"/>
      <c r="M77" s="1780"/>
      <c r="N77" s="1780"/>
      <c r="O77" s="1780"/>
      <c r="P77" s="1783"/>
      <c r="Q77" s="1776"/>
    </row>
    <row r="78" spans="1:17" ht="15.95" customHeight="1">
      <c r="A78" s="1781"/>
      <c r="B78" s="1781"/>
      <c r="C78" s="1781"/>
      <c r="D78" s="878">
        <v>70</v>
      </c>
      <c r="E78" s="874" t="s">
        <v>97</v>
      </c>
      <c r="F78" s="878"/>
      <c r="G78" s="878"/>
      <c r="H78" s="1791"/>
      <c r="I78" s="1791"/>
      <c r="J78" s="1793"/>
      <c r="K78" s="890"/>
      <c r="L78" s="878"/>
      <c r="M78" s="1780"/>
      <c r="N78" s="1780"/>
      <c r="O78" s="1780"/>
      <c r="P78" s="1783"/>
      <c r="Q78" s="1776"/>
    </row>
    <row r="79" spans="1:17" ht="15.95" customHeight="1">
      <c r="A79" s="1781"/>
      <c r="B79" s="1781"/>
      <c r="C79" s="1781"/>
      <c r="D79" s="878">
        <v>71</v>
      </c>
      <c r="E79" s="874" t="s">
        <v>98</v>
      </c>
      <c r="F79" s="878"/>
      <c r="G79" s="878"/>
      <c r="H79" s="1791"/>
      <c r="I79" s="1791"/>
      <c r="J79" s="1793"/>
      <c r="K79" s="890"/>
      <c r="L79" s="878"/>
      <c r="M79" s="1780"/>
      <c r="N79" s="1780"/>
      <c r="O79" s="1780"/>
      <c r="P79" s="1783"/>
      <c r="Q79" s="1776"/>
    </row>
    <row r="80" spans="1:17" ht="15.95" customHeight="1">
      <c r="A80" s="1781"/>
      <c r="B80" s="1781"/>
      <c r="C80" s="1781"/>
      <c r="D80" s="878">
        <v>72</v>
      </c>
      <c r="E80" s="874" t="s">
        <v>99</v>
      </c>
      <c r="F80" s="878"/>
      <c r="G80" s="878"/>
      <c r="H80" s="1791"/>
      <c r="I80" s="1791"/>
      <c r="J80" s="1793"/>
      <c r="K80" s="890"/>
      <c r="L80" s="878"/>
      <c r="M80" s="1780"/>
      <c r="N80" s="1780"/>
      <c r="O80" s="1780"/>
      <c r="P80" s="1783"/>
      <c r="Q80" s="1776"/>
    </row>
    <row r="81" spans="1:17" ht="15.95" customHeight="1">
      <c r="A81" s="1781"/>
      <c r="B81" s="1781"/>
      <c r="C81" s="1781"/>
      <c r="D81" s="878">
        <v>73</v>
      </c>
      <c r="E81" s="874" t="s">
        <v>100</v>
      </c>
      <c r="F81" s="878"/>
      <c r="G81" s="878"/>
      <c r="H81" s="1791"/>
      <c r="I81" s="1791"/>
      <c r="J81" s="1793"/>
      <c r="K81" s="890"/>
      <c r="L81" s="878"/>
      <c r="M81" s="1780"/>
      <c r="N81" s="1780"/>
      <c r="O81" s="1780"/>
      <c r="P81" s="1783"/>
      <c r="Q81" s="1776"/>
    </row>
    <row r="82" spans="1:17" ht="15.95" customHeight="1">
      <c r="A82" s="1781"/>
      <c r="B82" s="1781"/>
      <c r="C82" s="1781"/>
      <c r="D82" s="878">
        <v>74</v>
      </c>
      <c r="E82" s="891" t="s">
        <v>101</v>
      </c>
      <c r="F82" s="878"/>
      <c r="G82" s="878"/>
      <c r="H82" s="1791"/>
      <c r="I82" s="1791"/>
      <c r="J82" s="1793"/>
      <c r="K82" s="890"/>
      <c r="L82" s="878"/>
      <c r="M82" s="1780"/>
      <c r="N82" s="1780"/>
      <c r="O82" s="1780"/>
      <c r="P82" s="1783"/>
      <c r="Q82" s="1776"/>
    </row>
    <row r="83" spans="1:17" ht="15.95" customHeight="1">
      <c r="A83" s="1781"/>
      <c r="B83" s="1781"/>
      <c r="C83" s="1781"/>
      <c r="D83" s="878">
        <v>75</v>
      </c>
      <c r="E83" s="874" t="s">
        <v>102</v>
      </c>
      <c r="F83" s="878"/>
      <c r="G83" s="878"/>
      <c r="H83" s="1791"/>
      <c r="I83" s="1791"/>
      <c r="J83" s="1793"/>
      <c r="K83" s="890"/>
      <c r="L83" s="878"/>
      <c r="M83" s="1780"/>
      <c r="N83" s="1780"/>
      <c r="O83" s="1780"/>
      <c r="P83" s="1783"/>
      <c r="Q83" s="1776"/>
    </row>
    <row r="84" spans="1:17" ht="15.95" customHeight="1">
      <c r="A84" s="1781"/>
      <c r="B84" s="1781"/>
      <c r="C84" s="1781"/>
      <c r="D84" s="878">
        <v>76</v>
      </c>
      <c r="E84" s="874" t="s">
        <v>103</v>
      </c>
      <c r="F84" s="878"/>
      <c r="G84" s="878"/>
      <c r="H84" s="1791"/>
      <c r="I84" s="1791"/>
      <c r="J84" s="1793"/>
      <c r="K84" s="890"/>
      <c r="L84" s="878"/>
      <c r="M84" s="1780"/>
      <c r="N84" s="1780"/>
      <c r="O84" s="1780"/>
      <c r="P84" s="1783"/>
      <c r="Q84" s="1776"/>
    </row>
    <row r="85" spans="1:17" ht="15.95" customHeight="1">
      <c r="A85" s="1781"/>
      <c r="B85" s="1781"/>
      <c r="C85" s="1781"/>
      <c r="D85" s="878">
        <v>77</v>
      </c>
      <c r="E85" s="874" t="s">
        <v>104</v>
      </c>
      <c r="F85" s="878"/>
      <c r="G85" s="878"/>
      <c r="H85" s="1791"/>
      <c r="I85" s="1791"/>
      <c r="J85" s="1793"/>
      <c r="K85" s="890"/>
      <c r="L85" s="878"/>
      <c r="M85" s="1780"/>
      <c r="N85" s="1780"/>
      <c r="O85" s="1780"/>
      <c r="P85" s="1783"/>
      <c r="Q85" s="1776"/>
    </row>
    <row r="86" spans="1:17" ht="15.95" customHeight="1">
      <c r="A86" s="1781"/>
      <c r="B86" s="1781"/>
      <c r="C86" s="1781"/>
      <c r="D86" s="878">
        <v>78</v>
      </c>
      <c r="E86" s="874" t="s">
        <v>105</v>
      </c>
      <c r="F86" s="878"/>
      <c r="G86" s="878"/>
      <c r="H86" s="1791"/>
      <c r="I86" s="1791"/>
      <c r="J86" s="1793"/>
      <c r="K86" s="890"/>
      <c r="L86" s="878"/>
      <c r="M86" s="1780"/>
      <c r="N86" s="1780"/>
      <c r="O86" s="1780"/>
      <c r="P86" s="1783"/>
      <c r="Q86" s="1776"/>
    </row>
    <row r="87" spans="1:17" ht="15.95" customHeight="1">
      <c r="A87" s="1781"/>
      <c r="B87" s="1781"/>
      <c r="C87" s="1781"/>
      <c r="D87" s="878">
        <v>79</v>
      </c>
      <c r="E87" s="874" t="s">
        <v>106</v>
      </c>
      <c r="F87" s="878"/>
      <c r="G87" s="878"/>
      <c r="H87" s="1791"/>
      <c r="I87" s="1791"/>
      <c r="J87" s="1793"/>
      <c r="K87" s="890"/>
      <c r="L87" s="878"/>
      <c r="M87" s="1780"/>
      <c r="N87" s="1780"/>
      <c r="O87" s="1780"/>
      <c r="P87" s="1783"/>
      <c r="Q87" s="1776"/>
    </row>
    <row r="88" spans="1:17" ht="15.95" customHeight="1">
      <c r="A88" s="1781"/>
      <c r="B88" s="1781"/>
      <c r="C88" s="1781"/>
      <c r="D88" s="878">
        <v>80</v>
      </c>
      <c r="E88" s="874" t="s">
        <v>107</v>
      </c>
      <c r="F88" s="878"/>
      <c r="G88" s="878"/>
      <c r="H88" s="1791"/>
      <c r="I88" s="1791"/>
      <c r="J88" s="1794"/>
      <c r="K88" s="890"/>
      <c r="L88" s="878"/>
      <c r="M88" s="1780"/>
      <c r="N88" s="1780"/>
      <c r="O88" s="1780"/>
      <c r="P88" s="1783"/>
      <c r="Q88" s="1776"/>
    </row>
    <row r="89" spans="1:17" ht="15.95" customHeight="1">
      <c r="A89" s="1780" t="s">
        <v>108</v>
      </c>
      <c r="B89" s="1780"/>
      <c r="C89" s="1780"/>
      <c r="D89" s="1780"/>
      <c r="E89" s="1780"/>
      <c r="F89" s="878">
        <v>22</v>
      </c>
      <c r="G89" s="878">
        <f>SUM(G6:G88)</f>
        <v>24</v>
      </c>
      <c r="H89" s="878">
        <v>24</v>
      </c>
      <c r="I89" s="878">
        <v>26</v>
      </c>
      <c r="J89" s="878">
        <f>SUM(J6:J88)</f>
        <v>24</v>
      </c>
      <c r="K89" s="878"/>
      <c r="L89" s="878"/>
      <c r="M89" s="878"/>
      <c r="N89" s="878">
        <v>2582</v>
      </c>
      <c r="O89" s="878">
        <f>SUM(O6:O88)</f>
        <v>144</v>
      </c>
      <c r="P89" s="886">
        <v>1</v>
      </c>
      <c r="Q89" s="886">
        <f>SUM(Q6:Q88)</f>
        <v>1</v>
      </c>
    </row>
  </sheetData>
  <mergeCells count="49">
    <mergeCell ref="A89:E89"/>
    <mergeCell ref="A48:A88"/>
    <mergeCell ref="C48:C57"/>
    <mergeCell ref="P48:P57"/>
    <mergeCell ref="B58:B88"/>
    <mergeCell ref="C58:C60"/>
    <mergeCell ref="H58:I88"/>
    <mergeCell ref="J58:J88"/>
    <mergeCell ref="M58:M88"/>
    <mergeCell ref="N58:N88"/>
    <mergeCell ref="O58:O88"/>
    <mergeCell ref="O11:O13"/>
    <mergeCell ref="C14:C24"/>
    <mergeCell ref="P14:P24"/>
    <mergeCell ref="A25:A47"/>
    <mergeCell ref="B25:B57"/>
    <mergeCell ref="A6:A24"/>
    <mergeCell ref="B6:B24"/>
    <mergeCell ref="C6:C13"/>
    <mergeCell ref="P6:P13"/>
    <mergeCell ref="K39:K47"/>
    <mergeCell ref="L39:L47"/>
    <mergeCell ref="M39:M47"/>
    <mergeCell ref="N39:N47"/>
    <mergeCell ref="O39:O47"/>
    <mergeCell ref="Q25:Q88"/>
    <mergeCell ref="C26:C38"/>
    <mergeCell ref="P26:P38"/>
    <mergeCell ref="C39:C47"/>
    <mergeCell ref="J39:J47"/>
    <mergeCell ref="P39:P47"/>
    <mergeCell ref="P58:P88"/>
    <mergeCell ref="C61:C88"/>
    <mergeCell ref="Q6:Q24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</mergeCells>
  <phoneticPr fontId="107" type="noConversion"/>
  <pageMargins left="0.39370078740157499" right="0.39370078740157499" top="0.78740157480314998" bottom="0.78740157480314998" header="0.511811023622047" footer="0.511811023622047"/>
  <pageSetup paperSize="9" orientation="portrait"/>
  <headerFooter alignWithMargins="0">
    <oddFooter>&amp;C&amp;10第 &amp;P 页，共 &amp;N 页&amp;R&amp;10&amp;A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7"/>
  <sheetViews>
    <sheetView zoomScale="110" zoomScaleNormal="110" workbookViewId="0">
      <selection activeCell="D6" sqref="D6"/>
    </sheetView>
  </sheetViews>
  <sheetFormatPr defaultColWidth="9" defaultRowHeight="14.25"/>
  <cols>
    <col min="1" max="3" width="9" style="574"/>
    <col min="4" max="4" width="22.25" style="574" bestFit="1" customWidth="1"/>
    <col min="5" max="16384" width="9" style="574"/>
  </cols>
  <sheetData>
    <row r="1" spans="1:17" ht="21">
      <c r="A1" s="1182" t="s">
        <v>605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>
      <c r="A2" s="1280" t="s">
        <v>1666</v>
      </c>
      <c r="B2" s="1280"/>
      <c r="C2" s="1280"/>
      <c r="D2" s="1280"/>
      <c r="E2" s="1280"/>
      <c r="F2" s="1280"/>
      <c r="G2" s="1280"/>
      <c r="H2" s="1280"/>
      <c r="I2" s="1280"/>
      <c r="J2" s="1280"/>
      <c r="K2" s="1280"/>
      <c r="L2" s="1280"/>
      <c r="M2" s="1280"/>
      <c r="N2" s="1280"/>
      <c r="O2" s="1280"/>
      <c r="P2" s="1280"/>
      <c r="Q2" s="1280"/>
    </row>
    <row r="3" spans="1:17">
      <c r="A3" s="1739" t="s">
        <v>1667</v>
      </c>
      <c r="B3" s="1740"/>
      <c r="C3" s="1745" t="s">
        <v>2</v>
      </c>
      <c r="D3" s="1746" t="s">
        <v>3</v>
      </c>
      <c r="E3" s="1348" t="s">
        <v>4</v>
      </c>
      <c r="F3" s="1348"/>
      <c r="G3" s="1348" t="s">
        <v>5</v>
      </c>
      <c r="H3" s="1348"/>
      <c r="I3" s="1348" t="s">
        <v>6</v>
      </c>
      <c r="J3" s="1348"/>
      <c r="K3" s="1348" t="s">
        <v>548</v>
      </c>
      <c r="L3" s="1348"/>
      <c r="M3" s="1745" t="s">
        <v>8</v>
      </c>
      <c r="N3" s="1745" t="s">
        <v>1262</v>
      </c>
      <c r="O3" s="1745" t="s">
        <v>1263</v>
      </c>
      <c r="P3" s="1745" t="s">
        <v>9</v>
      </c>
      <c r="Q3" s="1746" t="s">
        <v>10</v>
      </c>
    </row>
    <row r="4" spans="1:17">
      <c r="A4" s="1741"/>
      <c r="B4" s="1742"/>
      <c r="C4" s="1745"/>
      <c r="D4" s="1746"/>
      <c r="E4" s="859">
        <v>1</v>
      </c>
      <c r="F4" s="859">
        <v>2</v>
      </c>
      <c r="G4" s="859">
        <v>3</v>
      </c>
      <c r="H4" s="859">
        <v>4</v>
      </c>
      <c r="I4" s="859">
        <v>5</v>
      </c>
      <c r="J4" s="859">
        <v>6</v>
      </c>
      <c r="K4" s="1746" t="s">
        <v>12</v>
      </c>
      <c r="L4" s="1746" t="s">
        <v>13</v>
      </c>
      <c r="M4" s="1745"/>
      <c r="N4" s="1745"/>
      <c r="O4" s="1745"/>
      <c r="P4" s="1745"/>
      <c r="Q4" s="1746"/>
    </row>
    <row r="5" spans="1:17">
      <c r="A5" s="1743"/>
      <c r="B5" s="1744"/>
      <c r="C5" s="1745"/>
      <c r="D5" s="1746"/>
      <c r="E5" s="546" t="s">
        <v>1048</v>
      </c>
      <c r="F5" s="546" t="s">
        <v>1048</v>
      </c>
      <c r="G5" s="546" t="s">
        <v>1048</v>
      </c>
      <c r="H5" s="546" t="s">
        <v>1048</v>
      </c>
      <c r="I5" s="546" t="s">
        <v>1048</v>
      </c>
      <c r="J5" s="546" t="s">
        <v>1264</v>
      </c>
      <c r="K5" s="1746"/>
      <c r="L5" s="1746"/>
      <c r="M5" s="1745"/>
      <c r="N5" s="1745"/>
      <c r="O5" s="1745"/>
      <c r="P5" s="1745"/>
      <c r="Q5" s="1746"/>
    </row>
    <row r="6" spans="1:17">
      <c r="A6" s="1747" t="s">
        <v>17</v>
      </c>
      <c r="B6" s="1745" t="s">
        <v>196</v>
      </c>
      <c r="C6" s="860">
        <v>1</v>
      </c>
      <c r="D6" s="861" t="s">
        <v>19</v>
      </c>
      <c r="E6" s="862">
        <v>2</v>
      </c>
      <c r="F6" s="862">
        <v>2</v>
      </c>
      <c r="G6" s="860"/>
      <c r="H6" s="860"/>
      <c r="I6" s="860"/>
      <c r="J6" s="860"/>
      <c r="K6" s="860" t="s">
        <v>197</v>
      </c>
      <c r="L6" s="862"/>
      <c r="M6" s="860">
        <v>64</v>
      </c>
      <c r="N6" s="860">
        <v>48</v>
      </c>
      <c r="O6" s="860">
        <v>16</v>
      </c>
      <c r="P6" s="860">
        <v>4</v>
      </c>
      <c r="Q6" s="1751">
        <v>0.24155653450807599</v>
      </c>
    </row>
    <row r="7" spans="1:17" ht="21">
      <c r="A7" s="1748"/>
      <c r="B7" s="1750"/>
      <c r="C7" s="860">
        <v>2</v>
      </c>
      <c r="D7" s="863" t="s">
        <v>20</v>
      </c>
      <c r="E7" s="860"/>
      <c r="F7" s="860"/>
      <c r="G7" s="862">
        <v>2</v>
      </c>
      <c r="H7" s="862">
        <v>2</v>
      </c>
      <c r="I7" s="860"/>
      <c r="J7" s="860"/>
      <c r="K7" s="860" t="s">
        <v>197</v>
      </c>
      <c r="L7" s="862"/>
      <c r="M7" s="860">
        <v>64</v>
      </c>
      <c r="N7" s="860">
        <v>48</v>
      </c>
      <c r="O7" s="860">
        <v>16</v>
      </c>
      <c r="P7" s="860">
        <v>4</v>
      </c>
      <c r="Q7" s="1751"/>
    </row>
    <row r="8" spans="1:17">
      <c r="A8" s="1748"/>
      <c r="B8" s="1750"/>
      <c r="C8" s="860">
        <v>3</v>
      </c>
      <c r="D8" s="864" t="s">
        <v>21</v>
      </c>
      <c r="E8" s="862">
        <v>2</v>
      </c>
      <c r="F8" s="862">
        <v>2</v>
      </c>
      <c r="G8" s="862"/>
      <c r="H8" s="862"/>
      <c r="I8" s="862"/>
      <c r="J8" s="862"/>
      <c r="K8" s="860" t="s">
        <v>197</v>
      </c>
      <c r="L8" s="862"/>
      <c r="M8" s="862">
        <v>64</v>
      </c>
      <c r="N8" s="862">
        <v>56</v>
      </c>
      <c r="O8" s="862">
        <v>8</v>
      </c>
      <c r="P8" s="862">
        <v>4</v>
      </c>
      <c r="Q8" s="1751"/>
    </row>
    <row r="9" spans="1:17">
      <c r="A9" s="1748"/>
      <c r="B9" s="1750"/>
      <c r="C9" s="860">
        <v>4</v>
      </c>
      <c r="D9" s="864" t="s">
        <v>948</v>
      </c>
      <c r="E9" s="860"/>
      <c r="F9" s="860"/>
      <c r="G9" s="860">
        <v>2</v>
      </c>
      <c r="H9" s="860">
        <v>2</v>
      </c>
      <c r="I9" s="860"/>
      <c r="J9" s="860"/>
      <c r="K9" s="860" t="s">
        <v>197</v>
      </c>
      <c r="L9" s="860"/>
      <c r="M9" s="860">
        <v>64</v>
      </c>
      <c r="N9" s="860">
        <v>56</v>
      </c>
      <c r="O9" s="860">
        <v>8</v>
      </c>
      <c r="P9" s="860">
        <v>4</v>
      </c>
      <c r="Q9" s="1751"/>
    </row>
    <row r="10" spans="1:17">
      <c r="A10" s="1748"/>
      <c r="B10" s="1750"/>
      <c r="C10" s="860">
        <v>5</v>
      </c>
      <c r="D10" s="865" t="s">
        <v>22</v>
      </c>
      <c r="E10" s="866"/>
      <c r="F10" s="866"/>
      <c r="G10" s="866"/>
      <c r="H10" s="866"/>
      <c r="I10" s="866">
        <v>2</v>
      </c>
      <c r="J10" s="866"/>
      <c r="K10" s="867"/>
      <c r="L10" s="860" t="s">
        <v>197</v>
      </c>
      <c r="M10" s="867">
        <v>32</v>
      </c>
      <c r="N10" s="867">
        <v>26</v>
      </c>
      <c r="O10" s="867">
        <v>6</v>
      </c>
      <c r="P10" s="867">
        <v>2</v>
      </c>
      <c r="Q10" s="1751"/>
    </row>
    <row r="11" spans="1:17">
      <c r="A11" s="1748"/>
      <c r="B11" s="1750"/>
      <c r="C11" s="860">
        <v>6</v>
      </c>
      <c r="D11" s="864" t="s">
        <v>24</v>
      </c>
      <c r="E11" s="862" t="s">
        <v>25</v>
      </c>
      <c r="F11" s="862" t="s">
        <v>25</v>
      </c>
      <c r="G11" s="860" t="s">
        <v>25</v>
      </c>
      <c r="H11" s="860" t="s">
        <v>25</v>
      </c>
      <c r="I11" s="860" t="s">
        <v>25</v>
      </c>
      <c r="J11" s="860"/>
      <c r="K11" s="860"/>
      <c r="L11" s="860" t="s">
        <v>197</v>
      </c>
      <c r="M11" s="860">
        <v>20</v>
      </c>
      <c r="N11" s="860">
        <v>16</v>
      </c>
      <c r="O11" s="860">
        <v>4</v>
      </c>
      <c r="P11" s="860">
        <v>1</v>
      </c>
      <c r="Q11" s="1751"/>
    </row>
    <row r="12" spans="1:17">
      <c r="A12" s="1748"/>
      <c r="B12" s="1750"/>
      <c r="C12" s="860">
        <v>7</v>
      </c>
      <c r="D12" s="864" t="s">
        <v>27</v>
      </c>
      <c r="E12" s="860" t="s">
        <v>28</v>
      </c>
      <c r="F12" s="860" t="s">
        <v>28</v>
      </c>
      <c r="G12" s="860" t="s">
        <v>28</v>
      </c>
      <c r="H12" s="860" t="s">
        <v>28</v>
      </c>
      <c r="I12" s="860"/>
      <c r="J12" s="860"/>
      <c r="K12" s="860"/>
      <c r="L12" s="860" t="s">
        <v>197</v>
      </c>
      <c r="M12" s="860">
        <v>24</v>
      </c>
      <c r="N12" s="860">
        <v>20</v>
      </c>
      <c r="O12" s="860">
        <v>4</v>
      </c>
      <c r="P12" s="860">
        <v>1</v>
      </c>
      <c r="Q12" s="1751"/>
    </row>
    <row r="13" spans="1:17">
      <c r="A13" s="1748"/>
      <c r="B13" s="1750"/>
      <c r="C13" s="860">
        <v>8</v>
      </c>
      <c r="D13" s="864" t="s">
        <v>1668</v>
      </c>
      <c r="E13" s="862">
        <v>1</v>
      </c>
      <c r="F13" s="862"/>
      <c r="G13" s="860"/>
      <c r="H13" s="860"/>
      <c r="I13" s="860">
        <v>1</v>
      </c>
      <c r="J13" s="860"/>
      <c r="K13" s="860"/>
      <c r="L13" s="860" t="s">
        <v>1266</v>
      </c>
      <c r="M13" s="860">
        <v>32</v>
      </c>
      <c r="N13" s="862">
        <v>24</v>
      </c>
      <c r="O13" s="862">
        <v>8</v>
      </c>
      <c r="P13" s="862">
        <v>2</v>
      </c>
      <c r="Q13" s="1751"/>
    </row>
    <row r="14" spans="1:17">
      <c r="A14" s="1748"/>
      <c r="B14" s="1750"/>
      <c r="C14" s="860">
        <v>9</v>
      </c>
      <c r="D14" s="861" t="s">
        <v>1270</v>
      </c>
      <c r="E14" s="868"/>
      <c r="F14" s="862">
        <v>1</v>
      </c>
      <c r="G14" s="862"/>
      <c r="H14" s="860"/>
      <c r="I14" s="862"/>
      <c r="J14" s="862"/>
      <c r="K14" s="860"/>
      <c r="L14" s="862" t="s">
        <v>197</v>
      </c>
      <c r="M14" s="862">
        <v>16</v>
      </c>
      <c r="N14" s="860">
        <v>12</v>
      </c>
      <c r="O14" s="860">
        <v>4</v>
      </c>
      <c r="P14" s="860">
        <v>1</v>
      </c>
      <c r="Q14" s="1751"/>
    </row>
    <row r="15" spans="1:17">
      <c r="A15" s="1748"/>
      <c r="B15" s="1750"/>
      <c r="C15" s="862">
        <v>10</v>
      </c>
      <c r="D15" s="863" t="s">
        <v>977</v>
      </c>
      <c r="E15" s="860" t="s">
        <v>1273</v>
      </c>
      <c r="F15" s="860" t="s">
        <v>1273</v>
      </c>
      <c r="G15" s="860" t="s">
        <v>1273</v>
      </c>
      <c r="H15" s="862" t="s">
        <v>1273</v>
      </c>
      <c r="I15" s="860" t="s">
        <v>1273</v>
      </c>
      <c r="J15" s="860"/>
      <c r="K15" s="862"/>
      <c r="L15" s="860" t="s">
        <v>197</v>
      </c>
      <c r="M15" s="860">
        <v>10</v>
      </c>
      <c r="N15" s="867">
        <v>10</v>
      </c>
      <c r="O15" s="867">
        <v>0</v>
      </c>
      <c r="P15" s="867">
        <v>1</v>
      </c>
      <c r="Q15" s="1751"/>
    </row>
    <row r="16" spans="1:17">
      <c r="A16" s="1748"/>
      <c r="B16" s="1750"/>
      <c r="C16" s="860">
        <v>11</v>
      </c>
      <c r="D16" s="864" t="s">
        <v>1274</v>
      </c>
      <c r="E16" s="862" t="s">
        <v>1273</v>
      </c>
      <c r="F16" s="862" t="s">
        <v>1273</v>
      </c>
      <c r="G16" s="862" t="s">
        <v>25</v>
      </c>
      <c r="H16" s="860" t="s">
        <v>25</v>
      </c>
      <c r="I16" s="862" t="s">
        <v>25</v>
      </c>
      <c r="J16" s="862"/>
      <c r="K16" s="860"/>
      <c r="L16" s="862" t="s">
        <v>197</v>
      </c>
      <c r="M16" s="862">
        <v>16</v>
      </c>
      <c r="N16" s="860">
        <v>12</v>
      </c>
      <c r="O16" s="860">
        <v>4</v>
      </c>
      <c r="P16" s="860">
        <v>1</v>
      </c>
      <c r="Q16" s="1751"/>
    </row>
    <row r="17" spans="1:17">
      <c r="A17" s="1748"/>
      <c r="B17" s="1750"/>
      <c r="C17" s="860">
        <v>12</v>
      </c>
      <c r="D17" s="869" t="s">
        <v>46</v>
      </c>
      <c r="E17" s="862">
        <v>2</v>
      </c>
      <c r="F17" s="862">
        <v>2</v>
      </c>
      <c r="G17" s="870"/>
      <c r="H17" s="870"/>
      <c r="I17" s="870"/>
      <c r="J17" s="870"/>
      <c r="K17" s="860" t="s">
        <v>197</v>
      </c>
      <c r="L17" s="871"/>
      <c r="M17" s="867">
        <v>64</v>
      </c>
      <c r="N17" s="862">
        <v>24</v>
      </c>
      <c r="O17" s="862">
        <v>40</v>
      </c>
      <c r="P17" s="862">
        <v>4</v>
      </c>
      <c r="Q17" s="1751"/>
    </row>
    <row r="18" spans="1:17">
      <c r="A18" s="1748"/>
      <c r="B18" s="1750"/>
      <c r="C18" s="860">
        <v>13</v>
      </c>
      <c r="D18" s="872" t="s">
        <v>487</v>
      </c>
      <c r="E18" s="862">
        <v>1</v>
      </c>
      <c r="F18" s="862"/>
      <c r="G18" s="862"/>
      <c r="H18" s="862"/>
      <c r="I18" s="862"/>
      <c r="J18" s="862"/>
      <c r="K18" s="862"/>
      <c r="L18" s="860" t="s">
        <v>197</v>
      </c>
      <c r="M18" s="860">
        <v>16</v>
      </c>
      <c r="N18" s="860">
        <v>4</v>
      </c>
      <c r="O18" s="860">
        <v>12</v>
      </c>
      <c r="P18" s="860">
        <v>1</v>
      </c>
      <c r="Q18" s="1751"/>
    </row>
    <row r="19" spans="1:17">
      <c r="A19" s="1748"/>
      <c r="B19" s="1750"/>
      <c r="C19" s="860">
        <v>14</v>
      </c>
      <c r="D19" s="872" t="s">
        <v>324</v>
      </c>
      <c r="E19" s="862"/>
      <c r="F19" s="862">
        <v>1</v>
      </c>
      <c r="G19" s="862"/>
      <c r="H19" s="862"/>
      <c r="I19" s="862"/>
      <c r="J19" s="862"/>
      <c r="K19" s="862"/>
      <c r="L19" s="860" t="s">
        <v>197</v>
      </c>
      <c r="M19" s="860">
        <v>16</v>
      </c>
      <c r="N19" s="867">
        <v>4</v>
      </c>
      <c r="O19" s="867">
        <v>12</v>
      </c>
      <c r="P19" s="867">
        <v>1</v>
      </c>
      <c r="Q19" s="1751"/>
    </row>
    <row r="20" spans="1:17">
      <c r="A20" s="1748"/>
      <c r="B20" s="1750"/>
      <c r="C20" s="860">
        <v>15</v>
      </c>
      <c r="D20" s="873" t="s">
        <v>57</v>
      </c>
      <c r="E20" s="860">
        <v>1</v>
      </c>
      <c r="F20" s="860">
        <v>1</v>
      </c>
      <c r="G20" s="860"/>
      <c r="H20" s="860"/>
      <c r="I20" s="860"/>
      <c r="J20" s="860"/>
      <c r="K20" s="860"/>
      <c r="L20" s="860" t="s">
        <v>197</v>
      </c>
      <c r="M20" s="867">
        <v>32</v>
      </c>
      <c r="N20" s="860">
        <v>4</v>
      </c>
      <c r="O20" s="860">
        <v>28</v>
      </c>
      <c r="P20" s="860">
        <v>2</v>
      </c>
      <c r="Q20" s="1751"/>
    </row>
    <row r="21" spans="1:17">
      <c r="A21" s="1748"/>
      <c r="B21" s="1750"/>
      <c r="C21" s="860">
        <v>16</v>
      </c>
      <c r="D21" s="869" t="s">
        <v>199</v>
      </c>
      <c r="E21" s="870">
        <v>1</v>
      </c>
      <c r="F21" s="870">
        <v>1</v>
      </c>
      <c r="G21" s="860"/>
      <c r="H21" s="860"/>
      <c r="I21" s="860"/>
      <c r="J21" s="860"/>
      <c r="K21" s="860"/>
      <c r="L21" s="860" t="s">
        <v>197</v>
      </c>
      <c r="M21" s="867">
        <v>32</v>
      </c>
      <c r="N21" s="860">
        <v>16</v>
      </c>
      <c r="O21" s="860">
        <v>16</v>
      </c>
      <c r="P21" s="860">
        <v>2</v>
      </c>
      <c r="Q21" s="1751"/>
    </row>
    <row r="22" spans="1:17">
      <c r="A22" s="1748"/>
      <c r="B22" s="1750"/>
      <c r="C22" s="860">
        <v>17</v>
      </c>
      <c r="D22" s="872" t="s">
        <v>59</v>
      </c>
      <c r="E22" s="860" t="s">
        <v>60</v>
      </c>
      <c r="F22" s="862" t="s">
        <v>25</v>
      </c>
      <c r="G22" s="860" t="s">
        <v>25</v>
      </c>
      <c r="H22" s="860" t="s">
        <v>25</v>
      </c>
      <c r="I22" s="860" t="s">
        <v>25</v>
      </c>
      <c r="J22" s="860"/>
      <c r="K22" s="860"/>
      <c r="L22" s="860"/>
      <c r="M22" s="867">
        <v>76</v>
      </c>
      <c r="N22" s="862">
        <v>16</v>
      </c>
      <c r="O22" s="862">
        <v>60</v>
      </c>
      <c r="P22" s="862">
        <v>2</v>
      </c>
      <c r="Q22" s="1751"/>
    </row>
    <row r="23" spans="1:17">
      <c r="A23" s="1748"/>
      <c r="B23" s="1750"/>
      <c r="C23" s="860">
        <v>18</v>
      </c>
      <c r="D23" s="872" t="s">
        <v>993</v>
      </c>
      <c r="E23" s="862" t="s">
        <v>25</v>
      </c>
      <c r="F23" s="860" t="s">
        <v>25</v>
      </c>
      <c r="G23" s="860" t="s">
        <v>25</v>
      </c>
      <c r="H23" s="860" t="s">
        <v>25</v>
      </c>
      <c r="I23" s="32"/>
      <c r="J23" s="32"/>
      <c r="K23" s="32"/>
      <c r="L23" s="32"/>
      <c r="M23" s="867">
        <v>16</v>
      </c>
      <c r="N23" s="860">
        <v>8</v>
      </c>
      <c r="O23" s="860">
        <v>8</v>
      </c>
      <c r="P23" s="860">
        <v>1</v>
      </c>
      <c r="Q23" s="1751"/>
    </row>
    <row r="24" spans="1:17">
      <c r="A24" s="1748"/>
      <c r="B24" s="1747" t="s">
        <v>1328</v>
      </c>
      <c r="C24" s="860">
        <v>19</v>
      </c>
      <c r="D24" s="872" t="s">
        <v>607</v>
      </c>
      <c r="E24" s="867">
        <v>2</v>
      </c>
      <c r="F24" s="867">
        <v>2</v>
      </c>
      <c r="G24" s="867"/>
      <c r="H24" s="867"/>
      <c r="I24" s="867"/>
      <c r="J24" s="867"/>
      <c r="K24" s="860" t="s">
        <v>197</v>
      </c>
      <c r="L24" s="867"/>
      <c r="M24" s="867">
        <v>64</v>
      </c>
      <c r="N24" s="860">
        <v>48</v>
      </c>
      <c r="O24" s="860">
        <v>16</v>
      </c>
      <c r="P24" s="860">
        <v>4</v>
      </c>
      <c r="Q24" s="1752">
        <v>0.48164464023494902</v>
      </c>
    </row>
    <row r="25" spans="1:17">
      <c r="A25" s="1748"/>
      <c r="B25" s="1748"/>
      <c r="C25" s="860">
        <v>20</v>
      </c>
      <c r="D25" s="872" t="s">
        <v>1669</v>
      </c>
      <c r="E25" s="867"/>
      <c r="F25" s="867">
        <v>2</v>
      </c>
      <c r="G25" s="867"/>
      <c r="H25" s="867"/>
      <c r="I25" s="867"/>
      <c r="J25" s="867"/>
      <c r="K25" s="860" t="s">
        <v>197</v>
      </c>
      <c r="L25" s="867"/>
      <c r="M25" s="867">
        <v>32</v>
      </c>
      <c r="N25" s="862">
        <v>26</v>
      </c>
      <c r="O25" s="862">
        <v>6</v>
      </c>
      <c r="P25" s="862">
        <v>2</v>
      </c>
      <c r="Q25" s="1753"/>
    </row>
    <row r="26" spans="1:17">
      <c r="A26" s="1748"/>
      <c r="B26" s="1748"/>
      <c r="C26" s="860">
        <v>21</v>
      </c>
      <c r="D26" s="872" t="s">
        <v>608</v>
      </c>
      <c r="E26" s="867"/>
      <c r="F26" s="867"/>
      <c r="G26" s="867">
        <v>2</v>
      </c>
      <c r="H26" s="867">
        <v>2</v>
      </c>
      <c r="I26" s="867"/>
      <c r="J26" s="867"/>
      <c r="K26" s="860" t="s">
        <v>197</v>
      </c>
      <c r="L26" s="867"/>
      <c r="M26" s="867">
        <v>64</v>
      </c>
      <c r="N26" s="860">
        <v>48</v>
      </c>
      <c r="O26" s="860">
        <v>16</v>
      </c>
      <c r="P26" s="860">
        <v>4</v>
      </c>
      <c r="Q26" s="1753"/>
    </row>
    <row r="27" spans="1:17">
      <c r="A27" s="1748"/>
      <c r="B27" s="1748"/>
      <c r="C27" s="860">
        <v>22</v>
      </c>
      <c r="D27" s="872" t="s">
        <v>609</v>
      </c>
      <c r="E27" s="867"/>
      <c r="F27" s="867"/>
      <c r="G27" s="867"/>
      <c r="H27" s="867"/>
      <c r="I27" s="867">
        <v>2</v>
      </c>
      <c r="J27" s="867"/>
      <c r="K27" s="860" t="s">
        <v>197</v>
      </c>
      <c r="L27" s="867"/>
      <c r="M27" s="867">
        <v>32</v>
      </c>
      <c r="N27" s="867">
        <v>26</v>
      </c>
      <c r="O27" s="867">
        <v>6</v>
      </c>
      <c r="P27" s="867">
        <v>2</v>
      </c>
      <c r="Q27" s="1753"/>
    </row>
    <row r="28" spans="1:17">
      <c r="A28" s="1748"/>
      <c r="B28" s="1748"/>
      <c r="C28" s="860">
        <v>23</v>
      </c>
      <c r="D28" s="872" t="s">
        <v>610</v>
      </c>
      <c r="E28" s="867"/>
      <c r="F28" s="867"/>
      <c r="G28" s="867"/>
      <c r="H28" s="867">
        <v>2</v>
      </c>
      <c r="I28" s="867"/>
      <c r="J28" s="867"/>
      <c r="K28" s="860" t="s">
        <v>197</v>
      </c>
      <c r="L28" s="867"/>
      <c r="M28" s="867">
        <v>32</v>
      </c>
      <c r="N28" s="860">
        <v>26</v>
      </c>
      <c r="O28" s="860">
        <v>6</v>
      </c>
      <c r="P28" s="860">
        <v>2</v>
      </c>
      <c r="Q28" s="1753"/>
    </row>
    <row r="29" spans="1:17">
      <c r="A29" s="1748"/>
      <c r="B29" s="1748"/>
      <c r="C29" s="860">
        <v>24</v>
      </c>
      <c r="D29" s="872" t="s">
        <v>611</v>
      </c>
      <c r="E29" s="867"/>
      <c r="F29" s="867"/>
      <c r="G29" s="867"/>
      <c r="H29" s="867"/>
      <c r="I29" s="867">
        <v>2</v>
      </c>
      <c r="J29" s="867"/>
      <c r="K29" s="860" t="s">
        <v>197</v>
      </c>
      <c r="L29" s="867"/>
      <c r="M29" s="867">
        <v>32</v>
      </c>
      <c r="N29" s="860">
        <v>16</v>
      </c>
      <c r="O29" s="860">
        <v>16</v>
      </c>
      <c r="P29" s="860">
        <v>2</v>
      </c>
      <c r="Q29" s="1753"/>
    </row>
    <row r="30" spans="1:17">
      <c r="A30" s="1748"/>
      <c r="B30" s="1748"/>
      <c r="C30" s="860">
        <v>25</v>
      </c>
      <c r="D30" s="872" t="s">
        <v>641</v>
      </c>
      <c r="E30" s="867"/>
      <c r="F30" s="867"/>
      <c r="G30" s="867">
        <v>2</v>
      </c>
      <c r="H30" s="867"/>
      <c r="I30" s="867"/>
      <c r="J30" s="867"/>
      <c r="K30" s="860" t="s">
        <v>197</v>
      </c>
      <c r="L30" s="867"/>
      <c r="M30" s="867">
        <v>32</v>
      </c>
      <c r="N30" s="862">
        <v>26</v>
      </c>
      <c r="O30" s="862">
        <v>6</v>
      </c>
      <c r="P30" s="862">
        <v>2</v>
      </c>
      <c r="Q30" s="1753"/>
    </row>
    <row r="31" spans="1:17">
      <c r="A31" s="1748"/>
      <c r="B31" s="1748"/>
      <c r="C31" s="860">
        <v>26</v>
      </c>
      <c r="D31" s="872" t="s">
        <v>612</v>
      </c>
      <c r="E31" s="867"/>
      <c r="F31" s="867"/>
      <c r="G31" s="867"/>
      <c r="H31" s="867"/>
      <c r="I31" s="867">
        <v>2</v>
      </c>
      <c r="J31" s="867"/>
      <c r="K31" s="860" t="s">
        <v>197</v>
      </c>
      <c r="L31" s="867"/>
      <c r="M31" s="867">
        <v>32</v>
      </c>
      <c r="N31" s="860">
        <v>26</v>
      </c>
      <c r="O31" s="860">
        <v>6</v>
      </c>
      <c r="P31" s="860">
        <v>2</v>
      </c>
      <c r="Q31" s="1753"/>
    </row>
    <row r="32" spans="1:17">
      <c r="A32" s="1748"/>
      <c r="B32" s="1748"/>
      <c r="C32" s="860">
        <v>27</v>
      </c>
      <c r="D32" s="872" t="s">
        <v>613</v>
      </c>
      <c r="E32" s="867"/>
      <c r="F32" s="867"/>
      <c r="G32" s="867"/>
      <c r="H32" s="867"/>
      <c r="I32" s="867">
        <v>2</v>
      </c>
      <c r="J32" s="867"/>
      <c r="K32" s="860" t="s">
        <v>197</v>
      </c>
      <c r="L32" s="867"/>
      <c r="M32" s="867">
        <v>32</v>
      </c>
      <c r="N32" s="867">
        <v>26</v>
      </c>
      <c r="O32" s="867">
        <v>6</v>
      </c>
      <c r="P32" s="867">
        <v>2</v>
      </c>
      <c r="Q32" s="1753"/>
    </row>
    <row r="33" spans="1:17">
      <c r="A33" s="1748"/>
      <c r="B33" s="1748"/>
      <c r="C33" s="860">
        <v>28</v>
      </c>
      <c r="D33" s="872" t="s">
        <v>614</v>
      </c>
      <c r="E33" s="867"/>
      <c r="F33" s="867"/>
      <c r="G33" s="867">
        <v>2</v>
      </c>
      <c r="H33" s="867"/>
      <c r="I33" s="867"/>
      <c r="J33" s="867"/>
      <c r="K33" s="860" t="s">
        <v>197</v>
      </c>
      <c r="L33" s="867"/>
      <c r="M33" s="867">
        <v>32</v>
      </c>
      <c r="N33" s="860">
        <v>26</v>
      </c>
      <c r="O33" s="860">
        <v>6</v>
      </c>
      <c r="P33" s="860">
        <v>2</v>
      </c>
      <c r="Q33" s="1753"/>
    </row>
    <row r="34" spans="1:17">
      <c r="A34" s="1748"/>
      <c r="B34" s="1748"/>
      <c r="C34" s="860">
        <v>29</v>
      </c>
      <c r="D34" s="872" t="s">
        <v>615</v>
      </c>
      <c r="E34" s="867"/>
      <c r="F34" s="867"/>
      <c r="G34" s="867"/>
      <c r="H34" s="867">
        <v>2</v>
      </c>
      <c r="I34" s="867"/>
      <c r="J34" s="867"/>
      <c r="K34" s="860" t="s">
        <v>197</v>
      </c>
      <c r="L34" s="867"/>
      <c r="M34" s="867">
        <v>32</v>
      </c>
      <c r="N34" s="860">
        <v>26</v>
      </c>
      <c r="O34" s="860">
        <v>6</v>
      </c>
      <c r="P34" s="860">
        <v>2</v>
      </c>
      <c r="Q34" s="1753"/>
    </row>
    <row r="35" spans="1:17">
      <c r="A35" s="1748"/>
      <c r="B35" s="1748"/>
      <c r="C35" s="860">
        <v>30</v>
      </c>
      <c r="D35" s="872" t="s">
        <v>616</v>
      </c>
      <c r="E35" s="867">
        <v>4</v>
      </c>
      <c r="F35" s="867">
        <v>4</v>
      </c>
      <c r="G35" s="867"/>
      <c r="H35" s="867"/>
      <c r="I35" s="867"/>
      <c r="J35" s="867"/>
      <c r="K35" s="860" t="s">
        <v>197</v>
      </c>
      <c r="L35" s="867"/>
      <c r="M35" s="867">
        <v>128</v>
      </c>
      <c r="N35" s="867">
        <v>12</v>
      </c>
      <c r="O35" s="867">
        <v>116</v>
      </c>
      <c r="P35" s="867">
        <v>8</v>
      </c>
      <c r="Q35" s="1753"/>
    </row>
    <row r="36" spans="1:17">
      <c r="A36" s="1748"/>
      <c r="B36" s="1748"/>
      <c r="C36" s="860">
        <v>31</v>
      </c>
      <c r="D36" s="872" t="s">
        <v>617</v>
      </c>
      <c r="E36" s="867"/>
      <c r="F36" s="867"/>
      <c r="G36" s="867">
        <v>2</v>
      </c>
      <c r="H36" s="867">
        <v>2</v>
      </c>
      <c r="I36" s="867"/>
      <c r="J36" s="867"/>
      <c r="K36" s="860" t="s">
        <v>197</v>
      </c>
      <c r="L36" s="867"/>
      <c r="M36" s="867">
        <v>64</v>
      </c>
      <c r="N36" s="860">
        <v>8</v>
      </c>
      <c r="O36" s="860">
        <v>56</v>
      </c>
      <c r="P36" s="860">
        <v>4</v>
      </c>
      <c r="Q36" s="1753"/>
    </row>
    <row r="37" spans="1:17">
      <c r="A37" s="1748"/>
      <c r="B37" s="1748"/>
      <c r="C37" s="860">
        <v>32</v>
      </c>
      <c r="D37" s="872" t="s">
        <v>618</v>
      </c>
      <c r="E37" s="867"/>
      <c r="F37" s="867"/>
      <c r="G37" s="867">
        <v>2</v>
      </c>
      <c r="H37" s="867">
        <v>2</v>
      </c>
      <c r="I37" s="867"/>
      <c r="J37" s="867"/>
      <c r="K37" s="860" t="s">
        <v>197</v>
      </c>
      <c r="L37" s="867"/>
      <c r="M37" s="867">
        <v>64</v>
      </c>
      <c r="N37" s="860">
        <v>8</v>
      </c>
      <c r="O37" s="860">
        <v>56</v>
      </c>
      <c r="P37" s="860">
        <v>4</v>
      </c>
      <c r="Q37" s="1753"/>
    </row>
    <row r="38" spans="1:17">
      <c r="A38" s="1748"/>
      <c r="B38" s="1748"/>
      <c r="C38" s="860">
        <v>33</v>
      </c>
      <c r="D38" s="872" t="s">
        <v>619</v>
      </c>
      <c r="E38" s="867">
        <v>2</v>
      </c>
      <c r="F38" s="867">
        <v>2</v>
      </c>
      <c r="G38" s="867"/>
      <c r="H38" s="867"/>
      <c r="I38" s="867"/>
      <c r="J38" s="867"/>
      <c r="K38" s="860" t="s">
        <v>197</v>
      </c>
      <c r="L38" s="867"/>
      <c r="M38" s="867">
        <v>64</v>
      </c>
      <c r="N38" s="862">
        <v>8</v>
      </c>
      <c r="O38" s="862">
        <v>56</v>
      </c>
      <c r="P38" s="862">
        <v>4</v>
      </c>
      <c r="Q38" s="1753"/>
    </row>
    <row r="39" spans="1:17">
      <c r="A39" s="1748"/>
      <c r="B39" s="1748"/>
      <c r="C39" s="860">
        <v>34</v>
      </c>
      <c r="D39" s="872" t="s">
        <v>620</v>
      </c>
      <c r="E39" s="867"/>
      <c r="F39" s="867"/>
      <c r="G39" s="867">
        <v>2</v>
      </c>
      <c r="H39" s="867">
        <v>2</v>
      </c>
      <c r="I39" s="867"/>
      <c r="J39" s="867"/>
      <c r="K39" s="860" t="s">
        <v>197</v>
      </c>
      <c r="L39" s="867"/>
      <c r="M39" s="867">
        <v>64</v>
      </c>
      <c r="N39" s="860">
        <v>8</v>
      </c>
      <c r="O39" s="860">
        <v>56</v>
      </c>
      <c r="P39" s="860">
        <v>4</v>
      </c>
      <c r="Q39" s="1753"/>
    </row>
    <row r="40" spans="1:17">
      <c r="A40" s="1748"/>
      <c r="B40" s="1748"/>
      <c r="C40" s="860">
        <v>35</v>
      </c>
      <c r="D40" s="872" t="s">
        <v>621</v>
      </c>
      <c r="E40" s="867"/>
      <c r="F40" s="867"/>
      <c r="G40" s="867">
        <v>2</v>
      </c>
      <c r="H40" s="867">
        <v>2</v>
      </c>
      <c r="I40" s="867"/>
      <c r="J40" s="867"/>
      <c r="K40" s="860" t="s">
        <v>197</v>
      </c>
      <c r="L40" s="867"/>
      <c r="M40" s="867">
        <v>64</v>
      </c>
      <c r="N40" s="867">
        <v>8</v>
      </c>
      <c r="O40" s="867">
        <v>56</v>
      </c>
      <c r="P40" s="867">
        <v>4</v>
      </c>
      <c r="Q40" s="1753"/>
    </row>
    <row r="41" spans="1:17">
      <c r="A41" s="1748"/>
      <c r="B41" s="1748"/>
      <c r="C41" s="860">
        <v>36</v>
      </c>
      <c r="D41" s="872" t="s">
        <v>622</v>
      </c>
      <c r="E41" s="867">
        <v>2</v>
      </c>
      <c r="F41" s="867">
        <v>2</v>
      </c>
      <c r="G41" s="867"/>
      <c r="H41" s="867"/>
      <c r="I41" s="867"/>
      <c r="J41" s="867"/>
      <c r="K41" s="860" t="s">
        <v>197</v>
      </c>
      <c r="L41" s="867"/>
      <c r="M41" s="867">
        <v>64</v>
      </c>
      <c r="N41" s="860">
        <v>8</v>
      </c>
      <c r="O41" s="860">
        <v>56</v>
      </c>
      <c r="P41" s="860">
        <v>4</v>
      </c>
      <c r="Q41" s="1753"/>
    </row>
    <row r="42" spans="1:17">
      <c r="A42" s="1748"/>
      <c r="B42" s="1748"/>
      <c r="C42" s="860">
        <v>37</v>
      </c>
      <c r="D42" s="872" t="s">
        <v>623</v>
      </c>
      <c r="E42" s="867">
        <v>2</v>
      </c>
      <c r="F42" s="867">
        <v>2</v>
      </c>
      <c r="G42" s="867"/>
      <c r="H42" s="867"/>
      <c r="I42" s="867"/>
      <c r="J42" s="867"/>
      <c r="K42" s="860" t="s">
        <v>197</v>
      </c>
      <c r="L42" s="867"/>
      <c r="M42" s="867">
        <v>64</v>
      </c>
      <c r="N42" s="860">
        <v>8</v>
      </c>
      <c r="O42" s="860">
        <v>56</v>
      </c>
      <c r="P42" s="860">
        <v>4</v>
      </c>
      <c r="Q42" s="1753"/>
    </row>
    <row r="43" spans="1:17">
      <c r="A43" s="1748"/>
      <c r="B43" s="1748"/>
      <c r="C43" s="860">
        <v>38</v>
      </c>
      <c r="D43" s="872" t="s">
        <v>624</v>
      </c>
      <c r="E43" s="867">
        <v>2</v>
      </c>
      <c r="F43" s="867">
        <v>2</v>
      </c>
      <c r="G43" s="867"/>
      <c r="H43" s="867"/>
      <c r="I43" s="867"/>
      <c r="J43" s="867"/>
      <c r="K43" s="860" t="s">
        <v>197</v>
      </c>
      <c r="L43" s="867"/>
      <c r="M43" s="867">
        <v>64</v>
      </c>
      <c r="N43" s="862">
        <v>8</v>
      </c>
      <c r="O43" s="862">
        <v>56</v>
      </c>
      <c r="P43" s="862">
        <v>4</v>
      </c>
      <c r="Q43" s="1753"/>
    </row>
    <row r="44" spans="1:17">
      <c r="A44" s="1748"/>
      <c r="B44" s="1748"/>
      <c r="C44" s="860">
        <v>39</v>
      </c>
      <c r="D44" s="872" t="s">
        <v>625</v>
      </c>
      <c r="E44" s="867"/>
      <c r="F44" s="867"/>
      <c r="G44" s="867">
        <v>2</v>
      </c>
      <c r="H44" s="867">
        <v>2</v>
      </c>
      <c r="I44" s="867"/>
      <c r="J44" s="867"/>
      <c r="K44" s="860" t="s">
        <v>197</v>
      </c>
      <c r="L44" s="867"/>
      <c r="M44" s="867">
        <v>64</v>
      </c>
      <c r="N44" s="860">
        <v>8</v>
      </c>
      <c r="O44" s="860">
        <v>56</v>
      </c>
      <c r="P44" s="860">
        <v>4</v>
      </c>
      <c r="Q44" s="1753"/>
    </row>
    <row r="45" spans="1:17">
      <c r="A45" s="1748"/>
      <c r="B45" s="1748"/>
      <c r="C45" s="860">
        <v>40</v>
      </c>
      <c r="D45" s="872" t="s">
        <v>626</v>
      </c>
      <c r="E45" s="867"/>
      <c r="F45" s="867"/>
      <c r="G45" s="867">
        <v>2</v>
      </c>
      <c r="H45" s="867">
        <v>2</v>
      </c>
      <c r="I45" s="867"/>
      <c r="J45" s="867"/>
      <c r="K45" s="860" t="s">
        <v>197</v>
      </c>
      <c r="L45" s="867"/>
      <c r="M45" s="867">
        <v>64</v>
      </c>
      <c r="N45" s="867">
        <v>8</v>
      </c>
      <c r="O45" s="867">
        <v>56</v>
      </c>
      <c r="P45" s="867">
        <v>4</v>
      </c>
      <c r="Q45" s="1753"/>
    </row>
    <row r="46" spans="1:17">
      <c r="A46" s="1748"/>
      <c r="B46" s="1748"/>
      <c r="C46" s="860">
        <v>41</v>
      </c>
      <c r="D46" s="872" t="s">
        <v>627</v>
      </c>
      <c r="E46" s="867"/>
      <c r="F46" s="867"/>
      <c r="G46" s="867">
        <v>2</v>
      </c>
      <c r="H46" s="867">
        <v>2</v>
      </c>
      <c r="I46" s="867"/>
      <c r="J46" s="867"/>
      <c r="K46" s="860" t="s">
        <v>197</v>
      </c>
      <c r="L46" s="867"/>
      <c r="M46" s="867">
        <v>64</v>
      </c>
      <c r="N46" s="860">
        <v>8</v>
      </c>
      <c r="O46" s="860">
        <v>56</v>
      </c>
      <c r="P46" s="860">
        <v>4</v>
      </c>
      <c r="Q46" s="1753"/>
    </row>
    <row r="47" spans="1:17">
      <c r="A47" s="1748"/>
      <c r="B47" s="1748"/>
      <c r="C47" s="860">
        <v>42</v>
      </c>
      <c r="D47" s="872" t="s">
        <v>628</v>
      </c>
      <c r="E47" s="867"/>
      <c r="F47" s="867"/>
      <c r="G47" s="867"/>
      <c r="H47" s="867"/>
      <c r="I47" s="867">
        <v>2</v>
      </c>
      <c r="J47" s="867"/>
      <c r="K47" s="860" t="s">
        <v>197</v>
      </c>
      <c r="L47" s="867"/>
      <c r="M47" s="867">
        <v>32</v>
      </c>
      <c r="N47" s="860">
        <v>6</v>
      </c>
      <c r="O47" s="860">
        <v>26</v>
      </c>
      <c r="P47" s="860">
        <v>2</v>
      </c>
      <c r="Q47" s="1753"/>
    </row>
    <row r="48" spans="1:17">
      <c r="A48" s="1748"/>
      <c r="B48" s="1749"/>
      <c r="C48" s="860">
        <v>43</v>
      </c>
      <c r="D48" s="869" t="s">
        <v>322</v>
      </c>
      <c r="E48" s="860"/>
      <c r="F48" s="860"/>
      <c r="G48" s="860"/>
      <c r="H48" s="860">
        <v>2</v>
      </c>
      <c r="I48" s="860"/>
      <c r="J48" s="860"/>
      <c r="K48" s="860" t="s">
        <v>197</v>
      </c>
      <c r="L48" s="860"/>
      <c r="M48" s="867">
        <v>32</v>
      </c>
      <c r="N48" s="860">
        <v>24</v>
      </c>
      <c r="O48" s="860">
        <v>8</v>
      </c>
      <c r="P48" s="860">
        <v>2</v>
      </c>
      <c r="Q48" s="1754"/>
    </row>
    <row r="49" spans="1:17">
      <c r="A49" s="1748"/>
      <c r="B49" s="1747" t="s">
        <v>352</v>
      </c>
      <c r="C49" s="860">
        <v>44</v>
      </c>
      <c r="D49" s="873" t="s">
        <v>1286</v>
      </c>
      <c r="E49" s="860"/>
      <c r="F49" s="860"/>
      <c r="G49" s="860"/>
      <c r="H49" s="860" t="s">
        <v>60</v>
      </c>
      <c r="I49" s="860"/>
      <c r="J49" s="860"/>
      <c r="K49" s="860"/>
      <c r="L49" s="860"/>
      <c r="M49" s="860">
        <v>60</v>
      </c>
      <c r="N49" s="867">
        <v>0</v>
      </c>
      <c r="O49" s="867">
        <v>60</v>
      </c>
      <c r="P49" s="867">
        <v>2</v>
      </c>
      <c r="Q49" s="1751">
        <v>0.23127753303964799</v>
      </c>
    </row>
    <row r="50" spans="1:17">
      <c r="A50" s="1748"/>
      <c r="B50" s="1748"/>
      <c r="C50" s="860">
        <v>45</v>
      </c>
      <c r="D50" s="873" t="s">
        <v>955</v>
      </c>
      <c r="E50" s="860"/>
      <c r="F50" s="860"/>
      <c r="G50" s="860"/>
      <c r="H50" s="860"/>
      <c r="I50" s="860"/>
      <c r="J50" s="860" t="s">
        <v>65</v>
      </c>
      <c r="K50" s="860"/>
      <c r="L50" s="860"/>
      <c r="M50" s="860">
        <v>420</v>
      </c>
      <c r="N50" s="860">
        <v>0</v>
      </c>
      <c r="O50" s="860">
        <v>420</v>
      </c>
      <c r="P50" s="860">
        <v>14</v>
      </c>
      <c r="Q50" s="1751"/>
    </row>
    <row r="51" spans="1:17">
      <c r="A51" s="1748"/>
      <c r="B51" s="1748"/>
      <c r="C51" s="860">
        <v>46</v>
      </c>
      <c r="D51" s="874" t="s">
        <v>66</v>
      </c>
      <c r="E51" s="860"/>
      <c r="F51" s="860"/>
      <c r="G51" s="860"/>
      <c r="H51" s="860"/>
      <c r="I51" s="860"/>
      <c r="J51" s="860" t="s">
        <v>67</v>
      </c>
      <c r="K51" s="860"/>
      <c r="L51" s="860"/>
      <c r="M51" s="860">
        <v>120</v>
      </c>
      <c r="N51" s="860">
        <v>0</v>
      </c>
      <c r="O51" s="860">
        <v>120</v>
      </c>
      <c r="P51" s="860">
        <v>4</v>
      </c>
      <c r="Q51" s="1751"/>
    </row>
    <row r="52" spans="1:17">
      <c r="A52" s="1749"/>
      <c r="B52" s="1749"/>
      <c r="C52" s="860">
        <v>47</v>
      </c>
      <c r="D52" s="873" t="s">
        <v>68</v>
      </c>
      <c r="E52" s="860"/>
      <c r="F52" s="860"/>
      <c r="G52" s="860"/>
      <c r="H52" s="860"/>
      <c r="I52" s="860"/>
      <c r="J52" s="860" t="s">
        <v>69</v>
      </c>
      <c r="K52" s="860"/>
      <c r="L52" s="860"/>
      <c r="M52" s="860">
        <v>30</v>
      </c>
      <c r="N52" s="862">
        <v>0</v>
      </c>
      <c r="O52" s="862">
        <v>30</v>
      </c>
      <c r="P52" s="862">
        <v>1</v>
      </c>
      <c r="Q52" s="1751"/>
    </row>
    <row r="53" spans="1:17">
      <c r="A53" s="1747" t="s">
        <v>70</v>
      </c>
      <c r="B53" s="1747" t="s">
        <v>1670</v>
      </c>
      <c r="C53" s="860">
        <v>48</v>
      </c>
      <c r="D53" s="872" t="s">
        <v>629</v>
      </c>
      <c r="E53" s="867"/>
      <c r="F53" s="867"/>
      <c r="G53" s="867"/>
      <c r="H53" s="867"/>
      <c r="I53" s="1732">
        <v>6</v>
      </c>
      <c r="J53" s="1732"/>
      <c r="K53" s="1732" t="s">
        <v>197</v>
      </c>
      <c r="L53" s="1732"/>
      <c r="M53" s="1732">
        <v>96</v>
      </c>
      <c r="N53" s="1755">
        <v>8</v>
      </c>
      <c r="O53" s="1755">
        <v>88</v>
      </c>
      <c r="P53" s="1755">
        <v>6</v>
      </c>
      <c r="Q53" s="1752">
        <v>3.5242290748898703E-2</v>
      </c>
    </row>
    <row r="54" spans="1:17">
      <c r="A54" s="1748"/>
      <c r="B54" s="1748"/>
      <c r="C54" s="860">
        <v>49</v>
      </c>
      <c r="D54" s="872" t="s">
        <v>630</v>
      </c>
      <c r="E54" s="867"/>
      <c r="F54" s="867"/>
      <c r="G54" s="867"/>
      <c r="H54" s="867"/>
      <c r="I54" s="1732"/>
      <c r="J54" s="1732"/>
      <c r="K54" s="1723"/>
      <c r="L54" s="1723"/>
      <c r="M54" s="1732"/>
      <c r="N54" s="1756"/>
      <c r="O54" s="1756"/>
      <c r="P54" s="1756"/>
      <c r="Q54" s="1753"/>
    </row>
    <row r="55" spans="1:17">
      <c r="A55" s="1748"/>
      <c r="B55" s="1748"/>
      <c r="C55" s="860">
        <v>50</v>
      </c>
      <c r="D55" s="872" t="s">
        <v>631</v>
      </c>
      <c r="E55" s="867"/>
      <c r="F55" s="867"/>
      <c r="G55" s="867"/>
      <c r="H55" s="867"/>
      <c r="I55" s="1732"/>
      <c r="J55" s="1732"/>
      <c r="K55" s="1723"/>
      <c r="L55" s="1723"/>
      <c r="M55" s="1732"/>
      <c r="N55" s="1756"/>
      <c r="O55" s="1756"/>
      <c r="P55" s="1756"/>
      <c r="Q55" s="1753"/>
    </row>
    <row r="56" spans="1:17">
      <c r="A56" s="1748"/>
      <c r="B56" s="1748"/>
      <c r="C56" s="860">
        <v>51</v>
      </c>
      <c r="D56" s="872" t="s">
        <v>632</v>
      </c>
      <c r="E56" s="867"/>
      <c r="F56" s="867"/>
      <c r="G56" s="867"/>
      <c r="H56" s="867"/>
      <c r="I56" s="1732"/>
      <c r="J56" s="1732"/>
      <c r="K56" s="1723"/>
      <c r="L56" s="1723"/>
      <c r="M56" s="1732"/>
      <c r="N56" s="1756"/>
      <c r="O56" s="1756"/>
      <c r="P56" s="1756"/>
      <c r="Q56" s="1753"/>
    </row>
    <row r="57" spans="1:17">
      <c r="A57" s="1748"/>
      <c r="B57" s="1748"/>
      <c r="C57" s="860">
        <v>52</v>
      </c>
      <c r="D57" s="872" t="s">
        <v>945</v>
      </c>
      <c r="E57" s="867"/>
      <c r="F57" s="867"/>
      <c r="G57" s="867"/>
      <c r="H57" s="867"/>
      <c r="I57" s="1732"/>
      <c r="J57" s="1732"/>
      <c r="K57" s="1723"/>
      <c r="L57" s="1723"/>
      <c r="M57" s="1732"/>
      <c r="N57" s="1756"/>
      <c r="O57" s="1756"/>
      <c r="P57" s="1756"/>
      <c r="Q57" s="1758"/>
    </row>
    <row r="58" spans="1:17">
      <c r="A58" s="1748"/>
      <c r="B58" s="1748"/>
      <c r="C58" s="860">
        <v>53</v>
      </c>
      <c r="D58" s="875" t="s">
        <v>633</v>
      </c>
      <c r="E58" s="867"/>
      <c r="F58" s="867"/>
      <c r="G58" s="867"/>
      <c r="H58" s="867"/>
      <c r="I58" s="1732"/>
      <c r="J58" s="1732"/>
      <c r="K58" s="1723"/>
      <c r="L58" s="1723"/>
      <c r="M58" s="1732"/>
      <c r="N58" s="1756"/>
      <c r="O58" s="1756"/>
      <c r="P58" s="1756"/>
      <c r="Q58" s="1758"/>
    </row>
    <row r="59" spans="1:17">
      <c r="A59" s="1748"/>
      <c r="B59" s="1748"/>
      <c r="C59" s="860">
        <v>54</v>
      </c>
      <c r="D59" s="872" t="s">
        <v>634</v>
      </c>
      <c r="E59" s="867"/>
      <c r="F59" s="867"/>
      <c r="G59" s="867"/>
      <c r="H59" s="867"/>
      <c r="I59" s="1732"/>
      <c r="J59" s="1732"/>
      <c r="K59" s="1723"/>
      <c r="L59" s="1723"/>
      <c r="M59" s="1732"/>
      <c r="N59" s="1756"/>
      <c r="O59" s="1756"/>
      <c r="P59" s="1756"/>
      <c r="Q59" s="1758"/>
    </row>
    <row r="60" spans="1:17">
      <c r="A60" s="1748"/>
      <c r="B60" s="1748"/>
      <c r="C60" s="860">
        <v>55</v>
      </c>
      <c r="D60" s="872" t="s">
        <v>635</v>
      </c>
      <c r="E60" s="867"/>
      <c r="F60" s="867"/>
      <c r="G60" s="867"/>
      <c r="H60" s="867"/>
      <c r="I60" s="1732"/>
      <c r="J60" s="1732"/>
      <c r="K60" s="1723"/>
      <c r="L60" s="1723"/>
      <c r="M60" s="1732"/>
      <c r="N60" s="1756"/>
      <c r="O60" s="1756"/>
      <c r="P60" s="1756"/>
      <c r="Q60" s="1758"/>
    </row>
    <row r="61" spans="1:17">
      <c r="A61" s="1748"/>
      <c r="B61" s="1748"/>
      <c r="C61" s="860">
        <v>56</v>
      </c>
      <c r="D61" s="872" t="s">
        <v>636</v>
      </c>
      <c r="E61" s="867"/>
      <c r="F61" s="867"/>
      <c r="G61" s="867"/>
      <c r="H61" s="867"/>
      <c r="I61" s="1732"/>
      <c r="J61" s="1732"/>
      <c r="K61" s="1723"/>
      <c r="L61" s="1723"/>
      <c r="M61" s="1732"/>
      <c r="N61" s="1757"/>
      <c r="O61" s="1757"/>
      <c r="P61" s="1757"/>
      <c r="Q61" s="1759"/>
    </row>
    <row r="62" spans="1:17">
      <c r="A62" s="1748"/>
      <c r="B62" s="1745" t="s">
        <v>1292</v>
      </c>
      <c r="C62" s="546">
        <v>57</v>
      </c>
      <c r="D62" s="792" t="s">
        <v>1335</v>
      </c>
      <c r="E62" s="546"/>
      <c r="F62" s="546"/>
      <c r="G62" s="546"/>
      <c r="H62" s="546"/>
      <c r="I62" s="1764">
        <v>2</v>
      </c>
      <c r="J62" s="876"/>
      <c r="K62" s="546"/>
      <c r="L62" s="1760" t="s">
        <v>1266</v>
      </c>
      <c r="M62" s="1760">
        <v>28</v>
      </c>
      <c r="N62" s="1760">
        <v>0</v>
      </c>
      <c r="O62" s="1760">
        <v>28</v>
      </c>
      <c r="P62" s="1760">
        <v>1</v>
      </c>
      <c r="Q62" s="1752">
        <v>1.02790014684288E-2</v>
      </c>
    </row>
    <row r="63" spans="1:17">
      <c r="A63" s="1748"/>
      <c r="B63" s="1745"/>
      <c r="C63" s="546">
        <v>58</v>
      </c>
      <c r="D63" s="572" t="s">
        <v>1336</v>
      </c>
      <c r="E63" s="546"/>
      <c r="F63" s="546"/>
      <c r="G63" s="546"/>
      <c r="H63" s="546"/>
      <c r="I63" s="1765"/>
      <c r="J63" s="876"/>
      <c r="K63" s="546"/>
      <c r="L63" s="1761"/>
      <c r="M63" s="1761">
        <v>0</v>
      </c>
      <c r="N63" s="1761"/>
      <c r="O63" s="1761"/>
      <c r="P63" s="1761"/>
      <c r="Q63" s="1753"/>
    </row>
    <row r="64" spans="1:17">
      <c r="A64" s="1748"/>
      <c r="B64" s="1745"/>
      <c r="C64" s="546">
        <v>59</v>
      </c>
      <c r="D64" s="792" t="s">
        <v>1337</v>
      </c>
      <c r="E64" s="546"/>
      <c r="F64" s="546"/>
      <c r="G64" s="546"/>
      <c r="H64" s="546"/>
      <c r="I64" s="1765"/>
      <c r="J64" s="876"/>
      <c r="K64" s="546"/>
      <c r="L64" s="1761"/>
      <c r="M64" s="1761">
        <v>0</v>
      </c>
      <c r="N64" s="1761"/>
      <c r="O64" s="1761"/>
      <c r="P64" s="1761"/>
      <c r="Q64" s="1753"/>
    </row>
    <row r="65" spans="1:17">
      <c r="A65" s="1748"/>
      <c r="B65" s="1745"/>
      <c r="C65" s="546">
        <v>60</v>
      </c>
      <c r="D65" s="792" t="s">
        <v>1338</v>
      </c>
      <c r="E65" s="546"/>
      <c r="F65" s="546"/>
      <c r="G65" s="546"/>
      <c r="H65" s="546"/>
      <c r="I65" s="1765"/>
      <c r="J65" s="876"/>
      <c r="K65" s="546"/>
      <c r="L65" s="1761"/>
      <c r="M65" s="1761">
        <v>0</v>
      </c>
      <c r="N65" s="1761"/>
      <c r="O65" s="1761"/>
      <c r="P65" s="1761"/>
      <c r="Q65" s="1753"/>
    </row>
    <row r="66" spans="1:17">
      <c r="A66" s="1748"/>
      <c r="B66" s="1745"/>
      <c r="C66" s="546">
        <v>61</v>
      </c>
      <c r="D66" s="792" t="s">
        <v>995</v>
      </c>
      <c r="E66" s="546"/>
      <c r="F66" s="546"/>
      <c r="G66" s="546"/>
      <c r="H66" s="546"/>
      <c r="I66" s="1765"/>
      <c r="J66" s="876"/>
      <c r="K66" s="546"/>
      <c r="L66" s="1761"/>
      <c r="M66" s="1761">
        <v>0</v>
      </c>
      <c r="N66" s="1761"/>
      <c r="O66" s="1761"/>
      <c r="P66" s="1761"/>
      <c r="Q66" s="1753"/>
    </row>
    <row r="67" spans="1:17">
      <c r="A67" s="1748"/>
      <c r="B67" s="1745"/>
      <c r="C67" s="546">
        <v>62</v>
      </c>
      <c r="D67" s="792" t="s">
        <v>1339</v>
      </c>
      <c r="E67" s="546"/>
      <c r="F67" s="546"/>
      <c r="G67" s="546"/>
      <c r="H67" s="546"/>
      <c r="I67" s="1765"/>
      <c r="J67" s="876"/>
      <c r="K67" s="546"/>
      <c r="L67" s="1761"/>
      <c r="M67" s="1761">
        <v>0</v>
      </c>
      <c r="N67" s="1761"/>
      <c r="O67" s="1761"/>
      <c r="P67" s="1761"/>
      <c r="Q67" s="1753"/>
    </row>
    <row r="68" spans="1:17">
      <c r="A68" s="1748"/>
      <c r="B68" s="1745"/>
      <c r="C68" s="546">
        <v>63</v>
      </c>
      <c r="D68" s="792" t="s">
        <v>1340</v>
      </c>
      <c r="E68" s="546"/>
      <c r="F68" s="546"/>
      <c r="G68" s="546"/>
      <c r="H68" s="546"/>
      <c r="I68" s="1765"/>
      <c r="J68" s="876"/>
      <c r="K68" s="546"/>
      <c r="L68" s="1761"/>
      <c r="M68" s="1761">
        <v>0</v>
      </c>
      <c r="N68" s="1761"/>
      <c r="O68" s="1761"/>
      <c r="P68" s="1761"/>
      <c r="Q68" s="1753"/>
    </row>
    <row r="69" spans="1:17">
      <c r="A69" s="1748"/>
      <c r="B69" s="1745"/>
      <c r="C69" s="546">
        <v>64</v>
      </c>
      <c r="D69" s="792" t="s">
        <v>1341</v>
      </c>
      <c r="E69" s="546"/>
      <c r="F69" s="546"/>
      <c r="G69" s="546"/>
      <c r="H69" s="546"/>
      <c r="I69" s="1765"/>
      <c r="J69" s="876"/>
      <c r="K69" s="546"/>
      <c r="L69" s="1761"/>
      <c r="M69" s="1761">
        <v>0</v>
      </c>
      <c r="N69" s="1761"/>
      <c r="O69" s="1761"/>
      <c r="P69" s="1761"/>
      <c r="Q69" s="1753"/>
    </row>
    <row r="70" spans="1:17">
      <c r="A70" s="1748"/>
      <c r="B70" s="1745"/>
      <c r="C70" s="546">
        <v>65</v>
      </c>
      <c r="D70" s="792" t="s">
        <v>1342</v>
      </c>
      <c r="E70" s="546"/>
      <c r="F70" s="546"/>
      <c r="G70" s="546"/>
      <c r="H70" s="546"/>
      <c r="I70" s="1765"/>
      <c r="J70" s="876"/>
      <c r="K70" s="546"/>
      <c r="L70" s="1761"/>
      <c r="M70" s="1761">
        <v>0</v>
      </c>
      <c r="N70" s="1761"/>
      <c r="O70" s="1761"/>
      <c r="P70" s="1761"/>
      <c r="Q70" s="1753"/>
    </row>
    <row r="71" spans="1:17">
      <c r="A71" s="1748"/>
      <c r="B71" s="1745"/>
      <c r="C71" s="546">
        <v>66</v>
      </c>
      <c r="D71" s="792" t="s">
        <v>1343</v>
      </c>
      <c r="E71" s="546"/>
      <c r="F71" s="546"/>
      <c r="G71" s="546"/>
      <c r="H71" s="546"/>
      <c r="I71" s="1765"/>
      <c r="J71" s="876"/>
      <c r="K71" s="546"/>
      <c r="L71" s="1761"/>
      <c r="M71" s="1761">
        <v>0</v>
      </c>
      <c r="N71" s="1761"/>
      <c r="O71" s="1761"/>
      <c r="P71" s="1761"/>
      <c r="Q71" s="1753"/>
    </row>
    <row r="72" spans="1:17">
      <c r="A72" s="1748"/>
      <c r="B72" s="1745"/>
      <c r="C72" s="546">
        <v>67</v>
      </c>
      <c r="D72" s="792" t="s">
        <v>1344</v>
      </c>
      <c r="E72" s="546"/>
      <c r="F72" s="546"/>
      <c r="G72" s="546"/>
      <c r="H72" s="546"/>
      <c r="I72" s="1765"/>
      <c r="J72" s="876"/>
      <c r="K72" s="546"/>
      <c r="L72" s="1761"/>
      <c r="M72" s="1761">
        <v>0</v>
      </c>
      <c r="N72" s="1761"/>
      <c r="O72" s="1761"/>
      <c r="P72" s="1761"/>
      <c r="Q72" s="1753"/>
    </row>
    <row r="73" spans="1:17">
      <c r="A73" s="1748"/>
      <c r="B73" s="1745"/>
      <c r="C73" s="546">
        <v>68</v>
      </c>
      <c r="D73" s="792" t="s">
        <v>1345</v>
      </c>
      <c r="E73" s="546"/>
      <c r="F73" s="546"/>
      <c r="G73" s="546"/>
      <c r="H73" s="546"/>
      <c r="I73" s="1765"/>
      <c r="J73" s="876"/>
      <c r="K73" s="546"/>
      <c r="L73" s="1761"/>
      <c r="M73" s="1761">
        <v>0</v>
      </c>
      <c r="N73" s="1761"/>
      <c r="O73" s="1761"/>
      <c r="P73" s="1761"/>
      <c r="Q73" s="1753"/>
    </row>
    <row r="74" spans="1:17">
      <c r="A74" s="1748"/>
      <c r="B74" s="1745"/>
      <c r="C74" s="546">
        <v>69</v>
      </c>
      <c r="D74" s="792" t="s">
        <v>1346</v>
      </c>
      <c r="E74" s="546"/>
      <c r="F74" s="546"/>
      <c r="G74" s="546"/>
      <c r="H74" s="546"/>
      <c r="I74" s="1765"/>
      <c r="J74" s="876"/>
      <c r="K74" s="546"/>
      <c r="L74" s="1761"/>
      <c r="M74" s="1761">
        <v>0</v>
      </c>
      <c r="N74" s="1761"/>
      <c r="O74" s="1761"/>
      <c r="P74" s="1761"/>
      <c r="Q74" s="1753"/>
    </row>
    <row r="75" spans="1:17">
      <c r="A75" s="1748"/>
      <c r="B75" s="1745"/>
      <c r="C75" s="546">
        <v>70</v>
      </c>
      <c r="D75" s="792" t="s">
        <v>1347</v>
      </c>
      <c r="E75" s="546"/>
      <c r="F75" s="546"/>
      <c r="G75" s="546"/>
      <c r="H75" s="546"/>
      <c r="I75" s="1765"/>
      <c r="J75" s="876"/>
      <c r="K75" s="546"/>
      <c r="L75" s="1761"/>
      <c r="M75" s="1761">
        <v>0</v>
      </c>
      <c r="N75" s="1761"/>
      <c r="O75" s="1761"/>
      <c r="P75" s="1761"/>
      <c r="Q75" s="1753"/>
    </row>
    <row r="76" spans="1:17">
      <c r="A76" s="1748"/>
      <c r="B76" s="1745"/>
      <c r="C76" s="546">
        <v>71</v>
      </c>
      <c r="D76" s="792" t="s">
        <v>1348</v>
      </c>
      <c r="E76" s="546"/>
      <c r="F76" s="546"/>
      <c r="G76" s="546"/>
      <c r="H76" s="546"/>
      <c r="I76" s="1765"/>
      <c r="J76" s="876"/>
      <c r="K76" s="546"/>
      <c r="L76" s="1761"/>
      <c r="M76" s="1761">
        <v>0</v>
      </c>
      <c r="N76" s="1761"/>
      <c r="O76" s="1761"/>
      <c r="P76" s="1761"/>
      <c r="Q76" s="1753"/>
    </row>
    <row r="77" spans="1:17">
      <c r="A77" s="1748"/>
      <c r="B77" s="1745"/>
      <c r="C77" s="546">
        <v>72</v>
      </c>
      <c r="D77" s="792" t="s">
        <v>1349</v>
      </c>
      <c r="E77" s="546"/>
      <c r="F77" s="546"/>
      <c r="G77" s="546"/>
      <c r="H77" s="546"/>
      <c r="I77" s="1765"/>
      <c r="J77" s="876"/>
      <c r="K77" s="546"/>
      <c r="L77" s="1761"/>
      <c r="M77" s="1761">
        <v>0</v>
      </c>
      <c r="N77" s="1761"/>
      <c r="O77" s="1761"/>
      <c r="P77" s="1761"/>
      <c r="Q77" s="1753"/>
    </row>
    <row r="78" spans="1:17">
      <c r="A78" s="1748"/>
      <c r="B78" s="1745"/>
      <c r="C78" s="546">
        <v>73</v>
      </c>
      <c r="D78" s="792" t="s">
        <v>1350</v>
      </c>
      <c r="E78" s="546"/>
      <c r="F78" s="546"/>
      <c r="G78" s="546"/>
      <c r="H78" s="546"/>
      <c r="I78" s="1765"/>
      <c r="J78" s="876"/>
      <c r="K78" s="546"/>
      <c r="L78" s="1761"/>
      <c r="M78" s="1761">
        <v>0</v>
      </c>
      <c r="N78" s="1761"/>
      <c r="O78" s="1761"/>
      <c r="P78" s="1761"/>
      <c r="Q78" s="1753"/>
    </row>
    <row r="79" spans="1:17">
      <c r="A79" s="1748"/>
      <c r="B79" s="1745"/>
      <c r="C79" s="546">
        <v>74</v>
      </c>
      <c r="D79" s="792" t="s">
        <v>1351</v>
      </c>
      <c r="E79" s="546"/>
      <c r="F79" s="546"/>
      <c r="G79" s="546"/>
      <c r="H79" s="546"/>
      <c r="I79" s="1765"/>
      <c r="J79" s="876"/>
      <c r="K79" s="546"/>
      <c r="L79" s="1761"/>
      <c r="M79" s="1761">
        <v>0</v>
      </c>
      <c r="N79" s="1761"/>
      <c r="O79" s="1761"/>
      <c r="P79" s="1761"/>
      <c r="Q79" s="1753"/>
    </row>
    <row r="80" spans="1:17">
      <c r="A80" s="1748"/>
      <c r="B80" s="1745"/>
      <c r="C80" s="546">
        <v>75</v>
      </c>
      <c r="D80" s="792" t="s">
        <v>1352</v>
      </c>
      <c r="E80" s="546"/>
      <c r="F80" s="546"/>
      <c r="G80" s="546"/>
      <c r="H80" s="546"/>
      <c r="I80" s="1765"/>
      <c r="J80" s="876"/>
      <c r="K80" s="546"/>
      <c r="L80" s="1761"/>
      <c r="M80" s="1761">
        <v>0</v>
      </c>
      <c r="N80" s="1761"/>
      <c r="O80" s="1761"/>
      <c r="P80" s="1761"/>
      <c r="Q80" s="1753"/>
    </row>
    <row r="81" spans="1:17">
      <c r="A81" s="1748"/>
      <c r="B81" s="1745"/>
      <c r="C81" s="546">
        <v>76</v>
      </c>
      <c r="D81" s="792" t="s">
        <v>1353</v>
      </c>
      <c r="E81" s="546"/>
      <c r="F81" s="546"/>
      <c r="G81" s="546"/>
      <c r="H81" s="546"/>
      <c r="I81" s="1765"/>
      <c r="J81" s="876"/>
      <c r="K81" s="546"/>
      <c r="L81" s="1761"/>
      <c r="M81" s="1761">
        <v>0</v>
      </c>
      <c r="N81" s="1761"/>
      <c r="O81" s="1761"/>
      <c r="P81" s="1761"/>
      <c r="Q81" s="1753"/>
    </row>
    <row r="82" spans="1:17">
      <c r="A82" s="1748"/>
      <c r="B82" s="1745"/>
      <c r="C82" s="546">
        <v>77</v>
      </c>
      <c r="D82" s="792" t="s">
        <v>1354</v>
      </c>
      <c r="E82" s="546"/>
      <c r="F82" s="546"/>
      <c r="G82" s="546"/>
      <c r="H82" s="546"/>
      <c r="I82" s="1765"/>
      <c r="J82" s="876"/>
      <c r="K82" s="546"/>
      <c r="L82" s="1761"/>
      <c r="M82" s="1761">
        <v>0</v>
      </c>
      <c r="N82" s="1761"/>
      <c r="O82" s="1761"/>
      <c r="P82" s="1761"/>
      <c r="Q82" s="1753"/>
    </row>
    <row r="83" spans="1:17">
      <c r="A83" s="1748"/>
      <c r="B83" s="1745"/>
      <c r="C83" s="546">
        <v>78</v>
      </c>
      <c r="D83" s="793" t="s">
        <v>1355</v>
      </c>
      <c r="E83" s="546"/>
      <c r="F83" s="546"/>
      <c r="G83" s="546"/>
      <c r="H83" s="546"/>
      <c r="I83" s="1765"/>
      <c r="J83" s="876"/>
      <c r="K83" s="546"/>
      <c r="L83" s="1761"/>
      <c r="M83" s="1761">
        <v>0</v>
      </c>
      <c r="N83" s="1761"/>
      <c r="O83" s="1761"/>
      <c r="P83" s="1761"/>
      <c r="Q83" s="1753"/>
    </row>
    <row r="84" spans="1:17">
      <c r="A84" s="1748"/>
      <c r="B84" s="1745"/>
      <c r="C84" s="546">
        <v>79</v>
      </c>
      <c r="D84" s="792" t="s">
        <v>1356</v>
      </c>
      <c r="E84" s="546"/>
      <c r="F84" s="546"/>
      <c r="G84" s="546"/>
      <c r="H84" s="546"/>
      <c r="I84" s="1765"/>
      <c r="J84" s="876"/>
      <c r="K84" s="546"/>
      <c r="L84" s="1761"/>
      <c r="M84" s="1761">
        <v>0</v>
      </c>
      <c r="N84" s="1761"/>
      <c r="O84" s="1761"/>
      <c r="P84" s="1761"/>
      <c r="Q84" s="1753"/>
    </row>
    <row r="85" spans="1:17">
      <c r="A85" s="1748"/>
      <c r="B85" s="1745"/>
      <c r="C85" s="546">
        <v>80</v>
      </c>
      <c r="D85" s="792" t="s">
        <v>1357</v>
      </c>
      <c r="E85" s="546"/>
      <c r="F85" s="546"/>
      <c r="G85" s="546"/>
      <c r="H85" s="546"/>
      <c r="I85" s="1765"/>
      <c r="J85" s="876"/>
      <c r="K85" s="546"/>
      <c r="L85" s="1761"/>
      <c r="M85" s="1761">
        <v>0</v>
      </c>
      <c r="N85" s="1761"/>
      <c r="O85" s="1761"/>
      <c r="P85" s="1761"/>
      <c r="Q85" s="1753"/>
    </row>
    <row r="86" spans="1:17">
      <c r="A86" s="1748"/>
      <c r="B86" s="1745"/>
      <c r="C86" s="546">
        <v>81</v>
      </c>
      <c r="D86" s="792" t="s">
        <v>1358</v>
      </c>
      <c r="E86" s="546"/>
      <c r="F86" s="546"/>
      <c r="G86" s="546"/>
      <c r="H86" s="546"/>
      <c r="I86" s="1765"/>
      <c r="J86" s="876"/>
      <c r="K86" s="546"/>
      <c r="L86" s="1761"/>
      <c r="M86" s="1761">
        <v>0</v>
      </c>
      <c r="N86" s="1761"/>
      <c r="O86" s="1761"/>
      <c r="P86" s="1761"/>
      <c r="Q86" s="1753"/>
    </row>
    <row r="87" spans="1:17">
      <c r="A87" s="1748"/>
      <c r="B87" s="1745"/>
      <c r="C87" s="546">
        <v>82</v>
      </c>
      <c r="D87" s="792" t="s">
        <v>1359</v>
      </c>
      <c r="E87" s="546"/>
      <c r="F87" s="546"/>
      <c r="G87" s="546"/>
      <c r="H87" s="546"/>
      <c r="I87" s="1765"/>
      <c r="J87" s="876"/>
      <c r="K87" s="546"/>
      <c r="L87" s="1761"/>
      <c r="M87" s="1761">
        <v>0</v>
      </c>
      <c r="N87" s="1761"/>
      <c r="O87" s="1761"/>
      <c r="P87" s="1761"/>
      <c r="Q87" s="1753"/>
    </row>
    <row r="88" spans="1:17">
      <c r="A88" s="1748"/>
      <c r="B88" s="1745"/>
      <c r="C88" s="546">
        <v>83</v>
      </c>
      <c r="D88" s="792" t="s">
        <v>1360</v>
      </c>
      <c r="E88" s="546"/>
      <c r="F88" s="546"/>
      <c r="G88" s="546"/>
      <c r="H88" s="546"/>
      <c r="I88" s="1765"/>
      <c r="J88" s="876"/>
      <c r="K88" s="546"/>
      <c r="L88" s="1761"/>
      <c r="M88" s="1761">
        <v>0</v>
      </c>
      <c r="N88" s="1761"/>
      <c r="O88" s="1761"/>
      <c r="P88" s="1761"/>
      <c r="Q88" s="1753"/>
    </row>
    <row r="89" spans="1:17">
      <c r="A89" s="1748"/>
      <c r="B89" s="1745"/>
      <c r="C89" s="546">
        <v>84</v>
      </c>
      <c r="D89" s="572" t="s">
        <v>1361</v>
      </c>
      <c r="E89" s="546"/>
      <c r="F89" s="546"/>
      <c r="G89" s="546"/>
      <c r="H89" s="546"/>
      <c r="I89" s="1765"/>
      <c r="J89" s="876"/>
      <c r="K89" s="546"/>
      <c r="L89" s="1761"/>
      <c r="M89" s="1761">
        <v>0</v>
      </c>
      <c r="N89" s="1761"/>
      <c r="O89" s="1761"/>
      <c r="P89" s="1761"/>
      <c r="Q89" s="1753"/>
    </row>
    <row r="90" spans="1:17">
      <c r="A90" s="1748"/>
      <c r="B90" s="1745"/>
      <c r="C90" s="546">
        <v>85</v>
      </c>
      <c r="D90" s="792" t="s">
        <v>1362</v>
      </c>
      <c r="E90" s="546"/>
      <c r="F90" s="546"/>
      <c r="G90" s="546"/>
      <c r="H90" s="546"/>
      <c r="I90" s="1765"/>
      <c r="J90" s="876"/>
      <c r="K90" s="546"/>
      <c r="L90" s="1761"/>
      <c r="M90" s="1761">
        <v>0</v>
      </c>
      <c r="N90" s="1761"/>
      <c r="O90" s="1761"/>
      <c r="P90" s="1761"/>
      <c r="Q90" s="1753"/>
    </row>
    <row r="91" spans="1:17">
      <c r="A91" s="1748"/>
      <c r="B91" s="1745"/>
      <c r="C91" s="546">
        <v>86</v>
      </c>
      <c r="D91" s="792" t="s">
        <v>1363</v>
      </c>
      <c r="E91" s="546"/>
      <c r="F91" s="546"/>
      <c r="G91" s="546"/>
      <c r="H91" s="546"/>
      <c r="I91" s="1765"/>
      <c r="J91" s="876"/>
      <c r="K91" s="546"/>
      <c r="L91" s="1761"/>
      <c r="M91" s="1761">
        <v>0</v>
      </c>
      <c r="N91" s="1761"/>
      <c r="O91" s="1761"/>
      <c r="P91" s="1761"/>
      <c r="Q91" s="1753"/>
    </row>
    <row r="92" spans="1:17">
      <c r="A92" s="1748"/>
      <c r="B92" s="1745"/>
      <c r="C92" s="546">
        <v>87</v>
      </c>
      <c r="D92" s="792" t="s">
        <v>1364</v>
      </c>
      <c r="E92" s="546"/>
      <c r="F92" s="546"/>
      <c r="G92" s="546"/>
      <c r="H92" s="546"/>
      <c r="I92" s="1765"/>
      <c r="J92" s="876"/>
      <c r="K92" s="546"/>
      <c r="L92" s="1761"/>
      <c r="M92" s="1761">
        <v>0</v>
      </c>
      <c r="N92" s="1761"/>
      <c r="O92" s="1761"/>
      <c r="P92" s="1761"/>
      <c r="Q92" s="1753"/>
    </row>
    <row r="93" spans="1:17">
      <c r="A93" s="1748"/>
      <c r="B93" s="1745"/>
      <c r="C93" s="546">
        <v>88</v>
      </c>
      <c r="D93" s="572" t="s">
        <v>1365</v>
      </c>
      <c r="E93" s="546"/>
      <c r="F93" s="546"/>
      <c r="G93" s="546"/>
      <c r="H93" s="546"/>
      <c r="I93" s="1765"/>
      <c r="J93" s="876"/>
      <c r="K93" s="546"/>
      <c r="L93" s="1761"/>
      <c r="M93" s="1761">
        <v>0</v>
      </c>
      <c r="N93" s="1761"/>
      <c r="O93" s="1761"/>
      <c r="P93" s="1761"/>
      <c r="Q93" s="1753"/>
    </row>
    <row r="94" spans="1:17">
      <c r="A94" s="1748"/>
      <c r="B94" s="1745"/>
      <c r="C94" s="546">
        <v>89</v>
      </c>
      <c r="D94" s="792" t="s">
        <v>1366</v>
      </c>
      <c r="E94" s="546"/>
      <c r="F94" s="546"/>
      <c r="G94" s="546"/>
      <c r="H94" s="546"/>
      <c r="I94" s="1765"/>
      <c r="J94" s="876"/>
      <c r="K94" s="546"/>
      <c r="L94" s="1761"/>
      <c r="M94" s="1761">
        <v>0</v>
      </c>
      <c r="N94" s="1761"/>
      <c r="O94" s="1761"/>
      <c r="P94" s="1761"/>
      <c r="Q94" s="1753"/>
    </row>
    <row r="95" spans="1:17">
      <c r="A95" s="1749"/>
      <c r="B95" s="1745"/>
      <c r="C95" s="546">
        <v>90</v>
      </c>
      <c r="D95" s="792" t="s">
        <v>1101</v>
      </c>
      <c r="E95" s="546"/>
      <c r="F95" s="546"/>
      <c r="G95" s="546"/>
      <c r="H95" s="546"/>
      <c r="I95" s="1765"/>
      <c r="J95" s="876"/>
      <c r="K95" s="546"/>
      <c r="L95" s="1761"/>
      <c r="M95" s="1761">
        <v>0</v>
      </c>
      <c r="N95" s="1761"/>
      <c r="O95" s="1761"/>
      <c r="P95" s="1761"/>
      <c r="Q95" s="1753"/>
    </row>
    <row r="96" spans="1:17">
      <c r="A96" s="1762" t="s">
        <v>108</v>
      </c>
      <c r="B96" s="1762"/>
      <c r="C96" s="1762"/>
      <c r="D96" s="1763"/>
      <c r="E96" s="546">
        <v>24</v>
      </c>
      <c r="F96" s="546">
        <v>26</v>
      </c>
      <c r="G96" s="546">
        <v>24</v>
      </c>
      <c r="H96" s="546">
        <v>26</v>
      </c>
      <c r="I96" s="546">
        <v>21</v>
      </c>
      <c r="J96" s="546"/>
      <c r="K96" s="546"/>
      <c r="L96" s="546"/>
      <c r="M96" s="546">
        <v>2724</v>
      </c>
      <c r="N96" s="546">
        <v>862</v>
      </c>
      <c r="O96" s="546">
        <v>1862</v>
      </c>
      <c r="P96" s="546">
        <v>148</v>
      </c>
      <c r="Q96" s="573">
        <v>1</v>
      </c>
    </row>
    <row r="97" spans="1:17">
      <c r="A97" s="1762" t="s">
        <v>1318</v>
      </c>
      <c r="B97" s="1762"/>
      <c r="C97" s="1762"/>
      <c r="D97" s="1763"/>
      <c r="E97" s="560"/>
      <c r="F97" s="560"/>
      <c r="G97" s="560"/>
      <c r="H97" s="560"/>
      <c r="I97" s="560"/>
      <c r="J97" s="560"/>
      <c r="K97" s="546"/>
      <c r="L97" s="546"/>
      <c r="M97" s="560"/>
      <c r="N97" s="486">
        <v>0.31644640234948601</v>
      </c>
      <c r="O97" s="486">
        <v>0.68355359765051404</v>
      </c>
      <c r="P97" s="560"/>
      <c r="Q97" s="560"/>
    </row>
  </sheetData>
  <mergeCells count="44">
    <mergeCell ref="O62:O95"/>
    <mergeCell ref="P62:P95"/>
    <mergeCell ref="Q62:Q95"/>
    <mergeCell ref="A96:D96"/>
    <mergeCell ref="A97:D97"/>
    <mergeCell ref="B62:B95"/>
    <mergeCell ref="I62:I95"/>
    <mergeCell ref="L62:L95"/>
    <mergeCell ref="M62:M95"/>
    <mergeCell ref="N62:N95"/>
    <mergeCell ref="A53:A95"/>
    <mergeCell ref="B53:B61"/>
    <mergeCell ref="I53:I61"/>
    <mergeCell ref="J53:J61"/>
    <mergeCell ref="K53:K61"/>
    <mergeCell ref="L53:L61"/>
    <mergeCell ref="M53:M61"/>
    <mergeCell ref="N53:N61"/>
    <mergeCell ref="O53:O61"/>
    <mergeCell ref="P53:P61"/>
    <mergeCell ref="Q53:Q61"/>
    <mergeCell ref="A6:A52"/>
    <mergeCell ref="B6:B23"/>
    <mergeCell ref="Q6:Q23"/>
    <mergeCell ref="B24:B48"/>
    <mergeCell ref="Q24:Q48"/>
    <mergeCell ref="B49:B52"/>
    <mergeCell ref="Q49:Q52"/>
    <mergeCell ref="A1:Q1"/>
    <mergeCell ref="A2:Q2"/>
    <mergeCell ref="A3:B5"/>
    <mergeCell ref="C3:C5"/>
    <mergeCell ref="D3:D5"/>
    <mergeCell ref="E3:F3"/>
    <mergeCell ref="G3:H3"/>
    <mergeCell ref="I3:J3"/>
    <mergeCell ref="K3:L3"/>
    <mergeCell ref="M3:M5"/>
    <mergeCell ref="N3:N5"/>
    <mergeCell ref="O3:O5"/>
    <mergeCell ref="P3:P5"/>
    <mergeCell ref="Q3:Q5"/>
    <mergeCell ref="K4:K5"/>
    <mergeCell ref="L4:L5"/>
  </mergeCells>
  <phoneticPr fontId="107" type="noConversion"/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3"/>
  <sheetViews>
    <sheetView topLeftCell="A16" zoomScaleNormal="100" workbookViewId="0">
      <selection activeCell="D6" sqref="D6"/>
    </sheetView>
  </sheetViews>
  <sheetFormatPr defaultColWidth="9" defaultRowHeight="14.25"/>
  <cols>
    <col min="1" max="4" width="3.25" style="1" customWidth="1"/>
    <col min="5" max="5" width="20.5" style="1" customWidth="1"/>
    <col min="6" max="11" width="4.5" style="1" customWidth="1"/>
    <col min="12" max="13" width="3.5" style="549" customWidth="1"/>
    <col min="14" max="17" width="4.75" style="1" customWidth="1"/>
    <col min="18" max="19" width="4.25" style="1" customWidth="1"/>
    <col min="20" max="16384" width="9" style="1"/>
  </cols>
  <sheetData>
    <row r="1" spans="1:19" ht="30" customHeight="1">
      <c r="A1" s="1182" t="s">
        <v>673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26.25" customHeight="1">
      <c r="A2" s="1636" t="s">
        <v>1672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  <c r="R2" s="1637"/>
      <c r="S2" s="1637"/>
    </row>
    <row r="3" spans="1:19" ht="18" customHeight="1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1262</v>
      </c>
      <c r="P3" s="1216" t="s">
        <v>1263</v>
      </c>
      <c r="Q3" s="1216" t="s">
        <v>9</v>
      </c>
      <c r="R3" s="1157" t="s">
        <v>10</v>
      </c>
      <c r="S3" s="1157" t="s">
        <v>11</v>
      </c>
    </row>
    <row r="4" spans="1:19" ht="18" customHeight="1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  <c r="S4" s="1157"/>
    </row>
    <row r="5" spans="1:19" ht="18" customHeight="1">
      <c r="A5" s="1148"/>
      <c r="B5" s="1148"/>
      <c r="C5" s="1148"/>
      <c r="D5" s="1216"/>
      <c r="E5" s="1157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1509</v>
      </c>
      <c r="L5" s="1157"/>
      <c r="M5" s="1157"/>
      <c r="N5" s="1216"/>
      <c r="O5" s="1216"/>
      <c r="P5" s="1216"/>
      <c r="Q5" s="1216"/>
      <c r="R5" s="1157"/>
      <c r="S5" s="1157"/>
    </row>
    <row r="6" spans="1:19" ht="17.100000000000001" customHeight="1">
      <c r="A6" s="1216" t="s">
        <v>16</v>
      </c>
      <c r="B6" s="1216" t="s">
        <v>17</v>
      </c>
      <c r="C6" s="1216" t="s">
        <v>196</v>
      </c>
      <c r="D6" s="521">
        <v>1</v>
      </c>
      <c r="E6" s="564" t="s">
        <v>280</v>
      </c>
      <c r="F6" s="496">
        <v>2</v>
      </c>
      <c r="G6" s="496">
        <v>2</v>
      </c>
      <c r="H6" s="521"/>
      <c r="I6" s="521"/>
      <c r="J6" s="521"/>
      <c r="K6" s="521"/>
      <c r="L6" s="534" t="s">
        <v>1143</v>
      </c>
      <c r="M6" s="534"/>
      <c r="N6" s="521">
        <f>F6*16+G6*16+H6*16+I6*16+J6*16+K6*16</f>
        <v>64</v>
      </c>
      <c r="O6" s="521">
        <v>48</v>
      </c>
      <c r="P6" s="521">
        <f>N6-O6</f>
        <v>16</v>
      </c>
      <c r="Q6" s="521">
        <f>INT(N6/16)+IF(MOD(N6,16)&gt;9,1,0)</f>
        <v>4</v>
      </c>
      <c r="R6" s="1228">
        <v>0.128</v>
      </c>
      <c r="S6" s="1687">
        <v>0.44869999999999999</v>
      </c>
    </row>
    <row r="7" spans="1:19" ht="17.100000000000001" customHeight="1">
      <c r="A7" s="1216"/>
      <c r="B7" s="1216"/>
      <c r="C7" s="1227"/>
      <c r="D7" s="521">
        <v>2</v>
      </c>
      <c r="E7" s="535" t="s">
        <v>1144</v>
      </c>
      <c r="F7" s="521"/>
      <c r="G7" s="521"/>
      <c r="H7" s="496">
        <v>2</v>
      </c>
      <c r="I7" s="496">
        <v>2</v>
      </c>
      <c r="J7" s="521"/>
      <c r="K7" s="521"/>
      <c r="L7" s="534" t="s">
        <v>1143</v>
      </c>
      <c r="M7" s="534"/>
      <c r="N7" s="521">
        <f>F7*16+G7*16+H7*16+I7*16+J7*16+K7*16</f>
        <v>64</v>
      </c>
      <c r="O7" s="521">
        <v>48</v>
      </c>
      <c r="P7" s="521">
        <f>N7-O7</f>
        <v>16</v>
      </c>
      <c r="Q7" s="521">
        <f>INT(N7/16)+IF(MOD(N7,16)&gt;9,1,0)</f>
        <v>4</v>
      </c>
      <c r="R7" s="1228"/>
      <c r="S7" s="1687"/>
    </row>
    <row r="8" spans="1:19" ht="17.100000000000001" customHeight="1">
      <c r="A8" s="1216"/>
      <c r="B8" s="1216"/>
      <c r="C8" s="1227"/>
      <c r="D8" s="521">
        <v>3</v>
      </c>
      <c r="E8" s="540" t="s">
        <v>1147</v>
      </c>
      <c r="F8" s="496">
        <v>2</v>
      </c>
      <c r="G8" s="496">
        <v>2</v>
      </c>
      <c r="H8" s="496"/>
      <c r="I8" s="496"/>
      <c r="J8" s="496"/>
      <c r="K8" s="496"/>
      <c r="L8" s="534" t="s">
        <v>1143</v>
      </c>
      <c r="M8" s="534"/>
      <c r="N8" s="521">
        <f>F8*16+G8*16+H8*16+I8*16+J8*16+K8*16</f>
        <v>64</v>
      </c>
      <c r="O8" s="521">
        <v>56</v>
      </c>
      <c r="P8" s="521">
        <f>N8-O8</f>
        <v>8</v>
      </c>
      <c r="Q8" s="521">
        <f>INT(N8/16)+IF(MOD(N8,16)&gt;9,1,0)</f>
        <v>4</v>
      </c>
      <c r="R8" s="1228"/>
      <c r="S8" s="1687"/>
    </row>
    <row r="9" spans="1:19" ht="17.100000000000001" customHeight="1">
      <c r="A9" s="1216"/>
      <c r="B9" s="1216"/>
      <c r="C9" s="1227"/>
      <c r="D9" s="521">
        <v>4</v>
      </c>
      <c r="E9" s="512" t="s">
        <v>677</v>
      </c>
      <c r="F9" s="514">
        <v>2</v>
      </c>
      <c r="G9" s="514">
        <v>2</v>
      </c>
      <c r="H9" s="514"/>
      <c r="I9" s="514"/>
      <c r="J9" s="514"/>
      <c r="K9" s="514"/>
      <c r="L9" s="534" t="s">
        <v>1143</v>
      </c>
      <c r="M9" s="536"/>
      <c r="N9" s="521">
        <f>F9*16+G9*16+H9*16+I9*16+J9*16+K9*16</f>
        <v>64</v>
      </c>
      <c r="O9" s="521">
        <v>56</v>
      </c>
      <c r="P9" s="521">
        <f>N9-O9</f>
        <v>8</v>
      </c>
      <c r="Q9" s="521">
        <f>INT(N9/16)+IF(MOD(N9,16)&gt;9,1,0)</f>
        <v>4</v>
      </c>
      <c r="R9" s="1228"/>
      <c r="S9" s="1687"/>
    </row>
    <row r="10" spans="1:19" ht="17.100000000000001" customHeight="1">
      <c r="A10" s="1216"/>
      <c r="B10" s="1216"/>
      <c r="C10" s="1227"/>
      <c r="D10" s="521">
        <v>5</v>
      </c>
      <c r="E10" s="512" t="s">
        <v>22</v>
      </c>
      <c r="F10" s="514"/>
      <c r="G10" s="514"/>
      <c r="H10" s="514"/>
      <c r="I10" s="514"/>
      <c r="J10" s="514">
        <v>2</v>
      </c>
      <c r="K10" s="514"/>
      <c r="L10" s="534" t="s">
        <v>1143</v>
      </c>
      <c r="M10" s="536"/>
      <c r="N10" s="521">
        <v>32</v>
      </c>
      <c r="O10" s="521">
        <v>24</v>
      </c>
      <c r="P10" s="521">
        <v>8</v>
      </c>
      <c r="Q10" s="521">
        <v>2</v>
      </c>
      <c r="R10" s="1228"/>
      <c r="S10" s="1687"/>
    </row>
    <row r="11" spans="1:19" ht="17.100000000000001" customHeight="1">
      <c r="A11" s="1216"/>
      <c r="B11" s="1216"/>
      <c r="C11" s="1227"/>
      <c r="D11" s="521">
        <v>6</v>
      </c>
      <c r="E11" s="540" t="s">
        <v>1149</v>
      </c>
      <c r="F11" s="496" t="s">
        <v>25</v>
      </c>
      <c r="G11" s="496" t="s">
        <v>25</v>
      </c>
      <c r="H11" s="521" t="s">
        <v>25</v>
      </c>
      <c r="I11" s="521" t="s">
        <v>25</v>
      </c>
      <c r="J11" s="521" t="s">
        <v>25</v>
      </c>
      <c r="K11" s="521"/>
      <c r="L11" s="533"/>
      <c r="M11" s="533" t="s">
        <v>1143</v>
      </c>
      <c r="N11" s="521">
        <v>20</v>
      </c>
      <c r="O11" s="521">
        <v>16</v>
      </c>
      <c r="P11" s="521">
        <f>N11-O11</f>
        <v>4</v>
      </c>
      <c r="Q11" s="521">
        <f t="shared" ref="Q11:Q20" si="0">INT(N11/16)+IF(MOD(N11,16)&gt;9,1,0)</f>
        <v>1</v>
      </c>
      <c r="R11" s="1228"/>
      <c r="S11" s="1687"/>
    </row>
    <row r="12" spans="1:19" ht="17.100000000000001" customHeight="1">
      <c r="A12" s="1216"/>
      <c r="B12" s="1216"/>
      <c r="C12" s="1227"/>
      <c r="D12" s="521">
        <v>7</v>
      </c>
      <c r="E12" s="540" t="s">
        <v>1150</v>
      </c>
      <c r="F12" s="521" t="s">
        <v>28</v>
      </c>
      <c r="G12" s="521" t="s">
        <v>28</v>
      </c>
      <c r="H12" s="521" t="s">
        <v>28</v>
      </c>
      <c r="I12" s="521" t="s">
        <v>28</v>
      </c>
      <c r="J12" s="521"/>
      <c r="K12" s="521"/>
      <c r="L12" s="533"/>
      <c r="M12" s="533" t="s">
        <v>1143</v>
      </c>
      <c r="N12" s="521">
        <v>24</v>
      </c>
      <c r="O12" s="521">
        <v>20</v>
      </c>
      <c r="P12" s="521">
        <f>N12-O12</f>
        <v>4</v>
      </c>
      <c r="Q12" s="521">
        <f t="shared" si="0"/>
        <v>1</v>
      </c>
      <c r="R12" s="1228"/>
      <c r="S12" s="1687"/>
    </row>
    <row r="13" spans="1:19" ht="17.100000000000001" customHeight="1">
      <c r="A13" s="1216"/>
      <c r="B13" s="1216"/>
      <c r="C13" s="1227"/>
      <c r="D13" s="521">
        <v>8</v>
      </c>
      <c r="E13" s="568" t="s">
        <v>119</v>
      </c>
      <c r="F13" s="521" t="s">
        <v>30</v>
      </c>
      <c r="G13" s="521"/>
      <c r="H13" s="521"/>
      <c r="I13" s="521"/>
      <c r="J13" s="521" t="s">
        <v>25</v>
      </c>
      <c r="K13" s="521"/>
      <c r="L13" s="533"/>
      <c r="M13" s="533" t="s">
        <v>1143</v>
      </c>
      <c r="N13" s="521">
        <v>12</v>
      </c>
      <c r="O13" s="521">
        <v>8</v>
      </c>
      <c r="P13" s="521">
        <f>N13-O13</f>
        <v>4</v>
      </c>
      <c r="Q13" s="521">
        <f t="shared" si="0"/>
        <v>1</v>
      </c>
      <c r="R13" s="1228"/>
      <c r="S13" s="1687"/>
    </row>
    <row r="14" spans="1:19" ht="17.100000000000001" customHeight="1">
      <c r="A14" s="1216"/>
      <c r="B14" s="1216"/>
      <c r="C14" s="1216" t="s">
        <v>198</v>
      </c>
      <c r="D14" s="521">
        <v>9</v>
      </c>
      <c r="E14" s="781" t="s">
        <v>674</v>
      </c>
      <c r="F14" s="795">
        <v>2</v>
      </c>
      <c r="G14" s="496"/>
      <c r="H14" s="496"/>
      <c r="I14" s="496"/>
      <c r="J14" s="496"/>
      <c r="K14" s="496"/>
      <c r="L14" s="534" t="s">
        <v>1143</v>
      </c>
      <c r="M14" s="534"/>
      <c r="N14" s="521">
        <f>F14*16+G14*16+H14*16+I14*16+J14*16+K14*16</f>
        <v>32</v>
      </c>
      <c r="O14" s="521">
        <v>24</v>
      </c>
      <c r="P14" s="521">
        <v>8</v>
      </c>
      <c r="Q14" s="521">
        <f t="shared" si="0"/>
        <v>2</v>
      </c>
      <c r="R14" s="1228">
        <f>SUM(N14:N27)/(SUM(N6:N81))</f>
        <v>0.27340267459138184</v>
      </c>
      <c r="S14" s="1687"/>
    </row>
    <row r="15" spans="1:19" ht="17.100000000000001" customHeight="1">
      <c r="A15" s="1216"/>
      <c r="B15" s="1216"/>
      <c r="C15" s="1227"/>
      <c r="D15" s="521">
        <v>10</v>
      </c>
      <c r="E15" s="781" t="s">
        <v>704</v>
      </c>
      <c r="F15" s="496">
        <v>2</v>
      </c>
      <c r="G15" s="496">
        <v>2</v>
      </c>
      <c r="H15" s="496"/>
      <c r="I15" s="496"/>
      <c r="J15" s="496"/>
      <c r="K15" s="496"/>
      <c r="L15" s="534" t="s">
        <v>1143</v>
      </c>
      <c r="M15" s="534"/>
      <c r="N15" s="521">
        <f>F15*16+G15*16+H15*16+I15*16+J15*16+K15*16</f>
        <v>64</v>
      </c>
      <c r="O15" s="521">
        <v>48</v>
      </c>
      <c r="P15" s="521">
        <v>16</v>
      </c>
      <c r="Q15" s="521">
        <f t="shared" si="0"/>
        <v>4</v>
      </c>
      <c r="R15" s="1228"/>
      <c r="S15" s="1687"/>
    </row>
    <row r="16" spans="1:19" ht="17.100000000000001" customHeight="1">
      <c r="A16" s="1216"/>
      <c r="B16" s="1216"/>
      <c r="C16" s="1227"/>
      <c r="D16" s="521">
        <v>11</v>
      </c>
      <c r="E16" s="781" t="s">
        <v>675</v>
      </c>
      <c r="F16" s="795">
        <v>2</v>
      </c>
      <c r="G16" s="795">
        <v>2</v>
      </c>
      <c r="H16" s="496"/>
      <c r="I16" s="496"/>
      <c r="J16" s="496"/>
      <c r="K16" s="496"/>
      <c r="L16" s="534" t="s">
        <v>1143</v>
      </c>
      <c r="M16" s="534"/>
      <c r="N16" s="521">
        <f>F16*16+G16*16+H16*16+I16*16+J16*16+K16*16</f>
        <v>64</v>
      </c>
      <c r="O16" s="521">
        <v>48</v>
      </c>
      <c r="P16" s="521">
        <v>16</v>
      </c>
      <c r="Q16" s="521">
        <f t="shared" si="0"/>
        <v>4</v>
      </c>
      <c r="R16" s="1228"/>
      <c r="S16" s="1687"/>
    </row>
    <row r="17" spans="1:19" ht="17.100000000000001" customHeight="1">
      <c r="A17" s="1216"/>
      <c r="B17" s="1216"/>
      <c r="C17" s="1227"/>
      <c r="D17" s="521">
        <v>12</v>
      </c>
      <c r="E17" s="781" t="s">
        <v>678</v>
      </c>
      <c r="F17" s="496"/>
      <c r="G17" s="496"/>
      <c r="H17" s="496">
        <v>2</v>
      </c>
      <c r="I17" s="496">
        <v>2</v>
      </c>
      <c r="J17" s="496"/>
      <c r="K17" s="496"/>
      <c r="L17" s="534" t="s">
        <v>1143</v>
      </c>
      <c r="M17" s="534"/>
      <c r="N17" s="521">
        <v>64</v>
      </c>
      <c r="O17" s="521">
        <v>48</v>
      </c>
      <c r="P17" s="521">
        <v>16</v>
      </c>
      <c r="Q17" s="521">
        <f t="shared" si="0"/>
        <v>4</v>
      </c>
      <c r="R17" s="1228"/>
      <c r="S17" s="1687"/>
    </row>
    <row r="18" spans="1:19" ht="17.100000000000001" customHeight="1">
      <c r="A18" s="1216"/>
      <c r="B18" s="1216"/>
      <c r="C18" s="1227"/>
      <c r="D18" s="521">
        <v>13</v>
      </c>
      <c r="E18" s="781" t="s">
        <v>107</v>
      </c>
      <c r="F18" s="496">
        <v>2</v>
      </c>
      <c r="G18" s="496">
        <v>2</v>
      </c>
      <c r="H18" s="496"/>
      <c r="I18" s="496"/>
      <c r="J18" s="496"/>
      <c r="K18" s="496"/>
      <c r="L18" s="534" t="s">
        <v>1143</v>
      </c>
      <c r="M18" s="534"/>
      <c r="N18" s="521">
        <f>F18*16+G18*16+H18*16+I18*16+J18*16+K18*16</f>
        <v>64</v>
      </c>
      <c r="O18" s="521">
        <v>48</v>
      </c>
      <c r="P18" s="521">
        <f>N18-O18</f>
        <v>16</v>
      </c>
      <c r="Q18" s="521">
        <f t="shared" si="0"/>
        <v>4</v>
      </c>
      <c r="R18" s="1228"/>
      <c r="S18" s="1687"/>
    </row>
    <row r="19" spans="1:19" ht="17.100000000000001" customHeight="1">
      <c r="A19" s="1216"/>
      <c r="B19" s="1216"/>
      <c r="C19" s="1227"/>
      <c r="D19" s="521">
        <v>14</v>
      </c>
      <c r="E19" s="781" t="s">
        <v>954</v>
      </c>
      <c r="F19" s="496"/>
      <c r="G19" s="496">
        <v>4</v>
      </c>
      <c r="H19" s="496"/>
      <c r="I19" s="496"/>
      <c r="J19" s="496"/>
      <c r="K19" s="496"/>
      <c r="L19" s="534" t="s">
        <v>1143</v>
      </c>
      <c r="M19" s="534"/>
      <c r="N19" s="521">
        <f>F19*16+G19*16+H19*16+I19*16+J19*16+K19*16</f>
        <v>64</v>
      </c>
      <c r="O19" s="521">
        <v>48</v>
      </c>
      <c r="P19" s="521">
        <f>N19-O19</f>
        <v>16</v>
      </c>
      <c r="Q19" s="521">
        <f t="shared" si="0"/>
        <v>4</v>
      </c>
      <c r="R19" s="1228"/>
      <c r="S19" s="1687"/>
    </row>
    <row r="20" spans="1:19" ht="17.100000000000001" customHeight="1">
      <c r="A20" s="1216"/>
      <c r="B20" s="1216"/>
      <c r="C20" s="1227"/>
      <c r="D20" s="521">
        <v>15</v>
      </c>
      <c r="E20" s="781" t="s">
        <v>680</v>
      </c>
      <c r="F20" s="496"/>
      <c r="G20" s="496"/>
      <c r="H20" s="795">
        <v>2</v>
      </c>
      <c r="I20" s="795">
        <v>2</v>
      </c>
      <c r="J20" s="496"/>
      <c r="K20" s="496"/>
      <c r="L20" s="534" t="s">
        <v>1143</v>
      </c>
      <c r="M20" s="534"/>
      <c r="N20" s="521">
        <f>F20*16+G20*16+H20*16+I20*16+J20*16+K20*16</f>
        <v>64</v>
      </c>
      <c r="O20" s="521">
        <v>48</v>
      </c>
      <c r="P20" s="521">
        <f>N20-O20</f>
        <v>16</v>
      </c>
      <c r="Q20" s="521">
        <f t="shared" si="0"/>
        <v>4</v>
      </c>
      <c r="R20" s="1228"/>
      <c r="S20" s="1687"/>
    </row>
    <row r="21" spans="1:19" ht="17.100000000000001" customHeight="1">
      <c r="A21" s="1216"/>
      <c r="B21" s="1216"/>
      <c r="C21" s="1227"/>
      <c r="D21" s="521">
        <v>16</v>
      </c>
      <c r="E21" s="781" t="s">
        <v>681</v>
      </c>
      <c r="F21" s="496"/>
      <c r="G21" s="496"/>
      <c r="H21" s="795">
        <v>2</v>
      </c>
      <c r="I21" s="795"/>
      <c r="J21" s="496"/>
      <c r="K21" s="496"/>
      <c r="L21" s="534" t="s">
        <v>1143</v>
      </c>
      <c r="M21" s="534"/>
      <c r="N21" s="521">
        <v>32</v>
      </c>
      <c r="O21" s="521">
        <v>24</v>
      </c>
      <c r="P21" s="521">
        <v>8</v>
      </c>
      <c r="Q21" s="521">
        <v>2</v>
      </c>
      <c r="R21" s="1228"/>
      <c r="S21" s="1687"/>
    </row>
    <row r="22" spans="1:19" ht="17.100000000000001" customHeight="1">
      <c r="A22" s="1216"/>
      <c r="B22" s="1216"/>
      <c r="C22" s="1227"/>
      <c r="D22" s="521">
        <v>17</v>
      </c>
      <c r="E22" s="781" t="s">
        <v>682</v>
      </c>
      <c r="F22" s="496"/>
      <c r="G22" s="496"/>
      <c r="H22" s="795"/>
      <c r="I22" s="795">
        <v>2</v>
      </c>
      <c r="J22" s="496"/>
      <c r="K22" s="496"/>
      <c r="L22" s="534" t="s">
        <v>1143</v>
      </c>
      <c r="M22" s="534"/>
      <c r="N22" s="521">
        <v>32</v>
      </c>
      <c r="O22" s="521">
        <v>24</v>
      </c>
      <c r="P22" s="521">
        <v>8</v>
      </c>
      <c r="Q22" s="521">
        <v>2</v>
      </c>
      <c r="R22" s="1228"/>
      <c r="S22" s="1687"/>
    </row>
    <row r="23" spans="1:19" ht="17.100000000000001" customHeight="1">
      <c r="A23" s="1216"/>
      <c r="B23" s="1216"/>
      <c r="C23" s="1227"/>
      <c r="D23" s="521">
        <v>18</v>
      </c>
      <c r="E23" s="781" t="s">
        <v>683</v>
      </c>
      <c r="F23" s="496"/>
      <c r="G23" s="496"/>
      <c r="H23" s="797">
        <v>2</v>
      </c>
      <c r="I23" s="795"/>
      <c r="J23" s="496"/>
      <c r="K23" s="496"/>
      <c r="L23" s="534" t="s">
        <v>1143</v>
      </c>
      <c r="M23" s="534"/>
      <c r="N23" s="521">
        <v>32</v>
      </c>
      <c r="O23" s="521">
        <v>24</v>
      </c>
      <c r="P23" s="521">
        <v>8</v>
      </c>
      <c r="Q23" s="521">
        <v>2</v>
      </c>
      <c r="R23" s="1228"/>
      <c r="S23" s="1687"/>
    </row>
    <row r="24" spans="1:19" ht="17.100000000000001" customHeight="1">
      <c r="A24" s="1216"/>
      <c r="B24" s="1216"/>
      <c r="C24" s="1227"/>
      <c r="D24" s="521">
        <v>19</v>
      </c>
      <c r="E24" s="781" t="s">
        <v>684</v>
      </c>
      <c r="F24" s="496"/>
      <c r="G24" s="496"/>
      <c r="H24" s="795">
        <v>4</v>
      </c>
      <c r="I24" s="795"/>
      <c r="J24" s="496"/>
      <c r="K24" s="496"/>
      <c r="L24" s="534" t="s">
        <v>1143</v>
      </c>
      <c r="M24" s="534"/>
      <c r="N24" s="521">
        <v>64</v>
      </c>
      <c r="O24" s="521">
        <v>48</v>
      </c>
      <c r="P24" s="521">
        <v>16</v>
      </c>
      <c r="Q24" s="521">
        <v>4</v>
      </c>
      <c r="R24" s="1228"/>
      <c r="S24" s="1687"/>
    </row>
    <row r="25" spans="1:19" ht="17.100000000000001" customHeight="1">
      <c r="A25" s="1216"/>
      <c r="B25" s="1216"/>
      <c r="C25" s="1227"/>
      <c r="D25" s="521">
        <v>20</v>
      </c>
      <c r="E25" s="781" t="s">
        <v>685</v>
      </c>
      <c r="F25" s="496"/>
      <c r="G25" s="496"/>
      <c r="H25" s="795"/>
      <c r="I25" s="795">
        <v>2</v>
      </c>
      <c r="J25" s="496"/>
      <c r="K25" s="496"/>
      <c r="L25" s="534" t="s">
        <v>1143</v>
      </c>
      <c r="M25" s="534"/>
      <c r="N25" s="521">
        <v>32</v>
      </c>
      <c r="O25" s="521">
        <v>24</v>
      </c>
      <c r="P25" s="521">
        <v>8</v>
      </c>
      <c r="Q25" s="521">
        <v>2</v>
      </c>
      <c r="R25" s="1228"/>
      <c r="S25" s="1687"/>
    </row>
    <row r="26" spans="1:19" ht="17.100000000000001" customHeight="1">
      <c r="A26" s="1216"/>
      <c r="B26" s="1216"/>
      <c r="C26" s="1227"/>
      <c r="D26" s="521">
        <v>21</v>
      </c>
      <c r="E26" s="781" t="s">
        <v>686</v>
      </c>
      <c r="F26" s="496"/>
      <c r="G26" s="496">
        <v>2</v>
      </c>
      <c r="H26" s="795">
        <v>2</v>
      </c>
      <c r="I26" s="795"/>
      <c r="J26" s="496"/>
      <c r="K26" s="496"/>
      <c r="L26" s="534" t="s">
        <v>1143</v>
      </c>
      <c r="M26" s="534"/>
      <c r="N26" s="521">
        <v>64</v>
      </c>
      <c r="O26" s="521">
        <v>48</v>
      </c>
      <c r="P26" s="521">
        <v>16</v>
      </c>
      <c r="Q26" s="521">
        <v>4</v>
      </c>
      <c r="R26" s="1228"/>
      <c r="S26" s="1687"/>
    </row>
    <row r="27" spans="1:19" ht="17.100000000000001" customHeight="1">
      <c r="A27" s="1216"/>
      <c r="B27" s="1216"/>
      <c r="C27" s="1227"/>
      <c r="D27" s="521">
        <v>22</v>
      </c>
      <c r="E27" s="781" t="s">
        <v>687</v>
      </c>
      <c r="F27" s="496"/>
      <c r="G27" s="496"/>
      <c r="H27" s="795">
        <v>2</v>
      </c>
      <c r="I27" s="795">
        <v>2</v>
      </c>
      <c r="J27" s="496"/>
      <c r="K27" s="496"/>
      <c r="L27" s="534" t="s">
        <v>1143</v>
      </c>
      <c r="M27" s="534"/>
      <c r="N27" s="521">
        <v>64</v>
      </c>
      <c r="O27" s="521">
        <v>48</v>
      </c>
      <c r="P27" s="521">
        <v>16</v>
      </c>
      <c r="Q27" s="521">
        <v>4</v>
      </c>
      <c r="R27" s="1228"/>
      <c r="S27" s="1687"/>
    </row>
    <row r="28" spans="1:19" ht="17.100000000000001" customHeight="1">
      <c r="A28" s="1216" t="s">
        <v>43</v>
      </c>
      <c r="B28" s="1216" t="s">
        <v>17</v>
      </c>
      <c r="C28" s="1216" t="s">
        <v>196</v>
      </c>
      <c r="D28" s="521">
        <v>23</v>
      </c>
      <c r="E28" s="537" t="s">
        <v>1160</v>
      </c>
      <c r="F28" s="496">
        <v>1</v>
      </c>
      <c r="G28" s="496">
        <v>1</v>
      </c>
      <c r="H28" s="496"/>
      <c r="I28" s="496"/>
      <c r="J28" s="496"/>
      <c r="K28" s="496"/>
      <c r="L28" s="534"/>
      <c r="M28" s="534" t="s">
        <v>1143</v>
      </c>
      <c r="N28" s="521">
        <f>F28*16+G28*16+H28*16+I28*16+J28*16+K28*16</f>
        <v>32</v>
      </c>
      <c r="O28" s="521">
        <v>4</v>
      </c>
      <c r="P28" s="521">
        <f>N28-O28</f>
        <v>28</v>
      </c>
      <c r="Q28" s="521">
        <f>INT(N28/16)+IF(MOD(N28,16)&gt;9,1,0)</f>
        <v>2</v>
      </c>
      <c r="R28" s="1228">
        <f>SUM(N28:N30)/(SUM(N6:N81))</f>
        <v>8.3209509658246653E-2</v>
      </c>
      <c r="S28" s="1687">
        <v>0.55130000000000001</v>
      </c>
    </row>
    <row r="29" spans="1:19" ht="17.100000000000001" customHeight="1">
      <c r="A29" s="1216"/>
      <c r="B29" s="1216"/>
      <c r="C29" s="1216"/>
      <c r="D29" s="521">
        <v>24</v>
      </c>
      <c r="E29" s="538" t="s">
        <v>1162</v>
      </c>
      <c r="F29" s="496">
        <v>2</v>
      </c>
      <c r="G29" s="496">
        <v>2</v>
      </c>
      <c r="H29" s="496">
        <v>2</v>
      </c>
      <c r="I29" s="496">
        <v>2</v>
      </c>
      <c r="J29" s="514"/>
      <c r="K29" s="514"/>
      <c r="L29" s="536"/>
      <c r="M29" s="534" t="s">
        <v>1143</v>
      </c>
      <c r="N29" s="521">
        <f>F29*16+G29*16+H29*16+I29*16+J29*16+K29*16</f>
        <v>128</v>
      </c>
      <c r="O29" s="521">
        <v>8</v>
      </c>
      <c r="P29" s="521">
        <f>N29-O29</f>
        <v>120</v>
      </c>
      <c r="Q29" s="521">
        <f>INT(N29/16)+IF(MOD(N29,16)&gt;9,1,0)</f>
        <v>8</v>
      </c>
      <c r="R29" s="1228"/>
      <c r="S29" s="1687"/>
    </row>
    <row r="30" spans="1:19" ht="17.100000000000001" customHeight="1">
      <c r="A30" s="1216"/>
      <c r="B30" s="1216"/>
      <c r="C30" s="1216"/>
      <c r="D30" s="521">
        <v>25</v>
      </c>
      <c r="E30" s="538" t="s">
        <v>1163</v>
      </c>
      <c r="F30" s="496">
        <v>2</v>
      </c>
      <c r="G30" s="496">
        <v>2</v>
      </c>
      <c r="H30" s="514"/>
      <c r="I30" s="514"/>
      <c r="J30" s="514"/>
      <c r="K30" s="514"/>
      <c r="L30" s="536"/>
      <c r="M30" s="534" t="s">
        <v>1143</v>
      </c>
      <c r="N30" s="521">
        <f>F30*16+G30*16+H30*16+I30*16+J30*16+K30*16</f>
        <v>64</v>
      </c>
      <c r="O30" s="521">
        <v>24</v>
      </c>
      <c r="P30" s="521">
        <f>N30-O30</f>
        <v>40</v>
      </c>
      <c r="Q30" s="521">
        <f>INT(N30/16)+IF(MOD(N30,16)&gt;9,1,0)</f>
        <v>4</v>
      </c>
      <c r="R30" s="1228"/>
      <c r="S30" s="1687"/>
    </row>
    <row r="31" spans="1:19" ht="17.100000000000001" customHeight="1">
      <c r="A31" s="1216"/>
      <c r="B31" s="1216"/>
      <c r="C31" s="1275" t="s">
        <v>1328</v>
      </c>
      <c r="D31" s="521">
        <v>26</v>
      </c>
      <c r="E31" s="844" t="s">
        <v>689</v>
      </c>
      <c r="F31" s="496"/>
      <c r="G31" s="496">
        <v>2</v>
      </c>
      <c r="H31" s="496">
        <v>2</v>
      </c>
      <c r="I31" s="496"/>
      <c r="J31" s="496"/>
      <c r="K31" s="496"/>
      <c r="L31" s="534" t="s">
        <v>1143</v>
      </c>
      <c r="M31" s="534"/>
      <c r="N31" s="521">
        <f>F31*16+G31*16+H31*16+I31*16+J31*16+K31*16</f>
        <v>64</v>
      </c>
      <c r="O31" s="521">
        <v>16</v>
      </c>
      <c r="P31" s="521">
        <f>N31-O31</f>
        <v>48</v>
      </c>
      <c r="Q31" s="521">
        <v>4</v>
      </c>
      <c r="R31" s="1210">
        <v>0.19</v>
      </c>
      <c r="S31" s="1687"/>
    </row>
    <row r="32" spans="1:19" ht="17.100000000000001" customHeight="1">
      <c r="A32" s="1216"/>
      <c r="B32" s="1216"/>
      <c r="C32" s="1276"/>
      <c r="D32" s="521">
        <v>27</v>
      </c>
      <c r="E32" s="844" t="s">
        <v>679</v>
      </c>
      <c r="F32" s="496"/>
      <c r="G32" s="496"/>
      <c r="H32" s="496">
        <v>2</v>
      </c>
      <c r="I32" s="496">
        <v>2</v>
      </c>
      <c r="J32" s="496"/>
      <c r="K32" s="496"/>
      <c r="L32" s="534" t="s">
        <v>1143</v>
      </c>
      <c r="M32" s="534"/>
      <c r="N32" s="521">
        <v>64</v>
      </c>
      <c r="O32" s="521">
        <v>16</v>
      </c>
      <c r="P32" s="521">
        <v>48</v>
      </c>
      <c r="Q32" s="521">
        <v>4</v>
      </c>
      <c r="R32" s="1211"/>
      <c r="S32" s="1687"/>
    </row>
    <row r="33" spans="1:19" ht="17.100000000000001" customHeight="1">
      <c r="A33" s="1216"/>
      <c r="B33" s="1216"/>
      <c r="C33" s="1276"/>
      <c r="D33" s="521">
        <v>28</v>
      </c>
      <c r="E33" s="844" t="s">
        <v>690</v>
      </c>
      <c r="F33" s="496"/>
      <c r="G33" s="496"/>
      <c r="H33" s="496">
        <v>2</v>
      </c>
      <c r="I33" s="496">
        <v>2</v>
      </c>
      <c r="J33" s="496"/>
      <c r="K33" s="496"/>
      <c r="L33" s="534" t="s">
        <v>1143</v>
      </c>
      <c r="M33" s="534"/>
      <c r="N33" s="521">
        <f>F33*16+G33*16+H33*16+I33*16+J33*16+K33*16</f>
        <v>64</v>
      </c>
      <c r="O33" s="521">
        <v>16</v>
      </c>
      <c r="P33" s="521">
        <f>N33-O33</f>
        <v>48</v>
      </c>
      <c r="Q33" s="521">
        <f>INT(N33/16)+IF(MOD(N33,16)&gt;9,1,0)</f>
        <v>4</v>
      </c>
      <c r="R33" s="1211"/>
      <c r="S33" s="1687"/>
    </row>
    <row r="34" spans="1:19" ht="17.100000000000001" customHeight="1">
      <c r="A34" s="1216"/>
      <c r="B34" s="1216"/>
      <c r="C34" s="1276"/>
      <c r="D34" s="521">
        <v>29</v>
      </c>
      <c r="E34" s="844" t="s">
        <v>696</v>
      </c>
      <c r="F34" s="496"/>
      <c r="G34" s="496"/>
      <c r="H34" s="496"/>
      <c r="I34" s="496">
        <v>2</v>
      </c>
      <c r="J34" s="496"/>
      <c r="K34" s="496"/>
      <c r="L34" s="534" t="s">
        <v>1143</v>
      </c>
      <c r="M34" s="534"/>
      <c r="N34" s="521">
        <v>32</v>
      </c>
      <c r="O34" s="521">
        <v>8</v>
      </c>
      <c r="P34" s="521">
        <v>24</v>
      </c>
      <c r="Q34" s="521">
        <v>2</v>
      </c>
      <c r="R34" s="1211"/>
      <c r="S34" s="1687"/>
    </row>
    <row r="35" spans="1:19" ht="17.100000000000001" customHeight="1">
      <c r="A35" s="1216"/>
      <c r="B35" s="1216"/>
      <c r="C35" s="1276"/>
      <c r="D35" s="521">
        <v>30</v>
      </c>
      <c r="E35" s="844" t="s">
        <v>691</v>
      </c>
      <c r="F35" s="496"/>
      <c r="G35" s="496"/>
      <c r="H35" s="496"/>
      <c r="I35" s="496"/>
      <c r="J35" s="496">
        <v>2</v>
      </c>
      <c r="K35" s="496"/>
      <c r="L35" s="534" t="s">
        <v>1143</v>
      </c>
      <c r="M35" s="534"/>
      <c r="N35" s="521">
        <v>32</v>
      </c>
      <c r="O35" s="521">
        <v>8</v>
      </c>
      <c r="P35" s="521">
        <v>24</v>
      </c>
      <c r="Q35" s="521">
        <v>2</v>
      </c>
      <c r="R35" s="1211"/>
      <c r="S35" s="1687"/>
    </row>
    <row r="36" spans="1:19" ht="17.100000000000001" customHeight="1">
      <c r="A36" s="1216"/>
      <c r="B36" s="1216"/>
      <c r="C36" s="1276"/>
      <c r="D36" s="521">
        <v>31</v>
      </c>
      <c r="E36" s="844" t="s">
        <v>692</v>
      </c>
      <c r="F36" s="496"/>
      <c r="G36" s="496"/>
      <c r="H36" s="496"/>
      <c r="I36" s="843">
        <v>2</v>
      </c>
      <c r="J36" s="843">
        <v>2</v>
      </c>
      <c r="K36" s="496"/>
      <c r="L36" s="534" t="s">
        <v>1143</v>
      </c>
      <c r="M36" s="534"/>
      <c r="N36" s="521">
        <v>64</v>
      </c>
      <c r="O36" s="521">
        <v>16</v>
      </c>
      <c r="P36" s="521">
        <v>48</v>
      </c>
      <c r="Q36" s="521">
        <v>4</v>
      </c>
      <c r="R36" s="1211"/>
      <c r="S36" s="1687"/>
    </row>
    <row r="37" spans="1:19" ht="17.100000000000001" customHeight="1">
      <c r="A37" s="1216"/>
      <c r="B37" s="1216"/>
      <c r="C37" s="1276"/>
      <c r="D37" s="521">
        <v>32</v>
      </c>
      <c r="E37" s="844" t="s">
        <v>693</v>
      </c>
      <c r="F37" s="496"/>
      <c r="G37" s="496"/>
      <c r="H37" s="496"/>
      <c r="I37" s="496">
        <v>2</v>
      </c>
      <c r="J37" s="496">
        <v>2</v>
      </c>
      <c r="K37" s="496"/>
      <c r="L37" s="534" t="s">
        <v>1143</v>
      </c>
      <c r="M37" s="534"/>
      <c r="N37" s="521">
        <v>64</v>
      </c>
      <c r="O37" s="521">
        <v>16</v>
      </c>
      <c r="P37" s="521">
        <v>48</v>
      </c>
      <c r="Q37" s="521">
        <v>4</v>
      </c>
      <c r="R37" s="1211"/>
      <c r="S37" s="1687"/>
    </row>
    <row r="38" spans="1:19" ht="17.100000000000001" customHeight="1">
      <c r="A38" s="1216"/>
      <c r="B38" s="1216"/>
      <c r="C38" s="1276"/>
      <c r="D38" s="521">
        <v>33</v>
      </c>
      <c r="E38" s="844" t="s">
        <v>688</v>
      </c>
      <c r="F38" s="496"/>
      <c r="G38" s="496"/>
      <c r="H38" s="496"/>
      <c r="I38" s="496"/>
      <c r="J38" s="496">
        <v>2</v>
      </c>
      <c r="K38" s="496"/>
      <c r="L38" s="534" t="s">
        <v>1143</v>
      </c>
      <c r="M38" s="534"/>
      <c r="N38" s="521">
        <v>32</v>
      </c>
      <c r="O38" s="521">
        <v>8</v>
      </c>
      <c r="P38" s="521">
        <v>24</v>
      </c>
      <c r="Q38" s="521">
        <v>2</v>
      </c>
      <c r="R38" s="1211"/>
      <c r="S38" s="1687"/>
    </row>
    <row r="39" spans="1:19" ht="17.100000000000001" customHeight="1">
      <c r="A39" s="1216"/>
      <c r="B39" s="1216"/>
      <c r="C39" s="1276"/>
      <c r="D39" s="521">
        <v>34</v>
      </c>
      <c r="E39" s="844" t="s">
        <v>694</v>
      </c>
      <c r="F39" s="496"/>
      <c r="G39" s="496"/>
      <c r="H39" s="496"/>
      <c r="I39" s="496"/>
      <c r="J39" s="496">
        <v>4</v>
      </c>
      <c r="K39" s="496"/>
      <c r="L39" s="534" t="s">
        <v>1143</v>
      </c>
      <c r="M39" s="534"/>
      <c r="N39" s="521">
        <v>64</v>
      </c>
      <c r="O39" s="521">
        <v>16</v>
      </c>
      <c r="P39" s="521">
        <v>48</v>
      </c>
      <c r="Q39" s="521">
        <v>4</v>
      </c>
      <c r="R39" s="1211"/>
      <c r="S39" s="1687"/>
    </row>
    <row r="40" spans="1:19" ht="17.100000000000001" customHeight="1">
      <c r="A40" s="1216"/>
      <c r="B40" s="1216"/>
      <c r="C40" s="1277"/>
      <c r="D40" s="521">
        <v>35</v>
      </c>
      <c r="E40" s="498" t="s">
        <v>706</v>
      </c>
      <c r="F40" s="514"/>
      <c r="G40" s="514"/>
      <c r="H40" s="514"/>
      <c r="I40" s="514"/>
      <c r="J40" s="514">
        <v>2</v>
      </c>
      <c r="K40" s="514"/>
      <c r="L40" s="534" t="s">
        <v>1143</v>
      </c>
      <c r="M40" s="533"/>
      <c r="N40" s="521">
        <f>F40*16+G40*16+H40*16+I40*16+J40*16+K40*16</f>
        <v>32</v>
      </c>
      <c r="O40" s="521">
        <v>8</v>
      </c>
      <c r="P40" s="521">
        <v>24</v>
      </c>
      <c r="Q40" s="521">
        <v>2</v>
      </c>
      <c r="R40" s="1212"/>
      <c r="S40" s="1687"/>
    </row>
    <row r="41" spans="1:19" ht="17.100000000000001" customHeight="1">
      <c r="A41" s="1216"/>
      <c r="B41" s="1216"/>
      <c r="C41" s="1224" t="s">
        <v>352</v>
      </c>
      <c r="D41" s="521">
        <v>36</v>
      </c>
      <c r="E41" s="548" t="s">
        <v>145</v>
      </c>
      <c r="F41" s="521">
        <v>1</v>
      </c>
      <c r="G41" s="521">
        <v>1</v>
      </c>
      <c r="H41" s="521"/>
      <c r="I41" s="521"/>
      <c r="J41" s="521"/>
      <c r="K41" s="521"/>
      <c r="L41" s="534" t="s">
        <v>1143</v>
      </c>
      <c r="M41" s="533"/>
      <c r="N41" s="521">
        <v>32</v>
      </c>
      <c r="O41" s="521">
        <v>8</v>
      </c>
      <c r="P41" s="521">
        <f>N41-O41</f>
        <v>24</v>
      </c>
      <c r="Q41" s="521">
        <v>2</v>
      </c>
      <c r="R41" s="1210">
        <v>0.314</v>
      </c>
      <c r="S41" s="1687"/>
    </row>
    <row r="42" spans="1:19" ht="17.100000000000001" customHeight="1">
      <c r="A42" s="1216"/>
      <c r="B42" s="1216"/>
      <c r="C42" s="1225"/>
      <c r="D42" s="521">
        <v>37</v>
      </c>
      <c r="E42" s="661" t="s">
        <v>701</v>
      </c>
      <c r="F42" s="521">
        <v>1</v>
      </c>
      <c r="G42" s="521">
        <v>1</v>
      </c>
      <c r="H42" s="521"/>
      <c r="I42" s="521"/>
      <c r="J42" s="521"/>
      <c r="K42" s="521"/>
      <c r="L42" s="534" t="s">
        <v>1143</v>
      </c>
      <c r="M42" s="533"/>
      <c r="N42" s="521">
        <v>32</v>
      </c>
      <c r="O42" s="521">
        <v>8</v>
      </c>
      <c r="P42" s="521">
        <v>24</v>
      </c>
      <c r="Q42" s="521">
        <v>2</v>
      </c>
      <c r="R42" s="1211"/>
      <c r="S42" s="1687"/>
    </row>
    <row r="43" spans="1:19" ht="17.100000000000001" customHeight="1">
      <c r="A43" s="1216"/>
      <c r="B43" s="1216"/>
      <c r="C43" s="1225"/>
      <c r="D43" s="521">
        <v>38</v>
      </c>
      <c r="E43" s="537" t="s">
        <v>1044</v>
      </c>
      <c r="F43" s="521" t="s">
        <v>60</v>
      </c>
      <c r="G43" s="521"/>
      <c r="H43" s="521"/>
      <c r="I43" s="521"/>
      <c r="J43" s="521"/>
      <c r="K43" s="521"/>
      <c r="L43" s="533"/>
      <c r="M43" s="533"/>
      <c r="N43" s="521">
        <v>60</v>
      </c>
      <c r="O43" s="521">
        <v>0</v>
      </c>
      <c r="P43" s="521">
        <f t="shared" ref="P43:P49" si="1">N43-O43</f>
        <v>60</v>
      </c>
      <c r="Q43" s="521">
        <v>2</v>
      </c>
      <c r="R43" s="1211"/>
      <c r="S43" s="1687"/>
    </row>
    <row r="44" spans="1:19" ht="17.100000000000001" customHeight="1">
      <c r="A44" s="1216"/>
      <c r="B44" s="1216"/>
      <c r="C44" s="1225"/>
      <c r="D44" s="521">
        <v>39</v>
      </c>
      <c r="E44" s="543" t="s">
        <v>224</v>
      </c>
      <c r="F44" s="521" t="s">
        <v>69</v>
      </c>
      <c r="G44" s="521"/>
      <c r="H44" s="521"/>
      <c r="I44" s="521"/>
      <c r="J44" s="521"/>
      <c r="K44" s="521"/>
      <c r="L44" s="533"/>
      <c r="M44" s="533"/>
      <c r="N44" s="521">
        <v>30</v>
      </c>
      <c r="O44" s="521">
        <v>0</v>
      </c>
      <c r="P44" s="521">
        <f t="shared" si="1"/>
        <v>30</v>
      </c>
      <c r="Q44" s="521">
        <v>1</v>
      </c>
      <c r="R44" s="1211"/>
      <c r="S44" s="1687"/>
    </row>
    <row r="45" spans="1:19" ht="17.100000000000001" customHeight="1">
      <c r="A45" s="1216"/>
      <c r="B45" s="1216"/>
      <c r="C45" s="1225"/>
      <c r="D45" s="521">
        <v>40</v>
      </c>
      <c r="E45" s="543" t="s">
        <v>263</v>
      </c>
      <c r="F45" s="521"/>
      <c r="G45" s="521"/>
      <c r="H45" s="521" t="s">
        <v>67</v>
      </c>
      <c r="I45" s="521" t="s">
        <v>67</v>
      </c>
      <c r="J45" s="521"/>
      <c r="K45" s="521"/>
      <c r="L45" s="533"/>
      <c r="M45" s="533"/>
      <c r="N45" s="521">
        <v>120</v>
      </c>
      <c r="O45" s="521">
        <v>0</v>
      </c>
      <c r="P45" s="521">
        <f t="shared" si="1"/>
        <v>120</v>
      </c>
      <c r="Q45" s="521">
        <v>8</v>
      </c>
      <c r="R45" s="1211"/>
      <c r="S45" s="1687"/>
    </row>
    <row r="46" spans="1:19" ht="17.100000000000001" customHeight="1">
      <c r="A46" s="1216"/>
      <c r="B46" s="1216"/>
      <c r="C46" s="1225"/>
      <c r="D46" s="521">
        <v>41</v>
      </c>
      <c r="E46" s="543" t="s">
        <v>955</v>
      </c>
      <c r="F46" s="521"/>
      <c r="G46" s="521"/>
      <c r="H46" s="521"/>
      <c r="I46" s="521"/>
      <c r="J46" s="521"/>
      <c r="K46" s="521" t="s">
        <v>65</v>
      </c>
      <c r="L46" s="533"/>
      <c r="M46" s="533"/>
      <c r="N46" s="521">
        <v>420</v>
      </c>
      <c r="O46" s="521">
        <v>0</v>
      </c>
      <c r="P46" s="521">
        <f t="shared" si="1"/>
        <v>420</v>
      </c>
      <c r="Q46" s="521">
        <v>14</v>
      </c>
      <c r="R46" s="1211"/>
      <c r="S46" s="1687"/>
    </row>
    <row r="47" spans="1:19" ht="17.100000000000001" customHeight="1">
      <c r="A47" s="1216"/>
      <c r="B47" s="1216"/>
      <c r="C47" s="1225"/>
      <c r="D47" s="521">
        <v>42</v>
      </c>
      <c r="E47" s="537" t="s">
        <v>155</v>
      </c>
      <c r="F47" s="521"/>
      <c r="G47" s="521"/>
      <c r="H47" s="521"/>
      <c r="I47" s="521"/>
      <c r="J47" s="521"/>
      <c r="K47" s="521" t="s">
        <v>67</v>
      </c>
      <c r="L47" s="533"/>
      <c r="M47" s="533"/>
      <c r="N47" s="521">
        <v>120</v>
      </c>
      <c r="O47" s="521">
        <v>0</v>
      </c>
      <c r="P47" s="521">
        <f t="shared" si="1"/>
        <v>120</v>
      </c>
      <c r="Q47" s="521">
        <v>4</v>
      </c>
      <c r="R47" s="1211"/>
      <c r="S47" s="1687"/>
    </row>
    <row r="48" spans="1:19" ht="17.100000000000001" customHeight="1">
      <c r="A48" s="1216"/>
      <c r="B48" s="1216"/>
      <c r="C48" s="1226"/>
      <c r="D48" s="521">
        <v>43</v>
      </c>
      <c r="E48" s="539" t="s">
        <v>1172</v>
      </c>
      <c r="F48" s="521"/>
      <c r="G48" s="521"/>
      <c r="H48" s="521"/>
      <c r="I48" s="521"/>
      <c r="J48" s="521"/>
      <c r="K48" s="521" t="s">
        <v>69</v>
      </c>
      <c r="L48" s="533"/>
      <c r="M48" s="533"/>
      <c r="N48" s="521">
        <v>30</v>
      </c>
      <c r="O48" s="521">
        <v>0</v>
      </c>
      <c r="P48" s="521">
        <f t="shared" si="1"/>
        <v>30</v>
      </c>
      <c r="Q48" s="521">
        <v>1</v>
      </c>
      <c r="R48" s="1212"/>
      <c r="S48" s="1687"/>
    </row>
    <row r="49" spans="1:19" ht="18.95" customHeight="1">
      <c r="A49" s="1216" t="s">
        <v>43</v>
      </c>
      <c r="B49" s="1216" t="s">
        <v>70</v>
      </c>
      <c r="C49" s="1645" t="s">
        <v>71</v>
      </c>
      <c r="D49" s="521"/>
      <c r="E49" s="537"/>
      <c r="F49" s="521"/>
      <c r="G49" s="521"/>
      <c r="H49" s="521"/>
      <c r="I49" s="521"/>
      <c r="J49" s="1294">
        <v>2</v>
      </c>
      <c r="K49" s="545"/>
      <c r="L49" s="521"/>
      <c r="M49" s="1293" t="s">
        <v>1143</v>
      </c>
      <c r="N49" s="1293">
        <f>J49*16</f>
        <v>32</v>
      </c>
      <c r="O49" s="1207">
        <v>8</v>
      </c>
      <c r="P49" s="1207">
        <f t="shared" si="1"/>
        <v>24</v>
      </c>
      <c r="Q49" s="1293">
        <v>1</v>
      </c>
      <c r="R49" s="1228">
        <f>N49/(SUM(N6:N81))</f>
        <v>1.188707280832095E-2</v>
      </c>
      <c r="S49" s="1687"/>
    </row>
    <row r="50" spans="1:19" ht="18.95" customHeight="1">
      <c r="A50" s="1216"/>
      <c r="B50" s="1216"/>
      <c r="C50" s="1645"/>
      <c r="D50" s="521"/>
      <c r="E50" s="537"/>
      <c r="F50" s="521"/>
      <c r="G50" s="521"/>
      <c r="H50" s="521"/>
      <c r="I50" s="521"/>
      <c r="J50" s="1294"/>
      <c r="K50" s="545"/>
      <c r="L50" s="521"/>
      <c r="M50" s="1293"/>
      <c r="N50" s="1293"/>
      <c r="O50" s="1208"/>
      <c r="P50" s="1208"/>
      <c r="Q50" s="1293"/>
      <c r="R50" s="1228"/>
      <c r="S50" s="1687"/>
    </row>
    <row r="51" spans="1:19" ht="18.95" customHeight="1">
      <c r="A51" s="1216"/>
      <c r="B51" s="1216"/>
      <c r="C51" s="1645"/>
      <c r="D51" s="521"/>
      <c r="E51" s="537"/>
      <c r="F51" s="521"/>
      <c r="G51" s="521"/>
      <c r="H51" s="521"/>
      <c r="I51" s="521"/>
      <c r="J51" s="1294"/>
      <c r="K51" s="545"/>
      <c r="L51" s="521"/>
      <c r="M51" s="1293"/>
      <c r="N51" s="1293"/>
      <c r="O51" s="1208"/>
      <c r="P51" s="1208"/>
      <c r="Q51" s="1293"/>
      <c r="R51" s="1228"/>
      <c r="S51" s="1687"/>
    </row>
    <row r="52" spans="1:19" ht="18.95" customHeight="1">
      <c r="A52" s="1216"/>
      <c r="B52" s="1216"/>
      <c r="C52" s="1216" t="s">
        <v>79</v>
      </c>
      <c r="D52" s="521">
        <v>44</v>
      </c>
      <c r="E52" s="572" t="s">
        <v>360</v>
      </c>
      <c r="F52" s="521"/>
      <c r="G52" s="521"/>
      <c r="H52" s="521"/>
      <c r="I52" s="521"/>
      <c r="J52" s="1294"/>
      <c r="K52" s="545"/>
      <c r="L52" s="521"/>
      <c r="M52" s="1293"/>
      <c r="N52" s="1293"/>
      <c r="O52" s="1208"/>
      <c r="P52" s="1208"/>
      <c r="Q52" s="1293"/>
      <c r="R52" s="1228"/>
      <c r="S52" s="1687"/>
    </row>
    <row r="53" spans="1:19" ht="18.95" customHeight="1">
      <c r="A53" s="1216"/>
      <c r="B53" s="1216"/>
      <c r="C53" s="1216"/>
      <c r="D53" s="521">
        <v>45</v>
      </c>
      <c r="E53" s="537" t="s">
        <v>165</v>
      </c>
      <c r="F53" s="521"/>
      <c r="G53" s="521"/>
      <c r="H53" s="521"/>
      <c r="I53" s="521"/>
      <c r="J53" s="1294"/>
      <c r="K53" s="545"/>
      <c r="L53" s="521"/>
      <c r="M53" s="1293"/>
      <c r="N53" s="1293"/>
      <c r="O53" s="1208"/>
      <c r="P53" s="1208"/>
      <c r="Q53" s="1293"/>
      <c r="R53" s="1228"/>
      <c r="S53" s="1687"/>
    </row>
    <row r="54" spans="1:19" ht="18.95" customHeight="1">
      <c r="A54" s="1216"/>
      <c r="B54" s="1216"/>
      <c r="C54" s="1216"/>
      <c r="D54" s="521">
        <v>46</v>
      </c>
      <c r="E54" s="572" t="s">
        <v>166</v>
      </c>
      <c r="F54" s="521"/>
      <c r="G54" s="521"/>
      <c r="H54" s="521"/>
      <c r="I54" s="521"/>
      <c r="J54" s="1294"/>
      <c r="K54" s="545"/>
      <c r="L54" s="521"/>
      <c r="M54" s="1293"/>
      <c r="N54" s="1293"/>
      <c r="O54" s="1208"/>
      <c r="P54" s="1208"/>
      <c r="Q54" s="1293"/>
      <c r="R54" s="1228"/>
      <c r="S54" s="1687"/>
    </row>
    <row r="55" spans="1:19" ht="18.95" customHeight="1">
      <c r="A55" s="1216"/>
      <c r="B55" s="1216"/>
      <c r="C55" s="1216"/>
      <c r="D55" s="521">
        <v>47</v>
      </c>
      <c r="E55" s="537" t="s">
        <v>1112</v>
      </c>
      <c r="F55" s="521"/>
      <c r="G55" s="521"/>
      <c r="H55" s="521"/>
      <c r="I55" s="521"/>
      <c r="J55" s="1294"/>
      <c r="K55" s="545"/>
      <c r="L55" s="521"/>
      <c r="M55" s="1293"/>
      <c r="N55" s="1293"/>
      <c r="O55" s="1208"/>
      <c r="P55" s="1208"/>
      <c r="Q55" s="1293"/>
      <c r="R55" s="1228"/>
      <c r="S55" s="1687"/>
    </row>
    <row r="56" spans="1:19" ht="18.95" customHeight="1">
      <c r="A56" s="1216"/>
      <c r="B56" s="1216"/>
      <c r="C56" s="1216"/>
      <c r="D56" s="521">
        <v>48</v>
      </c>
      <c r="E56" s="537" t="s">
        <v>1175</v>
      </c>
      <c r="F56" s="521"/>
      <c r="G56" s="521"/>
      <c r="H56" s="521"/>
      <c r="I56" s="521"/>
      <c r="J56" s="1294"/>
      <c r="K56" s="545"/>
      <c r="L56" s="521"/>
      <c r="M56" s="1293"/>
      <c r="N56" s="1293"/>
      <c r="O56" s="1208"/>
      <c r="P56" s="1208"/>
      <c r="Q56" s="1293"/>
      <c r="R56" s="1228"/>
      <c r="S56" s="1687"/>
    </row>
    <row r="57" spans="1:19" ht="18.95" customHeight="1">
      <c r="A57" s="1216"/>
      <c r="B57" s="1216"/>
      <c r="C57" s="1216"/>
      <c r="D57" s="521">
        <v>49</v>
      </c>
      <c r="E57" s="537" t="s">
        <v>1176</v>
      </c>
      <c r="F57" s="521"/>
      <c r="G57" s="521"/>
      <c r="H57" s="521"/>
      <c r="I57" s="521"/>
      <c r="J57" s="1294"/>
      <c r="K57" s="545"/>
      <c r="L57" s="521"/>
      <c r="M57" s="1293"/>
      <c r="N57" s="1293"/>
      <c r="O57" s="1208"/>
      <c r="P57" s="1208"/>
      <c r="Q57" s="1293"/>
      <c r="R57" s="1228"/>
      <c r="S57" s="1687"/>
    </row>
    <row r="58" spans="1:19" ht="18.95" customHeight="1">
      <c r="A58" s="1216"/>
      <c r="B58" s="1216"/>
      <c r="C58" s="1216"/>
      <c r="D58" s="521">
        <v>50</v>
      </c>
      <c r="E58" s="537" t="s">
        <v>1177</v>
      </c>
      <c r="F58" s="521"/>
      <c r="G58" s="521"/>
      <c r="H58" s="521"/>
      <c r="I58" s="521"/>
      <c r="J58" s="1294"/>
      <c r="K58" s="545"/>
      <c r="L58" s="521"/>
      <c r="M58" s="1293"/>
      <c r="N58" s="1293"/>
      <c r="O58" s="1208"/>
      <c r="P58" s="1208"/>
      <c r="Q58" s="1293"/>
      <c r="R58" s="1228"/>
      <c r="S58" s="1687"/>
    </row>
    <row r="59" spans="1:19" ht="18.95" customHeight="1">
      <c r="A59" s="1216"/>
      <c r="B59" s="1216"/>
      <c r="C59" s="1216"/>
      <c r="D59" s="521">
        <v>51</v>
      </c>
      <c r="E59" s="537" t="s">
        <v>1113</v>
      </c>
      <c r="F59" s="521"/>
      <c r="G59" s="521"/>
      <c r="H59" s="521"/>
      <c r="I59" s="521"/>
      <c r="J59" s="1294"/>
      <c r="K59" s="545"/>
      <c r="L59" s="521"/>
      <c r="M59" s="1293"/>
      <c r="N59" s="1293"/>
      <c r="O59" s="1208"/>
      <c r="P59" s="1208"/>
      <c r="Q59" s="1293"/>
      <c r="R59" s="1228"/>
      <c r="S59" s="1687"/>
    </row>
    <row r="60" spans="1:19" ht="18.95" customHeight="1">
      <c r="A60" s="1216"/>
      <c r="B60" s="1216"/>
      <c r="C60" s="1216"/>
      <c r="D60" s="521">
        <v>52</v>
      </c>
      <c r="E60" s="537" t="s">
        <v>1178</v>
      </c>
      <c r="F60" s="521"/>
      <c r="G60" s="521"/>
      <c r="H60" s="521"/>
      <c r="I60" s="521"/>
      <c r="J60" s="1294"/>
      <c r="K60" s="545"/>
      <c r="L60" s="521"/>
      <c r="M60" s="1293"/>
      <c r="N60" s="1293"/>
      <c r="O60" s="1208"/>
      <c r="P60" s="1208"/>
      <c r="Q60" s="1293"/>
      <c r="R60" s="1228"/>
      <c r="S60" s="1687"/>
    </row>
    <row r="61" spans="1:19" ht="18.95" customHeight="1">
      <c r="A61" s="1216"/>
      <c r="B61" s="1216"/>
      <c r="C61" s="1216"/>
      <c r="D61" s="521">
        <v>53</v>
      </c>
      <c r="E61" s="537" t="s">
        <v>1179</v>
      </c>
      <c r="F61" s="521"/>
      <c r="G61" s="521"/>
      <c r="H61" s="521"/>
      <c r="I61" s="521"/>
      <c r="J61" s="1294"/>
      <c r="K61" s="545"/>
      <c r="L61" s="521"/>
      <c r="M61" s="1293"/>
      <c r="N61" s="1293"/>
      <c r="O61" s="1208"/>
      <c r="P61" s="1208"/>
      <c r="Q61" s="1293"/>
      <c r="R61" s="1228"/>
      <c r="S61" s="1687"/>
    </row>
    <row r="62" spans="1:19" ht="18.95" customHeight="1">
      <c r="A62" s="1216"/>
      <c r="B62" s="1216"/>
      <c r="C62" s="1216"/>
      <c r="D62" s="521">
        <v>54</v>
      </c>
      <c r="E62" s="537" t="s">
        <v>1180</v>
      </c>
      <c r="F62" s="521"/>
      <c r="G62" s="521"/>
      <c r="H62" s="521"/>
      <c r="I62" s="521"/>
      <c r="J62" s="1294"/>
      <c r="K62" s="545"/>
      <c r="L62" s="521"/>
      <c r="M62" s="1293"/>
      <c r="N62" s="1293"/>
      <c r="O62" s="1208"/>
      <c r="P62" s="1208"/>
      <c r="Q62" s="1293"/>
      <c r="R62" s="1228"/>
      <c r="S62" s="1687"/>
    </row>
    <row r="63" spans="1:19" ht="18.95" customHeight="1">
      <c r="A63" s="1216"/>
      <c r="B63" s="1216"/>
      <c r="C63" s="1216"/>
      <c r="D63" s="521">
        <v>55</v>
      </c>
      <c r="E63" s="537" t="s">
        <v>1181</v>
      </c>
      <c r="F63" s="521"/>
      <c r="G63" s="521"/>
      <c r="H63" s="521"/>
      <c r="I63" s="521"/>
      <c r="J63" s="1294"/>
      <c r="K63" s="545"/>
      <c r="L63" s="521"/>
      <c r="M63" s="1293"/>
      <c r="N63" s="1293"/>
      <c r="O63" s="1208"/>
      <c r="P63" s="1208"/>
      <c r="Q63" s="1293"/>
      <c r="R63" s="1228"/>
      <c r="S63" s="1687"/>
    </row>
    <row r="64" spans="1:19" ht="18.95" customHeight="1">
      <c r="A64" s="1216"/>
      <c r="B64" s="1216"/>
      <c r="C64" s="1216"/>
      <c r="D64" s="521">
        <v>56</v>
      </c>
      <c r="E64" s="537" t="s">
        <v>1182</v>
      </c>
      <c r="F64" s="521"/>
      <c r="G64" s="521"/>
      <c r="H64" s="521"/>
      <c r="I64" s="521"/>
      <c r="J64" s="1294"/>
      <c r="K64" s="545"/>
      <c r="L64" s="521"/>
      <c r="M64" s="1293"/>
      <c r="N64" s="1293"/>
      <c r="O64" s="1208"/>
      <c r="P64" s="1208"/>
      <c r="Q64" s="1293"/>
      <c r="R64" s="1228"/>
      <c r="S64" s="1687"/>
    </row>
    <row r="65" spans="1:19" ht="18.95" customHeight="1">
      <c r="A65" s="1216"/>
      <c r="B65" s="1216"/>
      <c r="C65" s="1216"/>
      <c r="D65" s="521">
        <v>57</v>
      </c>
      <c r="E65" s="537" t="s">
        <v>1183</v>
      </c>
      <c r="F65" s="521"/>
      <c r="G65" s="521"/>
      <c r="H65" s="521"/>
      <c r="I65" s="521"/>
      <c r="J65" s="1294"/>
      <c r="K65" s="545"/>
      <c r="L65" s="521"/>
      <c r="M65" s="1293"/>
      <c r="N65" s="1293"/>
      <c r="O65" s="1208"/>
      <c r="P65" s="1208"/>
      <c r="Q65" s="1293"/>
      <c r="R65" s="1228"/>
      <c r="S65" s="1687"/>
    </row>
    <row r="66" spans="1:19" ht="18.95" customHeight="1">
      <c r="A66" s="1216"/>
      <c r="B66" s="1216"/>
      <c r="C66" s="1216"/>
      <c r="D66" s="521">
        <v>58</v>
      </c>
      <c r="E66" s="522" t="s">
        <v>1673</v>
      </c>
      <c r="F66" s="521"/>
      <c r="G66" s="521"/>
      <c r="H66" s="521"/>
      <c r="I66" s="521"/>
      <c r="J66" s="1294"/>
      <c r="K66" s="545"/>
      <c r="L66" s="521"/>
      <c r="M66" s="1293"/>
      <c r="N66" s="1293"/>
      <c r="O66" s="1208"/>
      <c r="P66" s="1208"/>
      <c r="Q66" s="1293"/>
      <c r="R66" s="1228"/>
      <c r="S66" s="1687"/>
    </row>
    <row r="67" spans="1:19" ht="18.95" customHeight="1">
      <c r="A67" s="1216"/>
      <c r="B67" s="1216"/>
      <c r="C67" s="1216"/>
      <c r="D67" s="521">
        <v>59</v>
      </c>
      <c r="E67" s="537" t="s">
        <v>1185</v>
      </c>
      <c r="F67" s="521"/>
      <c r="G67" s="521"/>
      <c r="H67" s="521"/>
      <c r="I67" s="521"/>
      <c r="J67" s="1294"/>
      <c r="K67" s="545"/>
      <c r="L67" s="521"/>
      <c r="M67" s="1293"/>
      <c r="N67" s="1293"/>
      <c r="O67" s="1208"/>
      <c r="P67" s="1208"/>
      <c r="Q67" s="1293"/>
      <c r="R67" s="1228"/>
      <c r="S67" s="1687"/>
    </row>
    <row r="68" spans="1:19" ht="18.95" customHeight="1">
      <c r="A68" s="1216"/>
      <c r="B68" s="1216"/>
      <c r="C68" s="1216"/>
      <c r="D68" s="521">
        <v>60</v>
      </c>
      <c r="E68" s="537" t="s">
        <v>1186</v>
      </c>
      <c r="F68" s="521"/>
      <c r="G68" s="521"/>
      <c r="H68" s="521"/>
      <c r="I68" s="521"/>
      <c r="J68" s="1294"/>
      <c r="K68" s="545"/>
      <c r="L68" s="521"/>
      <c r="M68" s="1293"/>
      <c r="N68" s="1293"/>
      <c r="O68" s="1208"/>
      <c r="P68" s="1208"/>
      <c r="Q68" s="1293"/>
      <c r="R68" s="1228"/>
      <c r="S68" s="1687"/>
    </row>
    <row r="69" spans="1:19" ht="18.95" customHeight="1">
      <c r="A69" s="1216"/>
      <c r="B69" s="1216"/>
      <c r="C69" s="1216"/>
      <c r="D69" s="521">
        <v>61</v>
      </c>
      <c r="E69" s="537" t="s">
        <v>1187</v>
      </c>
      <c r="F69" s="521"/>
      <c r="G69" s="521"/>
      <c r="H69" s="521"/>
      <c r="I69" s="521"/>
      <c r="J69" s="1294"/>
      <c r="K69" s="545"/>
      <c r="L69" s="521"/>
      <c r="M69" s="1293"/>
      <c r="N69" s="1293"/>
      <c r="O69" s="1208"/>
      <c r="P69" s="1208"/>
      <c r="Q69" s="1293"/>
      <c r="R69" s="1228"/>
      <c r="S69" s="1687"/>
    </row>
    <row r="70" spans="1:19" ht="18.95" customHeight="1">
      <c r="A70" s="1216"/>
      <c r="B70" s="1216"/>
      <c r="C70" s="1216"/>
      <c r="D70" s="521">
        <v>62</v>
      </c>
      <c r="E70" s="537" t="s">
        <v>1188</v>
      </c>
      <c r="F70" s="521"/>
      <c r="G70" s="521"/>
      <c r="H70" s="521"/>
      <c r="I70" s="521"/>
      <c r="J70" s="1294"/>
      <c r="K70" s="545"/>
      <c r="L70" s="521"/>
      <c r="M70" s="1293"/>
      <c r="N70" s="1293"/>
      <c r="O70" s="1208"/>
      <c r="P70" s="1208"/>
      <c r="Q70" s="1293"/>
      <c r="R70" s="1228"/>
      <c r="S70" s="1687"/>
    </row>
    <row r="71" spans="1:19" ht="18.95" customHeight="1">
      <c r="A71" s="1216"/>
      <c r="B71" s="1216"/>
      <c r="C71" s="1216"/>
      <c r="D71" s="521">
        <v>63</v>
      </c>
      <c r="E71" s="537" t="s">
        <v>1189</v>
      </c>
      <c r="F71" s="521"/>
      <c r="G71" s="521"/>
      <c r="H71" s="521"/>
      <c r="I71" s="521"/>
      <c r="J71" s="1294"/>
      <c r="K71" s="545"/>
      <c r="L71" s="521"/>
      <c r="M71" s="1293"/>
      <c r="N71" s="1293"/>
      <c r="O71" s="1208"/>
      <c r="P71" s="1208"/>
      <c r="Q71" s="1293"/>
      <c r="R71" s="1228"/>
      <c r="S71" s="1687"/>
    </row>
    <row r="72" spans="1:19" ht="18.95" customHeight="1">
      <c r="A72" s="1216"/>
      <c r="B72" s="1216"/>
      <c r="C72" s="1216"/>
      <c r="D72" s="521">
        <v>64</v>
      </c>
      <c r="E72" s="522" t="s">
        <v>487</v>
      </c>
      <c r="F72" s="521"/>
      <c r="G72" s="521"/>
      <c r="H72" s="521"/>
      <c r="I72" s="521"/>
      <c r="J72" s="1294"/>
      <c r="K72" s="545"/>
      <c r="L72" s="521"/>
      <c r="M72" s="1293"/>
      <c r="N72" s="1293"/>
      <c r="O72" s="1208"/>
      <c r="P72" s="1208"/>
      <c r="Q72" s="1293"/>
      <c r="R72" s="1228"/>
      <c r="S72" s="1687"/>
    </row>
    <row r="73" spans="1:19" ht="18.95" customHeight="1">
      <c r="A73" s="1216"/>
      <c r="B73" s="1216"/>
      <c r="C73" s="1216"/>
      <c r="D73" s="521">
        <v>65</v>
      </c>
      <c r="E73" s="522" t="s">
        <v>324</v>
      </c>
      <c r="F73" s="521"/>
      <c r="G73" s="521"/>
      <c r="H73" s="521"/>
      <c r="I73" s="521"/>
      <c r="J73" s="1294"/>
      <c r="K73" s="545"/>
      <c r="L73" s="521"/>
      <c r="M73" s="1293"/>
      <c r="N73" s="1293"/>
      <c r="O73" s="1208"/>
      <c r="P73" s="1208"/>
      <c r="Q73" s="1293"/>
      <c r="R73" s="1228"/>
      <c r="S73" s="1687"/>
    </row>
    <row r="74" spans="1:19" ht="18.95" customHeight="1">
      <c r="A74" s="1216"/>
      <c r="B74" s="1216"/>
      <c r="C74" s="1216"/>
      <c r="D74" s="521">
        <v>66</v>
      </c>
      <c r="E74" s="537" t="s">
        <v>1190</v>
      </c>
      <c r="F74" s="521"/>
      <c r="G74" s="521"/>
      <c r="H74" s="521"/>
      <c r="I74" s="521"/>
      <c r="J74" s="1294"/>
      <c r="K74" s="545"/>
      <c r="L74" s="521"/>
      <c r="M74" s="1293"/>
      <c r="N74" s="1293"/>
      <c r="O74" s="1208"/>
      <c r="P74" s="1208"/>
      <c r="Q74" s="1293"/>
      <c r="R74" s="1228"/>
      <c r="S74" s="1687"/>
    </row>
    <row r="75" spans="1:19" ht="18.95" customHeight="1">
      <c r="A75" s="1216"/>
      <c r="B75" s="1216"/>
      <c r="C75" s="1216"/>
      <c r="D75" s="521">
        <v>67</v>
      </c>
      <c r="E75" s="563" t="s">
        <v>1191</v>
      </c>
      <c r="F75" s="521"/>
      <c r="G75" s="521"/>
      <c r="H75" s="521"/>
      <c r="I75" s="521"/>
      <c r="J75" s="1294"/>
      <c r="K75" s="545"/>
      <c r="L75" s="521"/>
      <c r="M75" s="1293"/>
      <c r="N75" s="1293"/>
      <c r="O75" s="1208"/>
      <c r="P75" s="1208"/>
      <c r="Q75" s="1293"/>
      <c r="R75" s="1228"/>
      <c r="S75" s="1687"/>
    </row>
    <row r="76" spans="1:19" ht="18.95" customHeight="1">
      <c r="A76" s="1216"/>
      <c r="B76" s="1216"/>
      <c r="C76" s="1216"/>
      <c r="D76" s="521">
        <v>68</v>
      </c>
      <c r="E76" s="537" t="s">
        <v>1192</v>
      </c>
      <c r="F76" s="521"/>
      <c r="G76" s="521"/>
      <c r="H76" s="521"/>
      <c r="I76" s="521"/>
      <c r="J76" s="1294"/>
      <c r="K76" s="545"/>
      <c r="L76" s="521"/>
      <c r="M76" s="1293"/>
      <c r="N76" s="1293"/>
      <c r="O76" s="1208"/>
      <c r="P76" s="1208"/>
      <c r="Q76" s="1293"/>
      <c r="R76" s="1228"/>
      <c r="S76" s="1687"/>
    </row>
    <row r="77" spans="1:19" ht="18.95" customHeight="1">
      <c r="A77" s="1216"/>
      <c r="B77" s="1216"/>
      <c r="C77" s="1216"/>
      <c r="D77" s="521">
        <v>69</v>
      </c>
      <c r="E77" s="537" t="s">
        <v>1193</v>
      </c>
      <c r="F77" s="521"/>
      <c r="G77" s="521"/>
      <c r="H77" s="521"/>
      <c r="I77" s="521"/>
      <c r="J77" s="1294"/>
      <c r="K77" s="545"/>
      <c r="L77" s="521"/>
      <c r="M77" s="1293"/>
      <c r="N77" s="1293"/>
      <c r="O77" s="1208"/>
      <c r="P77" s="1208"/>
      <c r="Q77" s="1293"/>
      <c r="R77" s="1228"/>
      <c r="S77" s="1687"/>
    </row>
    <row r="78" spans="1:19" ht="18.95" customHeight="1">
      <c r="A78" s="1216"/>
      <c r="B78" s="1216"/>
      <c r="C78" s="1216"/>
      <c r="D78" s="521">
        <v>70</v>
      </c>
      <c r="E78" s="537" t="s">
        <v>1194</v>
      </c>
      <c r="F78" s="521"/>
      <c r="G78" s="521"/>
      <c r="H78" s="521"/>
      <c r="I78" s="521"/>
      <c r="J78" s="1294"/>
      <c r="K78" s="545"/>
      <c r="L78" s="521"/>
      <c r="M78" s="1293"/>
      <c r="N78" s="1293"/>
      <c r="O78" s="1208"/>
      <c r="P78" s="1208"/>
      <c r="Q78" s="1293"/>
      <c r="R78" s="1228"/>
      <c r="S78" s="1687"/>
    </row>
    <row r="79" spans="1:19" ht="18.95" customHeight="1">
      <c r="A79" s="1216"/>
      <c r="B79" s="1216"/>
      <c r="C79" s="1216"/>
      <c r="D79" s="521">
        <v>71</v>
      </c>
      <c r="E79" s="537" t="s">
        <v>1195</v>
      </c>
      <c r="F79" s="521"/>
      <c r="G79" s="521"/>
      <c r="H79" s="521"/>
      <c r="I79" s="521"/>
      <c r="J79" s="1294"/>
      <c r="K79" s="545"/>
      <c r="L79" s="521"/>
      <c r="M79" s="1293"/>
      <c r="N79" s="1293"/>
      <c r="O79" s="1208"/>
      <c r="P79" s="1208"/>
      <c r="Q79" s="1293"/>
      <c r="R79" s="1228"/>
      <c r="S79" s="1687"/>
    </row>
    <row r="80" spans="1:19" ht="18.95" customHeight="1">
      <c r="A80" s="1216"/>
      <c r="B80" s="1216"/>
      <c r="C80" s="1216"/>
      <c r="D80" s="521">
        <v>72</v>
      </c>
      <c r="E80" s="537" t="s">
        <v>1196</v>
      </c>
      <c r="F80" s="521"/>
      <c r="G80" s="521"/>
      <c r="H80" s="521"/>
      <c r="I80" s="521"/>
      <c r="J80" s="1294"/>
      <c r="K80" s="545"/>
      <c r="L80" s="521"/>
      <c r="M80" s="1293"/>
      <c r="N80" s="1293"/>
      <c r="O80" s="1208"/>
      <c r="P80" s="1208"/>
      <c r="Q80" s="1293"/>
      <c r="R80" s="1228"/>
      <c r="S80" s="1687"/>
    </row>
    <row r="81" spans="1:19" ht="18.95" customHeight="1">
      <c r="A81" s="1216"/>
      <c r="B81" s="1216"/>
      <c r="C81" s="1216"/>
      <c r="D81" s="521">
        <v>73</v>
      </c>
      <c r="E81" s="537" t="s">
        <v>1197</v>
      </c>
      <c r="F81" s="521"/>
      <c r="G81" s="521"/>
      <c r="H81" s="521"/>
      <c r="I81" s="521"/>
      <c r="J81" s="1294"/>
      <c r="K81" s="545"/>
      <c r="L81" s="521"/>
      <c r="M81" s="1293"/>
      <c r="N81" s="1293"/>
      <c r="O81" s="1209"/>
      <c r="P81" s="1209"/>
      <c r="Q81" s="1293"/>
      <c r="R81" s="1228"/>
      <c r="S81" s="1687"/>
    </row>
    <row r="82" spans="1:19" ht="18.95" customHeight="1">
      <c r="A82" s="1148"/>
      <c r="B82" s="1148"/>
      <c r="C82" s="1148"/>
      <c r="D82" s="1148"/>
      <c r="E82" s="1148"/>
      <c r="F82" s="521">
        <f>SUM(F6:F81)</f>
        <v>21</v>
      </c>
      <c r="G82" s="521">
        <f>SUM(G6:G81)</f>
        <v>27</v>
      </c>
      <c r="H82" s="521">
        <f>SUM(H6:H81)</f>
        <v>26</v>
      </c>
      <c r="I82" s="521">
        <f>SUM(I6:I81)</f>
        <v>24</v>
      </c>
      <c r="J82" s="521">
        <f>SUM(J6:J81)</f>
        <v>18</v>
      </c>
      <c r="K82" s="521"/>
      <c r="L82" s="521"/>
      <c r="M82" s="521"/>
      <c r="N82" s="521">
        <f t="shared" ref="N82:S82" si="2">SUM(N6:N81)</f>
        <v>2692</v>
      </c>
      <c r="O82" s="521">
        <f t="shared" si="2"/>
        <v>1016</v>
      </c>
      <c r="P82" s="521">
        <f t="shared" si="2"/>
        <v>1676</v>
      </c>
      <c r="Q82" s="521">
        <f t="shared" si="2"/>
        <v>148</v>
      </c>
      <c r="R82" s="573">
        <f t="shared" si="2"/>
        <v>1.0004992570579494</v>
      </c>
      <c r="S82" s="573">
        <f t="shared" si="2"/>
        <v>1</v>
      </c>
    </row>
    <row r="83" spans="1:19" ht="18.95" customHeight="1">
      <c r="A83" s="1148" t="s">
        <v>1318</v>
      </c>
      <c r="B83" s="1148"/>
      <c r="C83" s="1148"/>
      <c r="D83" s="1148"/>
      <c r="E83" s="1148"/>
      <c r="F83" s="548"/>
      <c r="G83" s="548"/>
      <c r="H83" s="548"/>
      <c r="I83" s="548"/>
      <c r="J83" s="548"/>
      <c r="K83" s="548"/>
      <c r="L83" s="647"/>
      <c r="M83" s="647"/>
      <c r="N83" s="548"/>
      <c r="O83" s="487">
        <f>O82/N82</f>
        <v>0.37741456166419018</v>
      </c>
      <c r="P83" s="487">
        <f>P82/N82</f>
        <v>0.62258543833580982</v>
      </c>
      <c r="Q83" s="548"/>
      <c r="R83" s="548"/>
      <c r="S83" s="548"/>
    </row>
  </sheetData>
  <mergeCells count="46">
    <mergeCell ref="A83:E83"/>
    <mergeCell ref="B49:B81"/>
    <mergeCell ref="C49:C51"/>
    <mergeCell ref="J49:J81"/>
    <mergeCell ref="M49:M81"/>
    <mergeCell ref="C52:C81"/>
    <mergeCell ref="A82:E82"/>
    <mergeCell ref="A28:A48"/>
    <mergeCell ref="B28:B48"/>
    <mergeCell ref="C28:C30"/>
    <mergeCell ref="R28:R30"/>
    <mergeCell ref="S28:S81"/>
    <mergeCell ref="C31:C40"/>
    <mergeCell ref="R31:R40"/>
    <mergeCell ref="C41:C48"/>
    <mergeCell ref="R41:R48"/>
    <mergeCell ref="A49:A81"/>
    <mergeCell ref="P49:P81"/>
    <mergeCell ref="Q49:Q81"/>
    <mergeCell ref="R49:R81"/>
    <mergeCell ref="N49:N81"/>
    <mergeCell ref="O49:O81"/>
    <mergeCell ref="S3:S5"/>
    <mergeCell ref="A6:A27"/>
    <mergeCell ref="B6:B27"/>
    <mergeCell ref="C6:C13"/>
    <mergeCell ref="R6:R13"/>
    <mergeCell ref="S6:S27"/>
    <mergeCell ref="C14:C27"/>
    <mergeCell ref="R14:R27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2" type="noConversion"/>
  <pageMargins left="0.196527777777778" right="0.196527777777778" top="0.59027777777777801" bottom="0.78680555555555598" header="0.31388888888888899" footer="0.51180555555555596"/>
  <pageSetup paperSize="9" orientation="portrait" verticalDpi="300"/>
  <headerFooter>
    <oddFooter>&amp;C&amp;10第 &amp;P 页，共 &amp;N 页&amp;R&amp;10&amp;A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83"/>
  <sheetViews>
    <sheetView workbookViewId="0">
      <selection activeCell="D6" sqref="D6"/>
    </sheetView>
  </sheetViews>
  <sheetFormatPr defaultColWidth="9" defaultRowHeight="14.25"/>
  <cols>
    <col min="1" max="4" width="3.25" style="1" customWidth="1"/>
    <col min="5" max="5" width="20.5" style="1" customWidth="1"/>
    <col min="6" max="11" width="4.5" style="1" customWidth="1"/>
    <col min="12" max="13" width="3.5" style="549" customWidth="1"/>
    <col min="14" max="17" width="4.75" style="1" customWidth="1"/>
    <col min="18" max="19" width="4.25" style="1" customWidth="1"/>
    <col min="20" max="16384" width="9" style="1"/>
  </cols>
  <sheetData>
    <row r="1" spans="1:19" ht="30" customHeight="1">
      <c r="A1" s="1182" t="s">
        <v>673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26.25" customHeight="1">
      <c r="A2" s="1636" t="s">
        <v>1674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  <c r="R2" s="1637"/>
      <c r="S2" s="1637"/>
    </row>
    <row r="3" spans="1:19" ht="18" customHeight="1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1262</v>
      </c>
      <c r="P3" s="1216" t="s">
        <v>1263</v>
      </c>
      <c r="Q3" s="1216" t="s">
        <v>9</v>
      </c>
      <c r="R3" s="1157" t="s">
        <v>10</v>
      </c>
      <c r="S3" s="1157" t="s">
        <v>11</v>
      </c>
    </row>
    <row r="4" spans="1:19" ht="18" customHeight="1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  <c r="S4" s="1157"/>
    </row>
    <row r="5" spans="1:19" ht="18" customHeight="1">
      <c r="A5" s="1148"/>
      <c r="B5" s="1148"/>
      <c r="C5" s="1148"/>
      <c r="D5" s="1216"/>
      <c r="E5" s="1157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1509</v>
      </c>
      <c r="L5" s="1157"/>
      <c r="M5" s="1157"/>
      <c r="N5" s="1216"/>
      <c r="O5" s="1216"/>
      <c r="P5" s="1216"/>
      <c r="Q5" s="1216"/>
      <c r="R5" s="1157"/>
      <c r="S5" s="1157"/>
    </row>
    <row r="6" spans="1:19" ht="17.100000000000001" customHeight="1">
      <c r="A6" s="1216" t="s">
        <v>16</v>
      </c>
      <c r="B6" s="1216" t="s">
        <v>17</v>
      </c>
      <c r="C6" s="1216" t="s">
        <v>196</v>
      </c>
      <c r="D6" s="521">
        <v>1</v>
      </c>
      <c r="E6" s="564" t="s">
        <v>280</v>
      </c>
      <c r="F6" s="496">
        <v>2</v>
      </c>
      <c r="G6" s="496">
        <v>2</v>
      </c>
      <c r="H6" s="521"/>
      <c r="I6" s="521"/>
      <c r="J6" s="521"/>
      <c r="K6" s="521"/>
      <c r="L6" s="534" t="s">
        <v>1143</v>
      </c>
      <c r="M6" s="534"/>
      <c r="N6" s="521">
        <f>F6*16+G6*16+H6*16+I6*16+J6*16+K6*16</f>
        <v>64</v>
      </c>
      <c r="O6" s="521">
        <v>48</v>
      </c>
      <c r="P6" s="521">
        <f t="shared" ref="P6:P13" si="0">N6-O6</f>
        <v>16</v>
      </c>
      <c r="Q6" s="521">
        <f>INT(N6/16)+IF(MOD(N6,16)&gt;9,1,0)</f>
        <v>4</v>
      </c>
      <c r="R6" s="1228">
        <f>SUM(N6:N13)/(SUM(N6:N81))</f>
        <v>0.12481857764876633</v>
      </c>
      <c r="S6" s="1687">
        <v>0.4859</v>
      </c>
    </row>
    <row r="7" spans="1:19" ht="17.100000000000001" customHeight="1">
      <c r="A7" s="1216"/>
      <c r="B7" s="1216"/>
      <c r="C7" s="1227"/>
      <c r="D7" s="521">
        <v>2</v>
      </c>
      <c r="E7" s="535" t="s">
        <v>1144</v>
      </c>
      <c r="F7" s="521"/>
      <c r="G7" s="521"/>
      <c r="H7" s="496">
        <v>2</v>
      </c>
      <c r="I7" s="496">
        <v>2</v>
      </c>
      <c r="J7" s="521"/>
      <c r="K7" s="521"/>
      <c r="L7" s="534" t="s">
        <v>1143</v>
      </c>
      <c r="M7" s="534"/>
      <c r="N7" s="521">
        <f>F7*16+G7*16+H7*16+I7*16+J7*16+K7*16</f>
        <v>64</v>
      </c>
      <c r="O7" s="521">
        <v>48</v>
      </c>
      <c r="P7" s="521">
        <f t="shared" si="0"/>
        <v>16</v>
      </c>
      <c r="Q7" s="521">
        <f>INT(N7/16)+IF(MOD(N7,16)&gt;9,1,0)</f>
        <v>4</v>
      </c>
      <c r="R7" s="1228"/>
      <c r="S7" s="1687"/>
    </row>
    <row r="8" spans="1:19" ht="17.100000000000001" customHeight="1">
      <c r="A8" s="1216"/>
      <c r="B8" s="1216"/>
      <c r="C8" s="1227"/>
      <c r="D8" s="521">
        <v>3</v>
      </c>
      <c r="E8" s="553" t="s">
        <v>21</v>
      </c>
      <c r="F8" s="521">
        <v>2</v>
      </c>
      <c r="G8" s="521">
        <v>2</v>
      </c>
      <c r="H8" s="496"/>
      <c r="I8" s="496"/>
      <c r="J8" s="521"/>
      <c r="K8" s="521"/>
      <c r="L8" s="534" t="s">
        <v>1143</v>
      </c>
      <c r="M8" s="533"/>
      <c r="N8" s="521">
        <f>F8*16+G8*16+H8*16+I8*16+J8*16+K8*16</f>
        <v>64</v>
      </c>
      <c r="O8" s="521">
        <v>48</v>
      </c>
      <c r="P8" s="521">
        <f t="shared" si="0"/>
        <v>16</v>
      </c>
      <c r="Q8" s="521">
        <f>INT(N8/16)+IF(MOD(N8,16)&gt;9,1,0)</f>
        <v>4</v>
      </c>
      <c r="R8" s="1228"/>
      <c r="S8" s="1687"/>
    </row>
    <row r="9" spans="1:19" ht="17.100000000000001" customHeight="1">
      <c r="A9" s="1216"/>
      <c r="B9" s="1216"/>
      <c r="C9" s="1227"/>
      <c r="D9" s="521">
        <v>4</v>
      </c>
      <c r="E9" s="553" t="s">
        <v>677</v>
      </c>
      <c r="F9" s="521">
        <v>2</v>
      </c>
      <c r="G9" s="521">
        <v>2</v>
      </c>
      <c r="H9" s="496"/>
      <c r="I9" s="496"/>
      <c r="J9" s="521"/>
      <c r="K9" s="521"/>
      <c r="L9" s="534" t="s">
        <v>1143</v>
      </c>
      <c r="M9" s="533"/>
      <c r="N9" s="521">
        <f>F9*16+G9*16+H9*16+I9*16+J9*16+K9*16</f>
        <v>64</v>
      </c>
      <c r="O9" s="521">
        <v>48</v>
      </c>
      <c r="P9" s="521">
        <f t="shared" si="0"/>
        <v>16</v>
      </c>
      <c r="Q9" s="521">
        <f>INT(N9/16)+IF(MOD(N9,16)&gt;9,1,0)</f>
        <v>4</v>
      </c>
      <c r="R9" s="1228"/>
      <c r="S9" s="1687"/>
    </row>
    <row r="10" spans="1:19" ht="17.100000000000001" customHeight="1">
      <c r="A10" s="1216"/>
      <c r="B10" s="1216"/>
      <c r="C10" s="1227"/>
      <c r="D10" s="521">
        <v>5</v>
      </c>
      <c r="E10" s="519" t="s">
        <v>22</v>
      </c>
      <c r="F10" s="496"/>
      <c r="G10" s="496"/>
      <c r="H10" s="496"/>
      <c r="I10" s="496"/>
      <c r="J10" s="496">
        <v>2</v>
      </c>
      <c r="K10" s="496"/>
      <c r="L10" s="534" t="s">
        <v>1143</v>
      </c>
      <c r="M10" s="534"/>
      <c r="N10" s="521">
        <f>F10*16+G10*16+H10*16+I10*16+J10*16+K10*16</f>
        <v>32</v>
      </c>
      <c r="O10" s="521">
        <v>24</v>
      </c>
      <c r="P10" s="521">
        <f t="shared" si="0"/>
        <v>8</v>
      </c>
      <c r="Q10" s="521">
        <f>INT(N10/16)+IF(MOD(N10,16)&gt;9,1,0)</f>
        <v>2</v>
      </c>
      <c r="R10" s="1228"/>
      <c r="S10" s="1687"/>
    </row>
    <row r="11" spans="1:19" ht="17.100000000000001" customHeight="1">
      <c r="A11" s="1216"/>
      <c r="B11" s="1216"/>
      <c r="C11" s="1227"/>
      <c r="D11" s="521">
        <v>6</v>
      </c>
      <c r="E11" s="540" t="s">
        <v>1149</v>
      </c>
      <c r="F11" s="496" t="s">
        <v>25</v>
      </c>
      <c r="G11" s="496" t="s">
        <v>25</v>
      </c>
      <c r="H11" s="521" t="s">
        <v>25</v>
      </c>
      <c r="I11" s="521" t="s">
        <v>25</v>
      </c>
      <c r="J11" s="521" t="s">
        <v>25</v>
      </c>
      <c r="K11" s="521"/>
      <c r="L11" s="533"/>
      <c r="M11" s="533" t="s">
        <v>1143</v>
      </c>
      <c r="N11" s="521">
        <v>20</v>
      </c>
      <c r="O11" s="521">
        <v>16</v>
      </c>
      <c r="P11" s="521">
        <f t="shared" si="0"/>
        <v>4</v>
      </c>
      <c r="Q11" s="521">
        <v>1</v>
      </c>
      <c r="R11" s="1228"/>
      <c r="S11" s="1687"/>
    </row>
    <row r="12" spans="1:19" ht="17.100000000000001" customHeight="1">
      <c r="A12" s="1216"/>
      <c r="B12" s="1216"/>
      <c r="C12" s="1227"/>
      <c r="D12" s="521">
        <v>7</v>
      </c>
      <c r="E12" s="540" t="s">
        <v>1150</v>
      </c>
      <c r="F12" s="521" t="s">
        <v>28</v>
      </c>
      <c r="G12" s="521" t="s">
        <v>28</v>
      </c>
      <c r="H12" s="521" t="s">
        <v>28</v>
      </c>
      <c r="I12" s="521" t="s">
        <v>28</v>
      </c>
      <c r="J12" s="521"/>
      <c r="K12" s="521"/>
      <c r="L12" s="533"/>
      <c r="M12" s="533" t="s">
        <v>1143</v>
      </c>
      <c r="N12" s="521">
        <v>24</v>
      </c>
      <c r="O12" s="521">
        <v>20</v>
      </c>
      <c r="P12" s="521">
        <f t="shared" si="0"/>
        <v>4</v>
      </c>
      <c r="Q12" s="521">
        <v>1</v>
      </c>
      <c r="R12" s="1228"/>
      <c r="S12" s="1687"/>
    </row>
    <row r="13" spans="1:19" ht="17.100000000000001" customHeight="1">
      <c r="A13" s="1216"/>
      <c r="B13" s="1216"/>
      <c r="C13" s="1227"/>
      <c r="D13" s="521">
        <v>8</v>
      </c>
      <c r="E13" s="568" t="s">
        <v>119</v>
      </c>
      <c r="F13" s="521" t="s">
        <v>30</v>
      </c>
      <c r="G13" s="521"/>
      <c r="H13" s="521"/>
      <c r="I13" s="521"/>
      <c r="J13" s="521" t="s">
        <v>25</v>
      </c>
      <c r="K13" s="521"/>
      <c r="L13" s="533"/>
      <c r="M13" s="533" t="s">
        <v>1143</v>
      </c>
      <c r="N13" s="521">
        <v>12</v>
      </c>
      <c r="O13" s="521">
        <v>8</v>
      </c>
      <c r="P13" s="521">
        <f t="shared" si="0"/>
        <v>4</v>
      </c>
      <c r="Q13" s="521">
        <v>1</v>
      </c>
      <c r="R13" s="1228"/>
      <c r="S13" s="1687"/>
    </row>
    <row r="14" spans="1:19" ht="17.100000000000001" customHeight="1">
      <c r="A14" s="1216"/>
      <c r="B14" s="1216"/>
      <c r="C14" s="1216" t="s">
        <v>198</v>
      </c>
      <c r="D14" s="521">
        <v>9</v>
      </c>
      <c r="E14" s="781" t="s">
        <v>674</v>
      </c>
      <c r="F14" s="795">
        <v>2</v>
      </c>
      <c r="G14" s="496"/>
      <c r="H14" s="496"/>
      <c r="I14" s="496"/>
      <c r="J14" s="496"/>
      <c r="K14" s="496"/>
      <c r="L14" s="534" t="s">
        <v>1143</v>
      </c>
      <c r="M14" s="534"/>
      <c r="N14" s="521">
        <f>F14*16+G14*16+H14*16+I14*16+J14*16+K14*16</f>
        <v>32</v>
      </c>
      <c r="O14" s="521">
        <v>24</v>
      </c>
      <c r="P14" s="521">
        <v>8</v>
      </c>
      <c r="Q14" s="521">
        <f t="shared" ref="Q14:Q20" si="1">INT(N14/16)+IF(MOD(N14,16)&gt;9,1,0)</f>
        <v>2</v>
      </c>
      <c r="R14" s="1228">
        <f>SUM(N14:N27)/(SUM(N6:N81))</f>
        <v>0.26705370101596515</v>
      </c>
      <c r="S14" s="1687"/>
    </row>
    <row r="15" spans="1:19" ht="17.100000000000001" customHeight="1">
      <c r="A15" s="1216"/>
      <c r="B15" s="1216"/>
      <c r="C15" s="1227"/>
      <c r="D15" s="521">
        <v>10</v>
      </c>
      <c r="E15" s="781" t="s">
        <v>704</v>
      </c>
      <c r="F15" s="496">
        <v>2</v>
      </c>
      <c r="G15" s="496">
        <v>2</v>
      </c>
      <c r="H15" s="496"/>
      <c r="I15" s="496"/>
      <c r="J15" s="496"/>
      <c r="K15" s="496"/>
      <c r="L15" s="534" t="s">
        <v>1143</v>
      </c>
      <c r="M15" s="534"/>
      <c r="N15" s="521">
        <f>F15*16+G15*16+H15*16+I15*16+J15*16+K15*16</f>
        <v>64</v>
      </c>
      <c r="O15" s="521">
        <v>48</v>
      </c>
      <c r="P15" s="521">
        <v>16</v>
      </c>
      <c r="Q15" s="521">
        <f t="shared" si="1"/>
        <v>4</v>
      </c>
      <c r="R15" s="1228"/>
      <c r="S15" s="1687"/>
    </row>
    <row r="16" spans="1:19" ht="17.100000000000001" customHeight="1">
      <c r="A16" s="1216"/>
      <c r="B16" s="1216"/>
      <c r="C16" s="1227"/>
      <c r="D16" s="521">
        <v>11</v>
      </c>
      <c r="E16" s="781" t="s">
        <v>675</v>
      </c>
      <c r="F16" s="795">
        <v>2</v>
      </c>
      <c r="G16" s="795">
        <v>2</v>
      </c>
      <c r="H16" s="496"/>
      <c r="I16" s="496"/>
      <c r="J16" s="496"/>
      <c r="K16" s="496"/>
      <c r="L16" s="534" t="s">
        <v>1143</v>
      </c>
      <c r="M16" s="534"/>
      <c r="N16" s="521">
        <f>F16*16+G16*16+H16*16+I16*16+J16*16+K16*16</f>
        <v>64</v>
      </c>
      <c r="O16" s="521">
        <v>48</v>
      </c>
      <c r="P16" s="521">
        <v>16</v>
      </c>
      <c r="Q16" s="521">
        <f t="shared" si="1"/>
        <v>4</v>
      </c>
      <c r="R16" s="1228"/>
      <c r="S16" s="1687"/>
    </row>
    <row r="17" spans="1:19" ht="17.100000000000001" customHeight="1">
      <c r="A17" s="1216"/>
      <c r="B17" s="1216"/>
      <c r="C17" s="1227"/>
      <c r="D17" s="521">
        <v>12</v>
      </c>
      <c r="E17" s="781" t="s">
        <v>678</v>
      </c>
      <c r="F17" s="496"/>
      <c r="G17" s="496"/>
      <c r="H17" s="496">
        <v>2</v>
      </c>
      <c r="I17" s="496">
        <v>2</v>
      </c>
      <c r="J17" s="496"/>
      <c r="K17" s="496"/>
      <c r="L17" s="534" t="s">
        <v>1143</v>
      </c>
      <c r="M17" s="534"/>
      <c r="N17" s="521">
        <v>64</v>
      </c>
      <c r="O17" s="521">
        <v>48</v>
      </c>
      <c r="P17" s="521">
        <v>16</v>
      </c>
      <c r="Q17" s="521">
        <f t="shared" si="1"/>
        <v>4</v>
      </c>
      <c r="R17" s="1228"/>
      <c r="S17" s="1687"/>
    </row>
    <row r="18" spans="1:19" ht="17.100000000000001" customHeight="1">
      <c r="A18" s="1216"/>
      <c r="B18" s="1216"/>
      <c r="C18" s="1227"/>
      <c r="D18" s="521">
        <v>13</v>
      </c>
      <c r="E18" s="781" t="s">
        <v>107</v>
      </c>
      <c r="F18" s="496">
        <v>2</v>
      </c>
      <c r="G18" s="496">
        <v>2</v>
      </c>
      <c r="H18" s="496"/>
      <c r="I18" s="496"/>
      <c r="J18" s="496"/>
      <c r="K18" s="496"/>
      <c r="L18" s="534" t="s">
        <v>1143</v>
      </c>
      <c r="M18" s="534"/>
      <c r="N18" s="521">
        <f>F18*16+G18*16+H18*16+I18*16+J18*16+K18*16</f>
        <v>64</v>
      </c>
      <c r="O18" s="521">
        <v>48</v>
      </c>
      <c r="P18" s="521">
        <f>N18-O18</f>
        <v>16</v>
      </c>
      <c r="Q18" s="521">
        <f t="shared" si="1"/>
        <v>4</v>
      </c>
      <c r="R18" s="1228"/>
      <c r="S18" s="1687"/>
    </row>
    <row r="19" spans="1:19" ht="17.100000000000001" customHeight="1">
      <c r="A19" s="1216"/>
      <c r="B19" s="1216"/>
      <c r="C19" s="1227"/>
      <c r="D19" s="521">
        <v>14</v>
      </c>
      <c r="E19" s="781" t="s">
        <v>954</v>
      </c>
      <c r="F19" s="496"/>
      <c r="G19" s="496">
        <v>4</v>
      </c>
      <c r="H19" s="496"/>
      <c r="I19" s="496"/>
      <c r="J19" s="496"/>
      <c r="K19" s="496"/>
      <c r="L19" s="534" t="s">
        <v>1143</v>
      </c>
      <c r="M19" s="534"/>
      <c r="N19" s="521">
        <f>F19*16+G19*16+H19*16+I19*16+J19*16+K19*16</f>
        <v>64</v>
      </c>
      <c r="O19" s="521">
        <v>48</v>
      </c>
      <c r="P19" s="521">
        <f>N19-O19</f>
        <v>16</v>
      </c>
      <c r="Q19" s="521">
        <f t="shared" si="1"/>
        <v>4</v>
      </c>
      <c r="R19" s="1228"/>
      <c r="S19" s="1687"/>
    </row>
    <row r="20" spans="1:19" ht="17.100000000000001" customHeight="1">
      <c r="A20" s="1216"/>
      <c r="B20" s="1216"/>
      <c r="C20" s="1227"/>
      <c r="D20" s="521">
        <v>15</v>
      </c>
      <c r="E20" s="782" t="s">
        <v>680</v>
      </c>
      <c r="F20" s="496"/>
      <c r="G20" s="496"/>
      <c r="H20" s="795">
        <v>2</v>
      </c>
      <c r="I20" s="795">
        <v>2</v>
      </c>
      <c r="J20" s="496"/>
      <c r="K20" s="496"/>
      <c r="L20" s="534" t="s">
        <v>1143</v>
      </c>
      <c r="M20" s="534"/>
      <c r="N20" s="521">
        <f>F20*16+G20*16+H20*16+I20*16+J20*16+K20*16</f>
        <v>64</v>
      </c>
      <c r="O20" s="521">
        <v>48</v>
      </c>
      <c r="P20" s="521">
        <f>N20-O20</f>
        <v>16</v>
      </c>
      <c r="Q20" s="521">
        <f t="shared" si="1"/>
        <v>4</v>
      </c>
      <c r="R20" s="1228"/>
      <c r="S20" s="1687"/>
    </row>
    <row r="21" spans="1:19" ht="17.100000000000001" customHeight="1">
      <c r="A21" s="1216"/>
      <c r="B21" s="1216"/>
      <c r="C21" s="1227"/>
      <c r="D21" s="521">
        <v>16</v>
      </c>
      <c r="E21" s="782" t="s">
        <v>681</v>
      </c>
      <c r="F21" s="496"/>
      <c r="G21" s="496"/>
      <c r="H21" s="795">
        <v>2</v>
      </c>
      <c r="I21" s="795"/>
      <c r="J21" s="496"/>
      <c r="K21" s="496"/>
      <c r="L21" s="534" t="s">
        <v>1143</v>
      </c>
      <c r="M21" s="534"/>
      <c r="N21" s="521">
        <v>32</v>
      </c>
      <c r="O21" s="521">
        <v>24</v>
      </c>
      <c r="P21" s="521">
        <v>8</v>
      </c>
      <c r="Q21" s="521">
        <v>2</v>
      </c>
      <c r="R21" s="1228"/>
      <c r="S21" s="1687"/>
    </row>
    <row r="22" spans="1:19" ht="17.100000000000001" customHeight="1">
      <c r="A22" s="1216"/>
      <c r="B22" s="1216"/>
      <c r="C22" s="1227"/>
      <c r="D22" s="521">
        <v>17</v>
      </c>
      <c r="E22" s="782" t="s">
        <v>682</v>
      </c>
      <c r="F22" s="496"/>
      <c r="G22" s="496"/>
      <c r="H22" s="795"/>
      <c r="I22" s="795">
        <v>2</v>
      </c>
      <c r="J22" s="496"/>
      <c r="K22" s="496"/>
      <c r="L22" s="534" t="s">
        <v>1143</v>
      </c>
      <c r="M22" s="534"/>
      <c r="N22" s="521">
        <v>32</v>
      </c>
      <c r="O22" s="521">
        <v>24</v>
      </c>
      <c r="P22" s="521">
        <v>8</v>
      </c>
      <c r="Q22" s="521">
        <v>2</v>
      </c>
      <c r="R22" s="1228"/>
      <c r="S22" s="1687"/>
    </row>
    <row r="23" spans="1:19" ht="17.100000000000001" customHeight="1">
      <c r="A23" s="1216"/>
      <c r="B23" s="1216"/>
      <c r="C23" s="1227"/>
      <c r="D23" s="521">
        <v>18</v>
      </c>
      <c r="E23" s="782" t="s">
        <v>683</v>
      </c>
      <c r="F23" s="496"/>
      <c r="G23" s="496"/>
      <c r="H23" s="797">
        <v>2</v>
      </c>
      <c r="I23" s="795"/>
      <c r="J23" s="496"/>
      <c r="K23" s="496"/>
      <c r="L23" s="534" t="s">
        <v>1143</v>
      </c>
      <c r="M23" s="534"/>
      <c r="N23" s="521">
        <v>32</v>
      </c>
      <c r="O23" s="521">
        <v>24</v>
      </c>
      <c r="P23" s="521">
        <v>8</v>
      </c>
      <c r="Q23" s="521">
        <v>2</v>
      </c>
      <c r="R23" s="1228"/>
      <c r="S23" s="1687"/>
    </row>
    <row r="24" spans="1:19" ht="17.100000000000001" customHeight="1">
      <c r="A24" s="1216"/>
      <c r="B24" s="1216"/>
      <c r="C24" s="1227"/>
      <c r="D24" s="521">
        <v>19</v>
      </c>
      <c r="E24" s="782" t="s">
        <v>684</v>
      </c>
      <c r="F24" s="496"/>
      <c r="G24" s="496"/>
      <c r="H24" s="795">
        <v>4</v>
      </c>
      <c r="I24" s="795"/>
      <c r="J24" s="496"/>
      <c r="K24" s="496"/>
      <c r="L24" s="534" t="s">
        <v>1143</v>
      </c>
      <c r="M24" s="534"/>
      <c r="N24" s="521">
        <v>64</v>
      </c>
      <c r="O24" s="521">
        <v>48</v>
      </c>
      <c r="P24" s="521">
        <v>16</v>
      </c>
      <c r="Q24" s="521">
        <v>4</v>
      </c>
      <c r="R24" s="1228"/>
      <c r="S24" s="1687"/>
    </row>
    <row r="25" spans="1:19" ht="17.100000000000001" customHeight="1">
      <c r="A25" s="1216"/>
      <c r="B25" s="1216"/>
      <c r="C25" s="1227"/>
      <c r="D25" s="521">
        <v>20</v>
      </c>
      <c r="E25" s="781" t="s">
        <v>685</v>
      </c>
      <c r="F25" s="496"/>
      <c r="G25" s="496"/>
      <c r="H25" s="795"/>
      <c r="I25" s="795">
        <v>2</v>
      </c>
      <c r="J25" s="496"/>
      <c r="K25" s="496"/>
      <c r="L25" s="534" t="s">
        <v>1143</v>
      </c>
      <c r="M25" s="534"/>
      <c r="N25" s="521">
        <v>32</v>
      </c>
      <c r="O25" s="521">
        <v>24</v>
      </c>
      <c r="P25" s="521">
        <v>8</v>
      </c>
      <c r="Q25" s="521">
        <v>2</v>
      </c>
      <c r="R25" s="1228"/>
      <c r="S25" s="1687"/>
    </row>
    <row r="26" spans="1:19" ht="17.100000000000001" customHeight="1">
      <c r="A26" s="1216"/>
      <c r="B26" s="1216"/>
      <c r="C26" s="1227"/>
      <c r="D26" s="521">
        <v>21</v>
      </c>
      <c r="E26" s="781" t="s">
        <v>686</v>
      </c>
      <c r="F26" s="496"/>
      <c r="G26" s="496">
        <v>2</v>
      </c>
      <c r="H26" s="795">
        <v>2</v>
      </c>
      <c r="I26" s="795"/>
      <c r="J26" s="496"/>
      <c r="K26" s="496"/>
      <c r="L26" s="534" t="s">
        <v>1143</v>
      </c>
      <c r="M26" s="534"/>
      <c r="N26" s="521">
        <v>64</v>
      </c>
      <c r="O26" s="521">
        <v>48</v>
      </c>
      <c r="P26" s="521">
        <v>16</v>
      </c>
      <c r="Q26" s="521">
        <v>4</v>
      </c>
      <c r="R26" s="1228"/>
      <c r="S26" s="1687"/>
    </row>
    <row r="27" spans="1:19" ht="17.100000000000001" customHeight="1">
      <c r="A27" s="1216"/>
      <c r="B27" s="1216"/>
      <c r="C27" s="1227"/>
      <c r="D27" s="521">
        <v>22</v>
      </c>
      <c r="E27" s="781" t="s">
        <v>687</v>
      </c>
      <c r="F27" s="496">
        <v>4</v>
      </c>
      <c r="G27" s="496"/>
      <c r="H27" s="795"/>
      <c r="I27" s="795"/>
      <c r="J27" s="496"/>
      <c r="K27" s="496"/>
      <c r="L27" s="534" t="s">
        <v>1143</v>
      </c>
      <c r="M27" s="534"/>
      <c r="N27" s="521">
        <v>64</v>
      </c>
      <c r="O27" s="521">
        <v>48</v>
      </c>
      <c r="P27" s="521">
        <v>16</v>
      </c>
      <c r="Q27" s="521">
        <v>4</v>
      </c>
      <c r="R27" s="1228"/>
      <c r="S27" s="1687"/>
    </row>
    <row r="28" spans="1:19" ht="17.100000000000001" customHeight="1">
      <c r="A28" s="1224" t="s">
        <v>43</v>
      </c>
      <c r="B28" s="1216" t="s">
        <v>17</v>
      </c>
      <c r="C28" s="1216" t="s">
        <v>18</v>
      </c>
      <c r="D28" s="521">
        <v>23</v>
      </c>
      <c r="E28" s="538" t="s">
        <v>1162</v>
      </c>
      <c r="F28" s="496">
        <v>2</v>
      </c>
      <c r="G28" s="496">
        <v>2</v>
      </c>
      <c r="H28" s="496">
        <v>2</v>
      </c>
      <c r="I28" s="496">
        <v>2</v>
      </c>
      <c r="J28" s="514"/>
      <c r="K28" s="514"/>
      <c r="L28" s="536"/>
      <c r="M28" s="534" t="s">
        <v>1143</v>
      </c>
      <c r="N28" s="521">
        <f>F28*16+G28*16+H28*16+I28*16+J28*16+K28*16</f>
        <v>128</v>
      </c>
      <c r="O28" s="521">
        <v>8</v>
      </c>
      <c r="P28" s="521">
        <f>N28-O28</f>
        <v>120</v>
      </c>
      <c r="Q28" s="521">
        <f>INT(N28/16)+IF(MOD(N28,16)&gt;9,1,0)</f>
        <v>8</v>
      </c>
      <c r="R28" s="1228">
        <v>7.0000000000000007E-2</v>
      </c>
      <c r="S28" s="1687">
        <v>0.5141</v>
      </c>
    </row>
    <row r="29" spans="1:19" ht="17.100000000000001" customHeight="1">
      <c r="A29" s="1225"/>
      <c r="B29" s="1216"/>
      <c r="C29" s="1216"/>
      <c r="D29" s="521">
        <v>24</v>
      </c>
      <c r="E29" s="538" t="s">
        <v>1163</v>
      </c>
      <c r="F29" s="496">
        <v>2</v>
      </c>
      <c r="G29" s="496">
        <v>2</v>
      </c>
      <c r="H29" s="514"/>
      <c r="I29" s="514"/>
      <c r="J29" s="514"/>
      <c r="K29" s="514"/>
      <c r="L29" s="536"/>
      <c r="M29" s="534" t="s">
        <v>1143</v>
      </c>
      <c r="N29" s="521">
        <f>F29*16+G29*16+H29*16+I29*16+J29*16+K29*16</f>
        <v>64</v>
      </c>
      <c r="O29" s="521">
        <v>24</v>
      </c>
      <c r="P29" s="521">
        <f>N29-O29</f>
        <v>40</v>
      </c>
      <c r="Q29" s="521">
        <f>INT(N29/16)+IF(MOD(N29,16)&gt;9,1,0)</f>
        <v>4</v>
      </c>
      <c r="R29" s="1228"/>
      <c r="S29" s="1687"/>
    </row>
    <row r="30" spans="1:19" ht="17.100000000000001" customHeight="1">
      <c r="A30" s="1225"/>
      <c r="B30" s="1216"/>
      <c r="C30" s="1275" t="s">
        <v>1328</v>
      </c>
      <c r="D30" s="521">
        <v>25</v>
      </c>
      <c r="E30" s="852" t="s">
        <v>689</v>
      </c>
      <c r="F30" s="496"/>
      <c r="G30" s="496">
        <v>2</v>
      </c>
      <c r="H30" s="496"/>
      <c r="I30" s="496"/>
      <c r="J30" s="496"/>
      <c r="K30" s="496"/>
      <c r="L30" s="534" t="s">
        <v>1143</v>
      </c>
      <c r="M30" s="534"/>
      <c r="N30" s="521">
        <f>F30*16+G30*16+H30*16+I30*16+J30*16+K30*16</f>
        <v>32</v>
      </c>
      <c r="O30" s="521">
        <v>8</v>
      </c>
      <c r="P30" s="521">
        <v>24</v>
      </c>
      <c r="Q30" s="521">
        <f>INT(N30/16)+IF(MOD(N30,16)&gt;9,1,0)</f>
        <v>2</v>
      </c>
      <c r="R30" s="1210">
        <v>0.23200000000000001</v>
      </c>
      <c r="S30" s="1687"/>
    </row>
    <row r="31" spans="1:19" ht="17.100000000000001" customHeight="1">
      <c r="A31" s="1225"/>
      <c r="B31" s="1216"/>
      <c r="C31" s="1276"/>
      <c r="D31" s="521">
        <v>26</v>
      </c>
      <c r="E31" s="852" t="s">
        <v>679</v>
      </c>
      <c r="F31" s="496"/>
      <c r="G31" s="496"/>
      <c r="H31" s="496">
        <v>2</v>
      </c>
      <c r="I31" s="496">
        <v>2</v>
      </c>
      <c r="J31" s="496"/>
      <c r="K31" s="496"/>
      <c r="L31" s="534" t="s">
        <v>1143</v>
      </c>
      <c r="M31" s="534"/>
      <c r="N31" s="521">
        <v>64</v>
      </c>
      <c r="O31" s="521">
        <v>16</v>
      </c>
      <c r="P31" s="521">
        <v>48</v>
      </c>
      <c r="Q31" s="521">
        <v>4</v>
      </c>
      <c r="R31" s="1211"/>
      <c r="S31" s="1687"/>
    </row>
    <row r="32" spans="1:19" ht="17.100000000000001" customHeight="1">
      <c r="A32" s="1225"/>
      <c r="B32" s="1216"/>
      <c r="C32" s="1276"/>
      <c r="D32" s="521">
        <v>27</v>
      </c>
      <c r="E32" s="852" t="s">
        <v>690</v>
      </c>
      <c r="F32" s="496"/>
      <c r="G32" s="496"/>
      <c r="H32" s="496">
        <v>2</v>
      </c>
      <c r="I32" s="496">
        <v>2</v>
      </c>
      <c r="J32" s="496"/>
      <c r="K32" s="496"/>
      <c r="L32" s="534" t="s">
        <v>1143</v>
      </c>
      <c r="M32" s="534"/>
      <c r="N32" s="521">
        <f>F32*16+G32*16+H32*16+I32*16+J32*16+K32*16</f>
        <v>64</v>
      </c>
      <c r="O32" s="521">
        <v>16</v>
      </c>
      <c r="P32" s="521">
        <f>N32-O32</f>
        <v>48</v>
      </c>
      <c r="Q32" s="521">
        <f>INT(N32/16)+IF(MOD(N32,16)&gt;9,1,0)</f>
        <v>4</v>
      </c>
      <c r="R32" s="1211"/>
      <c r="S32" s="1687"/>
    </row>
    <row r="33" spans="1:19" ht="17.100000000000001" customHeight="1">
      <c r="A33" s="1225"/>
      <c r="B33" s="1216"/>
      <c r="C33" s="1276"/>
      <c r="D33" s="521">
        <v>28</v>
      </c>
      <c r="E33" s="844" t="s">
        <v>696</v>
      </c>
      <c r="F33" s="496"/>
      <c r="G33" s="496"/>
      <c r="H33" s="496">
        <v>2</v>
      </c>
      <c r="I33" s="496">
        <v>2</v>
      </c>
      <c r="J33" s="496"/>
      <c r="K33" s="496"/>
      <c r="L33" s="534" t="s">
        <v>1143</v>
      </c>
      <c r="M33" s="534"/>
      <c r="N33" s="521">
        <v>64</v>
      </c>
      <c r="O33" s="521">
        <v>16</v>
      </c>
      <c r="P33" s="521">
        <v>48</v>
      </c>
      <c r="Q33" s="521">
        <v>4</v>
      </c>
      <c r="R33" s="1211"/>
      <c r="S33" s="1687"/>
    </row>
    <row r="34" spans="1:19" ht="17.100000000000001" customHeight="1">
      <c r="A34" s="1225"/>
      <c r="B34" s="1216"/>
      <c r="C34" s="1276"/>
      <c r="D34" s="521">
        <v>29</v>
      </c>
      <c r="E34" s="852" t="s">
        <v>691</v>
      </c>
      <c r="F34" s="496"/>
      <c r="G34" s="496"/>
      <c r="H34" s="496"/>
      <c r="I34" s="496"/>
      <c r="J34" s="496">
        <v>2</v>
      </c>
      <c r="K34" s="496"/>
      <c r="L34" s="534" t="s">
        <v>1143</v>
      </c>
      <c r="M34" s="534"/>
      <c r="N34" s="521">
        <v>32</v>
      </c>
      <c r="O34" s="521">
        <v>8</v>
      </c>
      <c r="P34" s="521">
        <v>24</v>
      </c>
      <c r="Q34" s="521">
        <v>2</v>
      </c>
      <c r="R34" s="1211"/>
      <c r="S34" s="1687"/>
    </row>
    <row r="35" spans="1:19" ht="17.100000000000001" customHeight="1">
      <c r="A35" s="1225"/>
      <c r="B35" s="1216"/>
      <c r="C35" s="1276"/>
      <c r="D35" s="521">
        <v>30</v>
      </c>
      <c r="E35" s="852" t="s">
        <v>692</v>
      </c>
      <c r="F35" s="496"/>
      <c r="G35" s="496"/>
      <c r="H35" s="496"/>
      <c r="I35" s="843">
        <v>2</v>
      </c>
      <c r="J35" s="843">
        <v>2</v>
      </c>
      <c r="K35" s="496"/>
      <c r="L35" s="534" t="s">
        <v>1143</v>
      </c>
      <c r="M35" s="534"/>
      <c r="N35" s="521">
        <v>64</v>
      </c>
      <c r="O35" s="521">
        <v>16</v>
      </c>
      <c r="P35" s="521">
        <v>48</v>
      </c>
      <c r="Q35" s="521">
        <v>4</v>
      </c>
      <c r="R35" s="1211"/>
      <c r="S35" s="1687"/>
    </row>
    <row r="36" spans="1:19" ht="17.100000000000001" customHeight="1">
      <c r="A36" s="1225"/>
      <c r="B36" s="1216"/>
      <c r="C36" s="1276"/>
      <c r="D36" s="521">
        <v>31</v>
      </c>
      <c r="E36" s="844" t="s">
        <v>693</v>
      </c>
      <c r="F36" s="496"/>
      <c r="G36" s="496"/>
      <c r="H36" s="496"/>
      <c r="I36" s="496">
        <v>2</v>
      </c>
      <c r="J36" s="496">
        <v>2</v>
      </c>
      <c r="K36" s="496"/>
      <c r="L36" s="534" t="s">
        <v>1143</v>
      </c>
      <c r="M36" s="534"/>
      <c r="N36" s="521">
        <v>64</v>
      </c>
      <c r="O36" s="521">
        <v>16</v>
      </c>
      <c r="P36" s="521">
        <v>48</v>
      </c>
      <c r="Q36" s="521">
        <v>4</v>
      </c>
      <c r="R36" s="1211"/>
      <c r="S36" s="1687"/>
    </row>
    <row r="37" spans="1:19" ht="17.100000000000001" customHeight="1">
      <c r="A37" s="1225"/>
      <c r="B37" s="1216"/>
      <c r="C37" s="1276"/>
      <c r="D37" s="521">
        <v>32</v>
      </c>
      <c r="E37" s="844" t="s">
        <v>694</v>
      </c>
      <c r="F37" s="496"/>
      <c r="G37" s="496"/>
      <c r="H37" s="496"/>
      <c r="I37" s="496"/>
      <c r="J37" s="496">
        <v>4</v>
      </c>
      <c r="K37" s="496"/>
      <c r="L37" s="534" t="s">
        <v>1143</v>
      </c>
      <c r="M37" s="534"/>
      <c r="N37" s="521">
        <v>64</v>
      </c>
      <c r="O37" s="521">
        <v>16</v>
      </c>
      <c r="P37" s="521">
        <v>48</v>
      </c>
      <c r="Q37" s="521">
        <v>4</v>
      </c>
      <c r="R37" s="1211"/>
      <c r="S37" s="1687"/>
    </row>
    <row r="38" spans="1:19" ht="17.100000000000001" customHeight="1">
      <c r="A38" s="1225"/>
      <c r="B38" s="1216"/>
      <c r="C38" s="1276"/>
      <c r="D38" s="521">
        <v>33</v>
      </c>
      <c r="E38" s="844" t="s">
        <v>688</v>
      </c>
      <c r="F38" s="496"/>
      <c r="G38" s="496"/>
      <c r="H38" s="496"/>
      <c r="I38" s="496"/>
      <c r="J38" s="496">
        <v>2</v>
      </c>
      <c r="K38" s="496"/>
      <c r="L38" s="534" t="s">
        <v>1143</v>
      </c>
      <c r="M38" s="534"/>
      <c r="N38" s="521">
        <v>32</v>
      </c>
      <c r="O38" s="521">
        <v>8</v>
      </c>
      <c r="P38" s="521">
        <v>24</v>
      </c>
      <c r="Q38" s="521">
        <v>2</v>
      </c>
      <c r="R38" s="1211"/>
      <c r="S38" s="1687"/>
    </row>
    <row r="39" spans="1:19" ht="17.100000000000001" customHeight="1">
      <c r="A39" s="1225"/>
      <c r="B39" s="1216"/>
      <c r="C39" s="1276"/>
      <c r="D39" s="521">
        <v>34</v>
      </c>
      <c r="E39" s="844" t="s">
        <v>702</v>
      </c>
      <c r="F39" s="496"/>
      <c r="G39" s="496"/>
      <c r="H39" s="496"/>
      <c r="I39" s="496"/>
      <c r="J39" s="496">
        <v>4</v>
      </c>
      <c r="K39" s="496"/>
      <c r="L39" s="534" t="s">
        <v>1143</v>
      </c>
      <c r="M39" s="534"/>
      <c r="N39" s="521">
        <v>64</v>
      </c>
      <c r="O39" s="521">
        <v>16</v>
      </c>
      <c r="P39" s="521">
        <v>48</v>
      </c>
      <c r="Q39" s="521">
        <v>4</v>
      </c>
      <c r="R39" s="1211"/>
      <c r="S39" s="1687"/>
    </row>
    <row r="40" spans="1:19" ht="17.100000000000001" customHeight="1">
      <c r="A40" s="1225"/>
      <c r="B40" s="1216"/>
      <c r="C40" s="1276"/>
      <c r="D40" s="521">
        <v>35</v>
      </c>
      <c r="E40" s="844" t="s">
        <v>705</v>
      </c>
      <c r="F40" s="496"/>
      <c r="G40" s="496"/>
      <c r="H40" s="496"/>
      <c r="I40" s="496">
        <v>4</v>
      </c>
      <c r="J40" s="496"/>
      <c r="K40" s="496"/>
      <c r="L40" s="534" t="s">
        <v>1143</v>
      </c>
      <c r="M40" s="534"/>
      <c r="N40" s="521">
        <v>64</v>
      </c>
      <c r="O40" s="521">
        <v>16</v>
      </c>
      <c r="P40" s="521">
        <v>48</v>
      </c>
      <c r="Q40" s="521">
        <v>4</v>
      </c>
      <c r="R40" s="1211"/>
      <c r="S40" s="1687"/>
    </row>
    <row r="41" spans="1:19" ht="17.100000000000001" customHeight="1">
      <c r="A41" s="1226"/>
      <c r="B41" s="1216"/>
      <c r="C41" s="1277"/>
      <c r="D41" s="521">
        <v>36</v>
      </c>
      <c r="E41" s="852" t="s">
        <v>48</v>
      </c>
      <c r="F41" s="514"/>
      <c r="G41" s="514"/>
      <c r="H41" s="514"/>
      <c r="I41" s="514"/>
      <c r="J41" s="514">
        <v>2</v>
      </c>
      <c r="K41" s="514"/>
      <c r="L41" s="534" t="s">
        <v>1143</v>
      </c>
      <c r="M41" s="533"/>
      <c r="N41" s="521">
        <f>F41*16+G41*16+H41*16+I41*16+J41*16+K41*16</f>
        <v>32</v>
      </c>
      <c r="O41" s="521">
        <v>8</v>
      </c>
      <c r="P41" s="521">
        <v>24</v>
      </c>
      <c r="Q41" s="521">
        <f>INT(N41/16)+IF(MOD(N41,16)&gt;9,1,0)</f>
        <v>2</v>
      </c>
      <c r="R41" s="1212"/>
      <c r="S41" s="1687"/>
    </row>
    <row r="42" spans="1:19" ht="17.100000000000001" customHeight="1">
      <c r="A42" s="1224"/>
      <c r="B42" s="1216"/>
      <c r="C42" s="1224" t="s">
        <v>352</v>
      </c>
      <c r="D42" s="521">
        <v>37</v>
      </c>
      <c r="E42" s="537" t="s">
        <v>1044</v>
      </c>
      <c r="F42" s="521" t="s">
        <v>60</v>
      </c>
      <c r="G42" s="521"/>
      <c r="H42" s="521"/>
      <c r="I42" s="521"/>
      <c r="J42" s="521"/>
      <c r="K42" s="521"/>
      <c r="L42" s="533"/>
      <c r="M42" s="533"/>
      <c r="N42" s="521">
        <v>60</v>
      </c>
      <c r="O42" s="521">
        <v>0</v>
      </c>
      <c r="P42" s="521">
        <f>N42-O42</f>
        <v>60</v>
      </c>
      <c r="Q42" s="521">
        <v>2</v>
      </c>
      <c r="R42" s="1210">
        <v>0.29459999999999997</v>
      </c>
      <c r="S42" s="1687"/>
    </row>
    <row r="43" spans="1:19" ht="17.100000000000001" customHeight="1">
      <c r="A43" s="1225"/>
      <c r="B43" s="1216"/>
      <c r="C43" s="1225"/>
      <c r="D43" s="521">
        <v>38</v>
      </c>
      <c r="E43" s="537" t="s">
        <v>695</v>
      </c>
      <c r="F43" s="521">
        <v>1</v>
      </c>
      <c r="G43" s="521">
        <v>1</v>
      </c>
      <c r="H43" s="521"/>
      <c r="I43" s="521"/>
      <c r="J43" s="521"/>
      <c r="K43" s="521"/>
      <c r="L43" s="534" t="s">
        <v>1143</v>
      </c>
      <c r="M43" s="533"/>
      <c r="N43" s="521">
        <v>32</v>
      </c>
      <c r="O43" s="521">
        <v>24</v>
      </c>
      <c r="P43" s="521">
        <v>8</v>
      </c>
      <c r="Q43" s="521">
        <v>2</v>
      </c>
      <c r="R43" s="1211"/>
      <c r="S43" s="1687"/>
    </row>
    <row r="44" spans="1:19" ht="17.100000000000001" customHeight="1">
      <c r="A44" s="1225"/>
      <c r="B44" s="1216"/>
      <c r="C44" s="1225"/>
      <c r="D44" s="521">
        <v>39</v>
      </c>
      <c r="E44" s="543" t="s">
        <v>224</v>
      </c>
      <c r="F44" s="521" t="s">
        <v>69</v>
      </c>
      <c r="G44" s="521"/>
      <c r="H44" s="521"/>
      <c r="I44" s="521"/>
      <c r="J44" s="521"/>
      <c r="K44" s="521"/>
      <c r="L44" s="533"/>
      <c r="M44" s="533"/>
      <c r="N44" s="521">
        <v>30</v>
      </c>
      <c r="O44" s="521">
        <v>0</v>
      </c>
      <c r="P44" s="521">
        <f>N44-O44</f>
        <v>30</v>
      </c>
      <c r="Q44" s="521">
        <v>1</v>
      </c>
      <c r="R44" s="1211"/>
      <c r="S44" s="1687"/>
    </row>
    <row r="45" spans="1:19" ht="17.100000000000001" customHeight="1">
      <c r="A45" s="1225"/>
      <c r="B45" s="1216"/>
      <c r="C45" s="1225"/>
      <c r="D45" s="521">
        <v>40</v>
      </c>
      <c r="E45" s="780" t="s">
        <v>1675</v>
      </c>
      <c r="F45" s="521"/>
      <c r="G45" s="521"/>
      <c r="H45" s="521" t="s">
        <v>67</v>
      </c>
      <c r="I45" s="521" t="s">
        <v>67</v>
      </c>
      <c r="J45" s="521"/>
      <c r="K45" s="521"/>
      <c r="L45" s="533"/>
      <c r="M45" s="533"/>
      <c r="N45" s="521">
        <v>120</v>
      </c>
      <c r="O45" s="521">
        <v>0</v>
      </c>
      <c r="P45" s="521">
        <f>N45-O45</f>
        <v>120</v>
      </c>
      <c r="Q45" s="521">
        <v>8</v>
      </c>
      <c r="R45" s="1211"/>
      <c r="S45" s="1687"/>
    </row>
    <row r="46" spans="1:19" ht="17.100000000000001" customHeight="1">
      <c r="A46" s="1225"/>
      <c r="B46" s="1216"/>
      <c r="C46" s="1225"/>
      <c r="D46" s="521">
        <v>41</v>
      </c>
      <c r="E46" s="543" t="s">
        <v>955</v>
      </c>
      <c r="F46" s="521"/>
      <c r="G46" s="521"/>
      <c r="H46" s="521"/>
      <c r="I46" s="521"/>
      <c r="J46" s="521"/>
      <c r="K46" s="521" t="s">
        <v>65</v>
      </c>
      <c r="L46" s="533"/>
      <c r="M46" s="533"/>
      <c r="N46" s="521">
        <v>420</v>
      </c>
      <c r="O46" s="521">
        <v>0</v>
      </c>
      <c r="P46" s="521">
        <f>N46-O46</f>
        <v>420</v>
      </c>
      <c r="Q46" s="521">
        <v>14</v>
      </c>
      <c r="R46" s="1211"/>
      <c r="S46" s="1687"/>
    </row>
    <row r="47" spans="1:19" ht="17.100000000000001" customHeight="1">
      <c r="A47" s="1225"/>
      <c r="B47" s="1216"/>
      <c r="C47" s="1225"/>
      <c r="D47" s="521">
        <v>42</v>
      </c>
      <c r="E47" s="537" t="s">
        <v>155</v>
      </c>
      <c r="F47" s="521"/>
      <c r="G47" s="521"/>
      <c r="H47" s="521"/>
      <c r="I47" s="521"/>
      <c r="J47" s="521"/>
      <c r="K47" s="521" t="s">
        <v>67</v>
      </c>
      <c r="L47" s="533"/>
      <c r="M47" s="533"/>
      <c r="N47" s="521">
        <v>120</v>
      </c>
      <c r="O47" s="521">
        <v>0</v>
      </c>
      <c r="P47" s="521">
        <f>N47-O47</f>
        <v>120</v>
      </c>
      <c r="Q47" s="521">
        <v>4</v>
      </c>
      <c r="R47" s="1211"/>
      <c r="S47" s="1687"/>
    </row>
    <row r="48" spans="1:19" ht="17.100000000000001" customHeight="1">
      <c r="A48" s="1226"/>
      <c r="B48" s="1216"/>
      <c r="C48" s="1226"/>
      <c r="D48" s="521">
        <v>43</v>
      </c>
      <c r="E48" s="539" t="s">
        <v>1172</v>
      </c>
      <c r="F48" s="521"/>
      <c r="G48" s="521"/>
      <c r="H48" s="521"/>
      <c r="I48" s="521"/>
      <c r="J48" s="521"/>
      <c r="K48" s="521" t="s">
        <v>69</v>
      </c>
      <c r="L48" s="533"/>
      <c r="M48" s="533"/>
      <c r="N48" s="521">
        <v>30</v>
      </c>
      <c r="O48" s="521">
        <v>0</v>
      </c>
      <c r="P48" s="521">
        <f>N48-O48</f>
        <v>30</v>
      </c>
      <c r="Q48" s="521">
        <v>1</v>
      </c>
      <c r="R48" s="1212"/>
      <c r="S48" s="1687"/>
    </row>
    <row r="49" spans="1:19" ht="18.95" customHeight="1">
      <c r="A49" s="1216" t="s">
        <v>43</v>
      </c>
      <c r="B49" s="1216" t="s">
        <v>70</v>
      </c>
      <c r="C49" s="1645" t="s">
        <v>71</v>
      </c>
      <c r="D49" s="521">
        <v>44</v>
      </c>
      <c r="E49" s="537"/>
      <c r="F49" s="521"/>
      <c r="G49" s="521"/>
      <c r="H49" s="521"/>
      <c r="I49" s="521"/>
      <c r="J49" s="1294">
        <v>2</v>
      </c>
      <c r="K49" s="545"/>
      <c r="L49" s="521"/>
      <c r="M49" s="1293" t="s">
        <v>1143</v>
      </c>
      <c r="N49" s="1293">
        <f>J49*16</f>
        <v>32</v>
      </c>
      <c r="O49" s="1207">
        <v>8</v>
      </c>
      <c r="P49" s="1207">
        <v>24</v>
      </c>
      <c r="Q49" s="1293">
        <v>1</v>
      </c>
      <c r="R49" s="1228">
        <f>N49/(SUM(N6:N81))</f>
        <v>1.1611030478955007E-2</v>
      </c>
      <c r="S49" s="1687"/>
    </row>
    <row r="50" spans="1:19" ht="18.95" customHeight="1">
      <c r="A50" s="1216"/>
      <c r="B50" s="1216"/>
      <c r="C50" s="1645"/>
      <c r="D50" s="521">
        <v>45</v>
      </c>
      <c r="E50" s="537"/>
      <c r="F50" s="521"/>
      <c r="G50" s="521"/>
      <c r="H50" s="521"/>
      <c r="I50" s="521"/>
      <c r="J50" s="1294"/>
      <c r="K50" s="545"/>
      <c r="L50" s="521"/>
      <c r="M50" s="1293"/>
      <c r="N50" s="1293"/>
      <c r="O50" s="1208"/>
      <c r="P50" s="1208"/>
      <c r="Q50" s="1293"/>
      <c r="R50" s="1228"/>
      <c r="S50" s="1687"/>
    </row>
    <row r="51" spans="1:19" ht="18.95" customHeight="1">
      <c r="A51" s="1216"/>
      <c r="B51" s="1216"/>
      <c r="C51" s="1645"/>
      <c r="D51" s="521">
        <v>46</v>
      </c>
      <c r="E51" s="537"/>
      <c r="F51" s="521"/>
      <c r="G51" s="521"/>
      <c r="H51" s="521"/>
      <c r="I51" s="521"/>
      <c r="J51" s="1294"/>
      <c r="K51" s="545"/>
      <c r="L51" s="521"/>
      <c r="M51" s="1293"/>
      <c r="N51" s="1293"/>
      <c r="O51" s="1208"/>
      <c r="P51" s="1208"/>
      <c r="Q51" s="1293"/>
      <c r="R51" s="1228"/>
      <c r="S51" s="1687"/>
    </row>
    <row r="52" spans="1:19" ht="18.95" customHeight="1">
      <c r="A52" s="1216"/>
      <c r="B52" s="1216"/>
      <c r="C52" s="1216" t="s">
        <v>79</v>
      </c>
      <c r="D52" s="521">
        <v>47</v>
      </c>
      <c r="E52" s="572" t="s">
        <v>360</v>
      </c>
      <c r="F52" s="521"/>
      <c r="G52" s="521"/>
      <c r="H52" s="521"/>
      <c r="I52" s="521"/>
      <c r="J52" s="1294"/>
      <c r="K52" s="545"/>
      <c r="L52" s="521"/>
      <c r="M52" s="1293"/>
      <c r="N52" s="1293"/>
      <c r="O52" s="1208"/>
      <c r="P52" s="1208"/>
      <c r="Q52" s="1293"/>
      <c r="R52" s="1228"/>
      <c r="S52" s="1687"/>
    </row>
    <row r="53" spans="1:19" ht="18.95" customHeight="1">
      <c r="A53" s="1216"/>
      <c r="B53" s="1216"/>
      <c r="C53" s="1216"/>
      <c r="D53" s="521">
        <v>48</v>
      </c>
      <c r="E53" s="537" t="s">
        <v>165</v>
      </c>
      <c r="F53" s="521"/>
      <c r="G53" s="521"/>
      <c r="H53" s="521"/>
      <c r="I53" s="521"/>
      <c r="J53" s="1294"/>
      <c r="K53" s="545"/>
      <c r="L53" s="521"/>
      <c r="M53" s="1293"/>
      <c r="N53" s="1293"/>
      <c r="O53" s="1208"/>
      <c r="P53" s="1208"/>
      <c r="Q53" s="1293"/>
      <c r="R53" s="1228"/>
      <c r="S53" s="1687"/>
    </row>
    <row r="54" spans="1:19" ht="18.95" customHeight="1">
      <c r="A54" s="1216"/>
      <c r="B54" s="1216"/>
      <c r="C54" s="1216"/>
      <c r="D54" s="521">
        <v>49</v>
      </c>
      <c r="E54" s="572" t="s">
        <v>166</v>
      </c>
      <c r="F54" s="521"/>
      <c r="G54" s="521"/>
      <c r="H54" s="521"/>
      <c r="I54" s="521"/>
      <c r="J54" s="1294"/>
      <c r="K54" s="545"/>
      <c r="L54" s="521"/>
      <c r="M54" s="1293"/>
      <c r="N54" s="1293"/>
      <c r="O54" s="1208"/>
      <c r="P54" s="1208"/>
      <c r="Q54" s="1293"/>
      <c r="R54" s="1228"/>
      <c r="S54" s="1687"/>
    </row>
    <row r="55" spans="1:19" ht="18.95" customHeight="1">
      <c r="A55" s="1216"/>
      <c r="B55" s="1216"/>
      <c r="C55" s="1216"/>
      <c r="D55" s="521">
        <v>50</v>
      </c>
      <c r="E55" s="537" t="s">
        <v>1112</v>
      </c>
      <c r="F55" s="521"/>
      <c r="G55" s="521"/>
      <c r="H55" s="521"/>
      <c r="I55" s="521"/>
      <c r="J55" s="1294"/>
      <c r="K55" s="545"/>
      <c r="L55" s="521"/>
      <c r="M55" s="1293"/>
      <c r="N55" s="1293"/>
      <c r="O55" s="1208"/>
      <c r="P55" s="1208"/>
      <c r="Q55" s="1293"/>
      <c r="R55" s="1228"/>
      <c r="S55" s="1687"/>
    </row>
    <row r="56" spans="1:19" ht="18.95" customHeight="1">
      <c r="A56" s="1216"/>
      <c r="B56" s="1216"/>
      <c r="C56" s="1216"/>
      <c r="D56" s="521">
        <v>51</v>
      </c>
      <c r="E56" s="537" t="s">
        <v>1175</v>
      </c>
      <c r="F56" s="521"/>
      <c r="G56" s="521"/>
      <c r="H56" s="521"/>
      <c r="I56" s="521"/>
      <c r="J56" s="1294"/>
      <c r="K56" s="545"/>
      <c r="L56" s="521"/>
      <c r="M56" s="1293"/>
      <c r="N56" s="1293"/>
      <c r="O56" s="1208"/>
      <c r="P56" s="1208"/>
      <c r="Q56" s="1293"/>
      <c r="R56" s="1228"/>
      <c r="S56" s="1687"/>
    </row>
    <row r="57" spans="1:19" ht="18.95" customHeight="1">
      <c r="A57" s="1216"/>
      <c r="B57" s="1216"/>
      <c r="C57" s="1216"/>
      <c r="D57" s="521">
        <v>52</v>
      </c>
      <c r="E57" s="537" t="s">
        <v>1176</v>
      </c>
      <c r="F57" s="521"/>
      <c r="G57" s="521"/>
      <c r="H57" s="521"/>
      <c r="I57" s="521"/>
      <c r="J57" s="1294"/>
      <c r="K57" s="545"/>
      <c r="L57" s="521"/>
      <c r="M57" s="1293"/>
      <c r="N57" s="1293"/>
      <c r="O57" s="1208"/>
      <c r="P57" s="1208"/>
      <c r="Q57" s="1293"/>
      <c r="R57" s="1228"/>
      <c r="S57" s="1687"/>
    </row>
    <row r="58" spans="1:19" ht="18.95" customHeight="1">
      <c r="A58" s="1216"/>
      <c r="B58" s="1216"/>
      <c r="C58" s="1216"/>
      <c r="D58" s="521">
        <v>53</v>
      </c>
      <c r="E58" s="537" t="s">
        <v>1177</v>
      </c>
      <c r="F58" s="521"/>
      <c r="G58" s="521"/>
      <c r="H58" s="521"/>
      <c r="I58" s="521"/>
      <c r="J58" s="1294"/>
      <c r="K58" s="545"/>
      <c r="L58" s="521"/>
      <c r="M58" s="1293"/>
      <c r="N58" s="1293"/>
      <c r="O58" s="1208"/>
      <c r="P58" s="1208"/>
      <c r="Q58" s="1293"/>
      <c r="R58" s="1228"/>
      <c r="S58" s="1687"/>
    </row>
    <row r="59" spans="1:19" ht="18.95" customHeight="1">
      <c r="A59" s="1216"/>
      <c r="B59" s="1216"/>
      <c r="C59" s="1216"/>
      <c r="D59" s="521">
        <v>54</v>
      </c>
      <c r="E59" s="537" t="s">
        <v>1113</v>
      </c>
      <c r="F59" s="521"/>
      <c r="G59" s="521"/>
      <c r="H59" s="521"/>
      <c r="I59" s="521"/>
      <c r="J59" s="1294"/>
      <c r="K59" s="545"/>
      <c r="L59" s="521"/>
      <c r="M59" s="1293"/>
      <c r="N59" s="1293"/>
      <c r="O59" s="1208"/>
      <c r="P59" s="1208"/>
      <c r="Q59" s="1293"/>
      <c r="R59" s="1228"/>
      <c r="S59" s="1687"/>
    </row>
    <row r="60" spans="1:19" ht="18.95" customHeight="1">
      <c r="A60" s="1216"/>
      <c r="B60" s="1216"/>
      <c r="C60" s="1216"/>
      <c r="D60" s="521">
        <v>55</v>
      </c>
      <c r="E60" s="537" t="s">
        <v>1178</v>
      </c>
      <c r="F60" s="521"/>
      <c r="G60" s="521"/>
      <c r="H60" s="521"/>
      <c r="I60" s="521"/>
      <c r="J60" s="1294"/>
      <c r="K60" s="545"/>
      <c r="L60" s="521"/>
      <c r="M60" s="1293"/>
      <c r="N60" s="1293"/>
      <c r="O60" s="1208"/>
      <c r="P60" s="1208"/>
      <c r="Q60" s="1293"/>
      <c r="R60" s="1228"/>
      <c r="S60" s="1687"/>
    </row>
    <row r="61" spans="1:19" ht="18.95" customHeight="1">
      <c r="A61" s="1216"/>
      <c r="B61" s="1216"/>
      <c r="C61" s="1216"/>
      <c r="D61" s="521">
        <v>56</v>
      </c>
      <c r="E61" s="537" t="s">
        <v>1179</v>
      </c>
      <c r="F61" s="521"/>
      <c r="G61" s="521"/>
      <c r="H61" s="521"/>
      <c r="I61" s="521"/>
      <c r="J61" s="1294"/>
      <c r="K61" s="545"/>
      <c r="L61" s="521"/>
      <c r="M61" s="1293"/>
      <c r="N61" s="1293"/>
      <c r="O61" s="1208"/>
      <c r="P61" s="1208"/>
      <c r="Q61" s="1293"/>
      <c r="R61" s="1228"/>
      <c r="S61" s="1687"/>
    </row>
    <row r="62" spans="1:19" ht="18.95" customHeight="1">
      <c r="A62" s="1216"/>
      <c r="B62" s="1216"/>
      <c r="C62" s="1216"/>
      <c r="D62" s="521">
        <v>57</v>
      </c>
      <c r="E62" s="537" t="s">
        <v>1180</v>
      </c>
      <c r="F62" s="521"/>
      <c r="G62" s="521"/>
      <c r="H62" s="521"/>
      <c r="I62" s="521"/>
      <c r="J62" s="1294"/>
      <c r="K62" s="545"/>
      <c r="L62" s="521"/>
      <c r="M62" s="1293"/>
      <c r="N62" s="1293"/>
      <c r="O62" s="1208"/>
      <c r="P62" s="1208"/>
      <c r="Q62" s="1293"/>
      <c r="R62" s="1228"/>
      <c r="S62" s="1687"/>
    </row>
    <row r="63" spans="1:19" ht="18.95" customHeight="1">
      <c r="A63" s="1216"/>
      <c r="B63" s="1216"/>
      <c r="C63" s="1216"/>
      <c r="D63" s="521">
        <v>58</v>
      </c>
      <c r="E63" s="537" t="s">
        <v>1181</v>
      </c>
      <c r="F63" s="521"/>
      <c r="G63" s="521"/>
      <c r="H63" s="521"/>
      <c r="I63" s="521"/>
      <c r="J63" s="1294"/>
      <c r="K63" s="545"/>
      <c r="L63" s="521"/>
      <c r="M63" s="1293"/>
      <c r="N63" s="1293"/>
      <c r="O63" s="1208"/>
      <c r="P63" s="1208"/>
      <c r="Q63" s="1293"/>
      <c r="R63" s="1228"/>
      <c r="S63" s="1687"/>
    </row>
    <row r="64" spans="1:19" ht="18.95" customHeight="1">
      <c r="A64" s="1216"/>
      <c r="B64" s="1216"/>
      <c r="C64" s="1216"/>
      <c r="D64" s="521">
        <v>59</v>
      </c>
      <c r="E64" s="537" t="s">
        <v>1182</v>
      </c>
      <c r="F64" s="521"/>
      <c r="G64" s="521"/>
      <c r="H64" s="521"/>
      <c r="I64" s="521"/>
      <c r="J64" s="1294"/>
      <c r="K64" s="545"/>
      <c r="L64" s="521"/>
      <c r="M64" s="1293"/>
      <c r="N64" s="1293"/>
      <c r="O64" s="1208"/>
      <c r="P64" s="1208"/>
      <c r="Q64" s="1293"/>
      <c r="R64" s="1228"/>
      <c r="S64" s="1687"/>
    </row>
    <row r="65" spans="1:19" ht="18.95" customHeight="1">
      <c r="A65" s="1216"/>
      <c r="B65" s="1216"/>
      <c r="C65" s="1216"/>
      <c r="D65" s="521">
        <v>60</v>
      </c>
      <c r="E65" s="537" t="s">
        <v>1183</v>
      </c>
      <c r="F65" s="521"/>
      <c r="G65" s="521"/>
      <c r="H65" s="521"/>
      <c r="I65" s="521"/>
      <c r="J65" s="1294"/>
      <c r="K65" s="545"/>
      <c r="L65" s="521"/>
      <c r="M65" s="1293"/>
      <c r="N65" s="1293"/>
      <c r="O65" s="1208"/>
      <c r="P65" s="1208"/>
      <c r="Q65" s="1293"/>
      <c r="R65" s="1228"/>
      <c r="S65" s="1687"/>
    </row>
    <row r="66" spans="1:19" ht="18.95" customHeight="1">
      <c r="A66" s="1216"/>
      <c r="B66" s="1216"/>
      <c r="C66" s="1216"/>
      <c r="D66" s="521">
        <v>61</v>
      </c>
      <c r="E66" s="522" t="s">
        <v>1676</v>
      </c>
      <c r="F66" s="521"/>
      <c r="G66" s="521"/>
      <c r="H66" s="521"/>
      <c r="I66" s="521"/>
      <c r="J66" s="1294"/>
      <c r="K66" s="545"/>
      <c r="L66" s="521"/>
      <c r="M66" s="1293"/>
      <c r="N66" s="1293"/>
      <c r="O66" s="1208"/>
      <c r="P66" s="1208"/>
      <c r="Q66" s="1293"/>
      <c r="R66" s="1228"/>
      <c r="S66" s="1687"/>
    </row>
    <row r="67" spans="1:19" ht="18.95" customHeight="1">
      <c r="A67" s="1216"/>
      <c r="B67" s="1216"/>
      <c r="C67" s="1216"/>
      <c r="D67" s="521">
        <v>62</v>
      </c>
      <c r="E67" s="537" t="s">
        <v>1185</v>
      </c>
      <c r="F67" s="521"/>
      <c r="G67" s="521"/>
      <c r="H67" s="521"/>
      <c r="I67" s="521"/>
      <c r="J67" s="1294"/>
      <c r="K67" s="545"/>
      <c r="L67" s="521"/>
      <c r="M67" s="1293"/>
      <c r="N67" s="1293"/>
      <c r="O67" s="1208"/>
      <c r="P67" s="1208"/>
      <c r="Q67" s="1293"/>
      <c r="R67" s="1228"/>
      <c r="S67" s="1687"/>
    </row>
    <row r="68" spans="1:19" ht="18.95" customHeight="1">
      <c r="A68" s="1216"/>
      <c r="B68" s="1216"/>
      <c r="C68" s="1216"/>
      <c r="D68" s="521">
        <v>63</v>
      </c>
      <c r="E68" s="537" t="s">
        <v>1186</v>
      </c>
      <c r="F68" s="521"/>
      <c r="G68" s="521"/>
      <c r="H68" s="521"/>
      <c r="I68" s="521"/>
      <c r="J68" s="1294"/>
      <c r="K68" s="545"/>
      <c r="L68" s="521"/>
      <c r="M68" s="1293"/>
      <c r="N68" s="1293"/>
      <c r="O68" s="1208"/>
      <c r="P68" s="1208"/>
      <c r="Q68" s="1293"/>
      <c r="R68" s="1228"/>
      <c r="S68" s="1687"/>
    </row>
    <row r="69" spans="1:19" ht="18.95" customHeight="1">
      <c r="A69" s="1216"/>
      <c r="B69" s="1216"/>
      <c r="C69" s="1216"/>
      <c r="D69" s="521">
        <v>64</v>
      </c>
      <c r="E69" s="537" t="s">
        <v>1187</v>
      </c>
      <c r="F69" s="521"/>
      <c r="G69" s="521"/>
      <c r="H69" s="521"/>
      <c r="I69" s="521"/>
      <c r="J69" s="1294"/>
      <c r="K69" s="545"/>
      <c r="L69" s="521"/>
      <c r="M69" s="1293"/>
      <c r="N69" s="1293"/>
      <c r="O69" s="1208"/>
      <c r="P69" s="1208"/>
      <c r="Q69" s="1293"/>
      <c r="R69" s="1228"/>
      <c r="S69" s="1687"/>
    </row>
    <row r="70" spans="1:19" ht="18.95" customHeight="1">
      <c r="A70" s="1216"/>
      <c r="B70" s="1216"/>
      <c r="C70" s="1216"/>
      <c r="D70" s="521">
        <v>65</v>
      </c>
      <c r="E70" s="537" t="s">
        <v>1188</v>
      </c>
      <c r="F70" s="521"/>
      <c r="G70" s="521"/>
      <c r="H70" s="521"/>
      <c r="I70" s="521"/>
      <c r="J70" s="1294"/>
      <c r="K70" s="545"/>
      <c r="L70" s="521"/>
      <c r="M70" s="1293"/>
      <c r="N70" s="1293"/>
      <c r="O70" s="1208"/>
      <c r="P70" s="1208"/>
      <c r="Q70" s="1293"/>
      <c r="R70" s="1228"/>
      <c r="S70" s="1687"/>
    </row>
    <row r="71" spans="1:19" ht="18.95" customHeight="1">
      <c r="A71" s="1216"/>
      <c r="B71" s="1216"/>
      <c r="C71" s="1216"/>
      <c r="D71" s="521">
        <v>66</v>
      </c>
      <c r="E71" s="537" t="s">
        <v>1189</v>
      </c>
      <c r="F71" s="521"/>
      <c r="G71" s="521"/>
      <c r="H71" s="521"/>
      <c r="I71" s="521"/>
      <c r="J71" s="1294"/>
      <c r="K71" s="545"/>
      <c r="L71" s="521"/>
      <c r="M71" s="1293"/>
      <c r="N71" s="1293"/>
      <c r="O71" s="1208"/>
      <c r="P71" s="1208"/>
      <c r="Q71" s="1293"/>
      <c r="R71" s="1228"/>
      <c r="S71" s="1687"/>
    </row>
    <row r="72" spans="1:19" ht="18.95" customHeight="1">
      <c r="A72" s="1216"/>
      <c r="B72" s="1216"/>
      <c r="C72" s="1216"/>
      <c r="D72" s="521">
        <v>67</v>
      </c>
      <c r="E72" s="537" t="s">
        <v>487</v>
      </c>
      <c r="F72" s="521"/>
      <c r="G72" s="521"/>
      <c r="H72" s="521"/>
      <c r="I72" s="521"/>
      <c r="J72" s="1294"/>
      <c r="K72" s="545"/>
      <c r="L72" s="521"/>
      <c r="M72" s="1293"/>
      <c r="N72" s="1293"/>
      <c r="O72" s="1208"/>
      <c r="P72" s="1208"/>
      <c r="Q72" s="1293"/>
      <c r="R72" s="1228"/>
      <c r="S72" s="1687"/>
    </row>
    <row r="73" spans="1:19" ht="18.95" customHeight="1">
      <c r="A73" s="1216"/>
      <c r="B73" s="1216"/>
      <c r="C73" s="1216"/>
      <c r="D73" s="521">
        <v>68</v>
      </c>
      <c r="E73" s="537" t="s">
        <v>324</v>
      </c>
      <c r="F73" s="521"/>
      <c r="G73" s="521"/>
      <c r="H73" s="521"/>
      <c r="I73" s="521"/>
      <c r="J73" s="1294"/>
      <c r="K73" s="545"/>
      <c r="L73" s="521"/>
      <c r="M73" s="1293"/>
      <c r="N73" s="1293"/>
      <c r="O73" s="1208"/>
      <c r="P73" s="1208"/>
      <c r="Q73" s="1293"/>
      <c r="R73" s="1228"/>
      <c r="S73" s="1687"/>
    </row>
    <row r="74" spans="1:19" ht="18.95" customHeight="1">
      <c r="A74" s="1216"/>
      <c r="B74" s="1216"/>
      <c r="C74" s="1216"/>
      <c r="D74" s="521">
        <v>69</v>
      </c>
      <c r="E74" s="537" t="s">
        <v>1190</v>
      </c>
      <c r="F74" s="521"/>
      <c r="G74" s="521"/>
      <c r="H74" s="521"/>
      <c r="I74" s="521"/>
      <c r="J74" s="1294"/>
      <c r="K74" s="545"/>
      <c r="L74" s="521"/>
      <c r="M74" s="1293"/>
      <c r="N74" s="1293"/>
      <c r="O74" s="1208"/>
      <c r="P74" s="1208"/>
      <c r="Q74" s="1293"/>
      <c r="R74" s="1228"/>
      <c r="S74" s="1687"/>
    </row>
    <row r="75" spans="1:19" ht="18.95" customHeight="1">
      <c r="A75" s="1216"/>
      <c r="B75" s="1216"/>
      <c r="C75" s="1216"/>
      <c r="D75" s="521">
        <v>70</v>
      </c>
      <c r="E75" s="563" t="s">
        <v>1191</v>
      </c>
      <c r="F75" s="521"/>
      <c r="G75" s="521"/>
      <c r="H75" s="521"/>
      <c r="I75" s="521"/>
      <c r="J75" s="1294"/>
      <c r="K75" s="545"/>
      <c r="L75" s="521"/>
      <c r="M75" s="1293"/>
      <c r="N75" s="1293"/>
      <c r="O75" s="1208"/>
      <c r="P75" s="1208"/>
      <c r="Q75" s="1293"/>
      <c r="R75" s="1228"/>
      <c r="S75" s="1687"/>
    </row>
    <row r="76" spans="1:19" ht="18.95" customHeight="1">
      <c r="A76" s="1216"/>
      <c r="B76" s="1216"/>
      <c r="C76" s="1216"/>
      <c r="D76" s="521">
        <v>71</v>
      </c>
      <c r="E76" s="537" t="s">
        <v>1192</v>
      </c>
      <c r="F76" s="521"/>
      <c r="G76" s="521"/>
      <c r="H76" s="521"/>
      <c r="I76" s="521"/>
      <c r="J76" s="1294"/>
      <c r="K76" s="545"/>
      <c r="L76" s="521"/>
      <c r="M76" s="1293"/>
      <c r="N76" s="1293"/>
      <c r="O76" s="1208"/>
      <c r="P76" s="1208"/>
      <c r="Q76" s="1293"/>
      <c r="R76" s="1228"/>
      <c r="S76" s="1687"/>
    </row>
    <row r="77" spans="1:19" ht="18.95" customHeight="1">
      <c r="A77" s="1216"/>
      <c r="B77" s="1216"/>
      <c r="C77" s="1216"/>
      <c r="D77" s="521">
        <v>72</v>
      </c>
      <c r="E77" s="537" t="s">
        <v>1193</v>
      </c>
      <c r="F77" s="521"/>
      <c r="G77" s="521"/>
      <c r="H77" s="521"/>
      <c r="I77" s="521"/>
      <c r="J77" s="1294"/>
      <c r="K77" s="545"/>
      <c r="L77" s="521"/>
      <c r="M77" s="1293"/>
      <c r="N77" s="1293"/>
      <c r="O77" s="1208"/>
      <c r="P77" s="1208"/>
      <c r="Q77" s="1293"/>
      <c r="R77" s="1228"/>
      <c r="S77" s="1687"/>
    </row>
    <row r="78" spans="1:19" ht="18.95" customHeight="1">
      <c r="A78" s="1216"/>
      <c r="B78" s="1216"/>
      <c r="C78" s="1216"/>
      <c r="D78" s="521">
        <v>73</v>
      </c>
      <c r="E78" s="537" t="s">
        <v>1194</v>
      </c>
      <c r="F78" s="521"/>
      <c r="G78" s="521"/>
      <c r="H78" s="521"/>
      <c r="I78" s="521"/>
      <c r="J78" s="1294"/>
      <c r="K78" s="545"/>
      <c r="L78" s="521"/>
      <c r="M78" s="1293"/>
      <c r="N78" s="1293"/>
      <c r="O78" s="1208"/>
      <c r="P78" s="1208"/>
      <c r="Q78" s="1293"/>
      <c r="R78" s="1228"/>
      <c r="S78" s="1687"/>
    </row>
    <row r="79" spans="1:19" ht="18.95" customHeight="1">
      <c r="A79" s="1216"/>
      <c r="B79" s="1216"/>
      <c r="C79" s="1216"/>
      <c r="D79" s="521">
        <v>74</v>
      </c>
      <c r="E79" s="537" t="s">
        <v>1195</v>
      </c>
      <c r="F79" s="521"/>
      <c r="G79" s="521"/>
      <c r="H79" s="521"/>
      <c r="I79" s="521"/>
      <c r="J79" s="1294"/>
      <c r="K79" s="545"/>
      <c r="L79" s="521"/>
      <c r="M79" s="1293"/>
      <c r="N79" s="1293"/>
      <c r="O79" s="1208"/>
      <c r="P79" s="1208"/>
      <c r="Q79" s="1293"/>
      <c r="R79" s="1228"/>
      <c r="S79" s="1687"/>
    </row>
    <row r="80" spans="1:19" ht="18.95" customHeight="1">
      <c r="A80" s="1216"/>
      <c r="B80" s="1216"/>
      <c r="C80" s="1216"/>
      <c r="D80" s="521">
        <v>75</v>
      </c>
      <c r="E80" s="537" t="s">
        <v>1196</v>
      </c>
      <c r="F80" s="521"/>
      <c r="G80" s="521"/>
      <c r="H80" s="521"/>
      <c r="I80" s="521"/>
      <c r="J80" s="1294"/>
      <c r="K80" s="545"/>
      <c r="L80" s="521"/>
      <c r="M80" s="1293"/>
      <c r="N80" s="1293"/>
      <c r="O80" s="1208"/>
      <c r="P80" s="1208"/>
      <c r="Q80" s="1293"/>
      <c r="R80" s="1228"/>
      <c r="S80" s="1687"/>
    </row>
    <row r="81" spans="1:19" ht="18.95" customHeight="1">
      <c r="A81" s="1216"/>
      <c r="B81" s="1216"/>
      <c r="C81" s="1216"/>
      <c r="D81" s="521">
        <v>76</v>
      </c>
      <c r="E81" s="537" t="s">
        <v>1197</v>
      </c>
      <c r="F81" s="521"/>
      <c r="G81" s="521"/>
      <c r="H81" s="521"/>
      <c r="I81" s="521"/>
      <c r="J81" s="1294"/>
      <c r="K81" s="545"/>
      <c r="L81" s="521"/>
      <c r="M81" s="1293"/>
      <c r="N81" s="1293"/>
      <c r="O81" s="1209"/>
      <c r="P81" s="1209"/>
      <c r="Q81" s="1293"/>
      <c r="R81" s="1228"/>
      <c r="S81" s="1687"/>
    </row>
    <row r="82" spans="1:19" ht="18.95" customHeight="1">
      <c r="A82" s="1148"/>
      <c r="B82" s="1148"/>
      <c r="C82" s="1148"/>
      <c r="D82" s="1148"/>
      <c r="E82" s="1148"/>
      <c r="F82" s="521">
        <f>SUM(F6:F81)</f>
        <v>23</v>
      </c>
      <c r="G82" s="521">
        <f>SUM(G6:G81)</f>
        <v>25</v>
      </c>
      <c r="H82" s="521">
        <f>SUM(H6:H81)</f>
        <v>24</v>
      </c>
      <c r="I82" s="521">
        <f>SUM(I6:I81)</f>
        <v>26</v>
      </c>
      <c r="J82" s="521">
        <f>SUM(J6:J81)</f>
        <v>22</v>
      </c>
      <c r="K82" s="521"/>
      <c r="L82" s="521"/>
      <c r="M82" s="521"/>
      <c r="N82" s="521">
        <f t="shared" ref="N82:S82" si="2">SUM(N6:N81)</f>
        <v>2756</v>
      </c>
      <c r="O82" s="521">
        <f t="shared" si="2"/>
        <v>1036</v>
      </c>
      <c r="P82" s="521">
        <f t="shared" si="2"/>
        <v>1720</v>
      </c>
      <c r="Q82" s="521">
        <f t="shared" si="2"/>
        <v>152</v>
      </c>
      <c r="R82" s="573">
        <f t="shared" si="2"/>
        <v>1.0000833091436865</v>
      </c>
      <c r="S82" s="573">
        <f t="shared" si="2"/>
        <v>1</v>
      </c>
    </row>
    <row r="83" spans="1:19" ht="18.95" customHeight="1">
      <c r="A83" s="1148" t="s">
        <v>1318</v>
      </c>
      <c r="B83" s="1148"/>
      <c r="C83" s="1148"/>
      <c r="D83" s="1148"/>
      <c r="E83" s="1148"/>
      <c r="F83" s="548"/>
      <c r="G83" s="548"/>
      <c r="H83" s="548"/>
      <c r="I83" s="548"/>
      <c r="J83" s="548"/>
      <c r="K83" s="548"/>
      <c r="L83" s="647"/>
      <c r="M83" s="647"/>
      <c r="N83" s="548"/>
      <c r="O83" s="487">
        <f>O82/N82</f>
        <v>0.37590711175616837</v>
      </c>
      <c r="P83" s="487">
        <f>P82/N82</f>
        <v>0.62409288824383169</v>
      </c>
      <c r="Q83" s="548"/>
      <c r="R83" s="548"/>
      <c r="S83" s="548"/>
    </row>
  </sheetData>
  <mergeCells count="47">
    <mergeCell ref="A83:E83"/>
    <mergeCell ref="O49:O81"/>
    <mergeCell ref="P49:P81"/>
    <mergeCell ref="Q49:Q81"/>
    <mergeCell ref="R49:R81"/>
    <mergeCell ref="C52:C81"/>
    <mergeCell ref="A82:E82"/>
    <mergeCell ref="A49:A81"/>
    <mergeCell ref="B49:B81"/>
    <mergeCell ref="C49:C51"/>
    <mergeCell ref="J49:J81"/>
    <mergeCell ref="M49:M81"/>
    <mergeCell ref="N49:N81"/>
    <mergeCell ref="A28:A41"/>
    <mergeCell ref="B28:B48"/>
    <mergeCell ref="C28:C29"/>
    <mergeCell ref="R28:R29"/>
    <mergeCell ref="S28:S81"/>
    <mergeCell ref="C30:C41"/>
    <mergeCell ref="R30:R41"/>
    <mergeCell ref="A42:A48"/>
    <mergeCell ref="C42:C48"/>
    <mergeCell ref="R42:R48"/>
    <mergeCell ref="S3:S5"/>
    <mergeCell ref="A6:A27"/>
    <mergeCell ref="B6:B27"/>
    <mergeCell ref="C6:C13"/>
    <mergeCell ref="R6:R13"/>
    <mergeCell ref="S6:S27"/>
    <mergeCell ref="C14:C27"/>
    <mergeCell ref="R14:R27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2" type="noConversion"/>
  <pageMargins left="0.196527777777778" right="0.196527777777778" top="0.59027777777777801" bottom="0.78680555555555598" header="0.31458333333333299" footer="0.51180555555555596"/>
  <pageSetup paperSize="9" scale="50" orientation="portrait" verticalDpi="300" r:id="rId1"/>
  <headerFooter>
    <oddFooter>&amp;C&amp;10第 &amp;P 页，共 &amp;N 页&amp;R&amp;10&amp;A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topLeftCell="A19" zoomScaleNormal="100" workbookViewId="0">
      <selection activeCell="D6" sqref="D6"/>
    </sheetView>
  </sheetViews>
  <sheetFormatPr defaultColWidth="9" defaultRowHeight="14.25"/>
  <cols>
    <col min="1" max="4" width="3.25" style="1" customWidth="1"/>
    <col min="5" max="5" width="20.5" style="1" customWidth="1"/>
    <col min="6" max="11" width="4.125" style="1" customWidth="1"/>
    <col min="12" max="13" width="3.5" style="549" customWidth="1"/>
    <col min="14" max="17" width="4.625" style="1" customWidth="1"/>
    <col min="18" max="19" width="4.25" style="1" customWidth="1"/>
    <col min="20" max="16384" width="9" style="1"/>
  </cols>
  <sheetData>
    <row r="1" spans="1:19" ht="30" customHeight="1">
      <c r="A1" s="1182" t="s">
        <v>1677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26.25" customHeight="1">
      <c r="A2" s="1693" t="s">
        <v>1678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  <c r="R2" s="1637"/>
      <c r="S2" s="1637"/>
    </row>
    <row r="3" spans="1:19" ht="18" customHeight="1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1262</v>
      </c>
      <c r="P3" s="1216" t="s">
        <v>1263</v>
      </c>
      <c r="Q3" s="1216" t="s">
        <v>9</v>
      </c>
      <c r="R3" s="1157" t="s">
        <v>10</v>
      </c>
      <c r="S3" s="1157" t="s">
        <v>11</v>
      </c>
    </row>
    <row r="4" spans="1:19" ht="18" customHeight="1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  <c r="S4" s="1157"/>
    </row>
    <row r="5" spans="1:19" ht="18" customHeight="1">
      <c r="A5" s="1148"/>
      <c r="B5" s="1148"/>
      <c r="C5" s="1148"/>
      <c r="D5" s="1216"/>
      <c r="E5" s="1157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1377</v>
      </c>
      <c r="L5" s="1157"/>
      <c r="M5" s="1157"/>
      <c r="N5" s="1216"/>
      <c r="O5" s="1216"/>
      <c r="P5" s="1216"/>
      <c r="Q5" s="1216"/>
      <c r="R5" s="1157"/>
      <c r="S5" s="1157"/>
    </row>
    <row r="6" spans="1:19" ht="15" customHeight="1">
      <c r="A6" s="1216" t="s">
        <v>16</v>
      </c>
      <c r="B6" s="1216" t="s">
        <v>17</v>
      </c>
      <c r="C6" s="1224" t="s">
        <v>1528</v>
      </c>
      <c r="D6" s="521">
        <v>1</v>
      </c>
      <c r="E6" s="498" t="s">
        <v>1548</v>
      </c>
      <c r="F6" s="496">
        <v>2</v>
      </c>
      <c r="G6" s="496">
        <v>2</v>
      </c>
      <c r="H6" s="521"/>
      <c r="I6" s="521"/>
      <c r="J6" s="521"/>
      <c r="K6" s="521"/>
      <c r="L6" s="534" t="s">
        <v>1143</v>
      </c>
      <c r="M6" s="534"/>
      <c r="N6" s="521">
        <f>F6*16+G6*16+H6*16+I6*16+J6*16+K6*16</f>
        <v>64</v>
      </c>
      <c r="O6" s="521">
        <v>48</v>
      </c>
      <c r="P6" s="521">
        <f t="shared" ref="P6:P14" si="0">N6-O6</f>
        <v>16</v>
      </c>
      <c r="Q6" s="521">
        <f>INT(N6/16)+IF(MOD(N6,16)&gt;9,1,0)</f>
        <v>4</v>
      </c>
      <c r="R6" s="1210">
        <f>SUM(N6:N16)/(SUM(N6:N83))</f>
        <v>0.14705882352941177</v>
      </c>
      <c r="S6" s="1228">
        <f>SUM(N6:N30)/SUM(N6:N83)</f>
        <v>0.39140271493212669</v>
      </c>
    </row>
    <row r="7" spans="1:19" ht="15" customHeight="1">
      <c r="A7" s="1216"/>
      <c r="B7" s="1216"/>
      <c r="C7" s="1225"/>
      <c r="D7" s="521">
        <v>2</v>
      </c>
      <c r="E7" s="553" t="s">
        <v>1679</v>
      </c>
      <c r="F7" s="521"/>
      <c r="G7" s="521"/>
      <c r="H7" s="496">
        <v>2</v>
      </c>
      <c r="I7" s="496">
        <v>2</v>
      </c>
      <c r="J7" s="521"/>
      <c r="K7" s="521"/>
      <c r="L7" s="534" t="s">
        <v>1143</v>
      </c>
      <c r="M7" s="534"/>
      <c r="N7" s="847">
        <v>48</v>
      </c>
      <c r="O7" s="847">
        <v>36</v>
      </c>
      <c r="P7" s="847">
        <f t="shared" si="0"/>
        <v>12</v>
      </c>
      <c r="Q7" s="521">
        <f>INT(N7/16)+IF(MOD(N7,16)&gt;9,1,0)</f>
        <v>3</v>
      </c>
      <c r="R7" s="1211"/>
      <c r="S7" s="1228"/>
    </row>
    <row r="8" spans="1:19" ht="15" customHeight="1">
      <c r="A8" s="1216"/>
      <c r="B8" s="1216"/>
      <c r="C8" s="1225"/>
      <c r="D8" s="521">
        <v>3</v>
      </c>
      <c r="E8" s="553" t="s">
        <v>21</v>
      </c>
      <c r="F8" s="521">
        <v>2</v>
      </c>
      <c r="G8" s="521">
        <v>2</v>
      </c>
      <c r="H8" s="496"/>
      <c r="I8" s="496"/>
      <c r="J8" s="521"/>
      <c r="K8" s="521"/>
      <c r="L8" s="534" t="s">
        <v>1143</v>
      </c>
      <c r="M8" s="533"/>
      <c r="N8" s="521">
        <f>F8*16+G8*16+H8*16+I8*16+J8*16+K8*16</f>
        <v>64</v>
      </c>
      <c r="O8" s="521">
        <v>48</v>
      </c>
      <c r="P8" s="521">
        <f t="shared" si="0"/>
        <v>16</v>
      </c>
      <c r="Q8" s="521">
        <f>INT(N8/16)+IF(MOD(N8,16)&gt;9,1,0)</f>
        <v>4</v>
      </c>
      <c r="R8" s="1211"/>
      <c r="S8" s="1228"/>
    </row>
    <row r="9" spans="1:19" ht="15" customHeight="1">
      <c r="A9" s="1216"/>
      <c r="B9" s="1216"/>
      <c r="C9" s="1225"/>
      <c r="D9" s="521">
        <v>4</v>
      </c>
      <c r="E9" s="553" t="s">
        <v>677</v>
      </c>
      <c r="F9" s="521">
        <v>2</v>
      </c>
      <c r="G9" s="521">
        <v>2</v>
      </c>
      <c r="H9" s="496"/>
      <c r="I9" s="496"/>
      <c r="J9" s="521"/>
      <c r="K9" s="521"/>
      <c r="L9" s="534" t="s">
        <v>1143</v>
      </c>
      <c r="M9" s="533"/>
      <c r="N9" s="521">
        <f>F9*16+G9*16+H9*16+I9*16+J9*16+K9*16</f>
        <v>64</v>
      </c>
      <c r="O9" s="521">
        <v>48</v>
      </c>
      <c r="P9" s="521">
        <f t="shared" si="0"/>
        <v>16</v>
      </c>
      <c r="Q9" s="521">
        <f>INT(N9/16)+IF(MOD(N9,16)&gt;9,1,0)</f>
        <v>4</v>
      </c>
      <c r="R9" s="1211"/>
      <c r="S9" s="1228"/>
    </row>
    <row r="10" spans="1:19" ht="15" customHeight="1">
      <c r="A10" s="1216"/>
      <c r="B10" s="1216"/>
      <c r="C10" s="1225"/>
      <c r="D10" s="521">
        <v>5</v>
      </c>
      <c r="E10" s="519" t="s">
        <v>22</v>
      </c>
      <c r="F10" s="496"/>
      <c r="G10" s="496"/>
      <c r="H10" s="496"/>
      <c r="I10" s="496"/>
      <c r="J10" s="496">
        <v>2</v>
      </c>
      <c r="K10" s="496"/>
      <c r="L10" s="534" t="s">
        <v>1143</v>
      </c>
      <c r="M10" s="534"/>
      <c r="N10" s="521">
        <f>F10*16+G10*16+H10*16+I10*16+J10*16+K10*16</f>
        <v>32</v>
      </c>
      <c r="O10" s="521">
        <v>24</v>
      </c>
      <c r="P10" s="521">
        <f t="shared" si="0"/>
        <v>8</v>
      </c>
      <c r="Q10" s="521">
        <f>INT(N10/16)+IF(MOD(N10,16)&gt;9,1,0)</f>
        <v>2</v>
      </c>
      <c r="R10" s="1211"/>
      <c r="S10" s="1228"/>
    </row>
    <row r="11" spans="1:19" ht="15" customHeight="1">
      <c r="A11" s="1216"/>
      <c r="B11" s="1216"/>
      <c r="C11" s="1225"/>
      <c r="D11" s="521">
        <v>6</v>
      </c>
      <c r="E11" s="519" t="s">
        <v>1680</v>
      </c>
      <c r="F11" s="496" t="s">
        <v>25</v>
      </c>
      <c r="G11" s="496" t="s">
        <v>25</v>
      </c>
      <c r="H11" s="521" t="s">
        <v>25</v>
      </c>
      <c r="I11" s="521" t="s">
        <v>25</v>
      </c>
      <c r="J11" s="521" t="s">
        <v>25</v>
      </c>
      <c r="K11" s="521"/>
      <c r="L11" s="533"/>
      <c r="M11" s="533" t="s">
        <v>1143</v>
      </c>
      <c r="N11" s="521">
        <v>20</v>
      </c>
      <c r="O11" s="521">
        <v>16</v>
      </c>
      <c r="P11" s="521">
        <f t="shared" si="0"/>
        <v>4</v>
      </c>
      <c r="Q11" s="521">
        <v>1</v>
      </c>
      <c r="R11" s="1211"/>
      <c r="S11" s="1228"/>
    </row>
    <row r="12" spans="1:19" ht="15" customHeight="1">
      <c r="A12" s="1216"/>
      <c r="B12" s="1216"/>
      <c r="C12" s="1225"/>
      <c r="D12" s="521">
        <v>7</v>
      </c>
      <c r="E12" s="540" t="s">
        <v>1150</v>
      </c>
      <c r="F12" s="521" t="s">
        <v>28</v>
      </c>
      <c r="G12" s="521" t="s">
        <v>28</v>
      </c>
      <c r="H12" s="521" t="s">
        <v>28</v>
      </c>
      <c r="I12" s="521" t="s">
        <v>28</v>
      </c>
      <c r="J12" s="521"/>
      <c r="K12" s="521"/>
      <c r="L12" s="533"/>
      <c r="M12" s="533" t="s">
        <v>1143</v>
      </c>
      <c r="N12" s="521">
        <v>24</v>
      </c>
      <c r="O12" s="521">
        <v>20</v>
      </c>
      <c r="P12" s="521">
        <f t="shared" si="0"/>
        <v>4</v>
      </c>
      <c r="Q12" s="521">
        <v>1</v>
      </c>
      <c r="R12" s="1211"/>
      <c r="S12" s="1228"/>
    </row>
    <row r="13" spans="1:19" ht="15" customHeight="1">
      <c r="A13" s="1216"/>
      <c r="B13" s="1216"/>
      <c r="C13" s="1225"/>
      <c r="D13" s="521">
        <v>8</v>
      </c>
      <c r="E13" s="848" t="s">
        <v>1551</v>
      </c>
      <c r="F13" s="521">
        <v>1</v>
      </c>
      <c r="G13" s="521"/>
      <c r="H13" s="521"/>
      <c r="I13" s="521"/>
      <c r="J13" s="521">
        <v>1</v>
      </c>
      <c r="K13" s="521"/>
      <c r="L13" s="533"/>
      <c r="M13" s="533" t="s">
        <v>1143</v>
      </c>
      <c r="N13" s="521">
        <f>F13*16+G13*16+H13*16+I13*16+J13*16+K13*16</f>
        <v>32</v>
      </c>
      <c r="O13" s="521">
        <v>24</v>
      </c>
      <c r="P13" s="521">
        <f t="shared" si="0"/>
        <v>8</v>
      </c>
      <c r="Q13" s="521">
        <f>INT(N13/16)+IF(MOD(N13,16)&gt;9,1,0)</f>
        <v>2</v>
      </c>
      <c r="R13" s="1211"/>
      <c r="S13" s="1228"/>
    </row>
    <row r="14" spans="1:19" ht="15" customHeight="1">
      <c r="A14" s="1216"/>
      <c r="B14" s="1216"/>
      <c r="C14" s="1225"/>
      <c r="D14" s="521">
        <v>9</v>
      </c>
      <c r="E14" s="848" t="s">
        <v>1270</v>
      </c>
      <c r="F14" s="521"/>
      <c r="G14" s="521">
        <v>1</v>
      </c>
      <c r="H14" s="521"/>
      <c r="I14" s="521"/>
      <c r="J14" s="521"/>
      <c r="K14" s="521"/>
      <c r="L14" s="533"/>
      <c r="M14" s="533" t="s">
        <v>1143</v>
      </c>
      <c r="N14" s="521">
        <f>F14*16+G14*16+H14*16+I14*16+J14*16+K14*16</f>
        <v>16</v>
      </c>
      <c r="O14" s="521">
        <v>12</v>
      </c>
      <c r="P14" s="521">
        <f t="shared" si="0"/>
        <v>4</v>
      </c>
      <c r="Q14" s="521">
        <f>INT(N14/16)+IF(MOD(N14,16)&gt;9,1,0)</f>
        <v>1</v>
      </c>
      <c r="R14" s="1211"/>
      <c r="S14" s="1228"/>
    </row>
    <row r="15" spans="1:19" ht="15" customHeight="1">
      <c r="A15" s="1216"/>
      <c r="B15" s="1216"/>
      <c r="C15" s="1225"/>
      <c r="D15" s="521">
        <v>10</v>
      </c>
      <c r="E15" s="848" t="s">
        <v>1681</v>
      </c>
      <c r="F15" s="847" t="s">
        <v>1273</v>
      </c>
      <c r="G15" s="847" t="s">
        <v>1273</v>
      </c>
      <c r="H15" s="847" t="s">
        <v>1273</v>
      </c>
      <c r="I15" s="847" t="s">
        <v>1273</v>
      </c>
      <c r="J15" s="847" t="s">
        <v>1273</v>
      </c>
      <c r="K15" s="542"/>
      <c r="L15" s="730"/>
      <c r="M15" s="849" t="s">
        <v>197</v>
      </c>
      <c r="N15" s="847">
        <v>10</v>
      </c>
      <c r="O15" s="847">
        <v>10</v>
      </c>
      <c r="P15" s="847">
        <v>0</v>
      </c>
      <c r="Q15" s="847">
        <v>1</v>
      </c>
      <c r="R15" s="1211"/>
      <c r="S15" s="1228"/>
    </row>
    <row r="16" spans="1:19" ht="15" customHeight="1">
      <c r="A16" s="1216"/>
      <c r="B16" s="1216"/>
      <c r="C16" s="1226"/>
      <c r="D16" s="847">
        <v>11</v>
      </c>
      <c r="E16" s="848" t="s">
        <v>1554</v>
      </c>
      <c r="F16" s="847" t="s">
        <v>1273</v>
      </c>
      <c r="G16" s="847" t="s">
        <v>1273</v>
      </c>
      <c r="H16" s="847" t="s">
        <v>25</v>
      </c>
      <c r="I16" s="847" t="s">
        <v>25</v>
      </c>
      <c r="J16" s="847" t="s">
        <v>25</v>
      </c>
      <c r="K16" s="542"/>
      <c r="L16" s="730"/>
      <c r="M16" s="849" t="s">
        <v>1556</v>
      </c>
      <c r="N16" s="847">
        <v>16</v>
      </c>
      <c r="O16" s="847">
        <v>12</v>
      </c>
      <c r="P16" s="847">
        <v>4</v>
      </c>
      <c r="Q16" s="847">
        <v>1</v>
      </c>
      <c r="R16" s="1212"/>
      <c r="S16" s="1228"/>
    </row>
    <row r="17" spans="1:19" ht="15" customHeight="1">
      <c r="A17" s="1216"/>
      <c r="B17" s="1216"/>
      <c r="C17" s="1216" t="s">
        <v>198</v>
      </c>
      <c r="D17" s="521">
        <v>12</v>
      </c>
      <c r="E17" s="781" t="s">
        <v>674</v>
      </c>
      <c r="F17" s="795">
        <v>2</v>
      </c>
      <c r="G17" s="496"/>
      <c r="H17" s="496"/>
      <c r="I17" s="496"/>
      <c r="J17" s="496"/>
      <c r="K17" s="496"/>
      <c r="L17" s="534" t="s">
        <v>1143</v>
      </c>
      <c r="M17" s="534"/>
      <c r="N17" s="521">
        <f>F17*16+G17*16+H17*16+I17*16+J17*16+K17*16</f>
        <v>32</v>
      </c>
      <c r="O17" s="521">
        <v>24</v>
      </c>
      <c r="P17" s="521">
        <v>8</v>
      </c>
      <c r="Q17" s="521">
        <f t="shared" ref="Q17:Q23" si="1">INT(N17/16)+IF(MOD(N17,16)&gt;9,1,0)</f>
        <v>2</v>
      </c>
      <c r="R17" s="1228">
        <f>SUM(N17:N30)/(SUM(N6:N83))</f>
        <v>0.24434389140271492</v>
      </c>
      <c r="S17" s="1228"/>
    </row>
    <row r="18" spans="1:19" ht="15" customHeight="1">
      <c r="A18" s="1216"/>
      <c r="B18" s="1216"/>
      <c r="C18" s="1227"/>
      <c r="D18" s="521">
        <v>13</v>
      </c>
      <c r="E18" s="781" t="s">
        <v>704</v>
      </c>
      <c r="F18" s="496">
        <v>2</v>
      </c>
      <c r="G18" s="496">
        <v>2</v>
      </c>
      <c r="H18" s="496"/>
      <c r="I18" s="496"/>
      <c r="J18" s="496"/>
      <c r="K18" s="496"/>
      <c r="L18" s="534" t="s">
        <v>1143</v>
      </c>
      <c r="M18" s="534"/>
      <c r="N18" s="521">
        <f>F18*16+G18*16+H18*16+I18*16+J18*16+K18*16</f>
        <v>64</v>
      </c>
      <c r="O18" s="521">
        <v>48</v>
      </c>
      <c r="P18" s="521">
        <v>16</v>
      </c>
      <c r="Q18" s="521">
        <f t="shared" si="1"/>
        <v>4</v>
      </c>
      <c r="R18" s="1228"/>
      <c r="S18" s="1228"/>
    </row>
    <row r="19" spans="1:19" ht="15" customHeight="1">
      <c r="A19" s="1216"/>
      <c r="B19" s="1216"/>
      <c r="C19" s="1227"/>
      <c r="D19" s="521">
        <v>14</v>
      </c>
      <c r="E19" s="781" t="s">
        <v>675</v>
      </c>
      <c r="F19" s="795">
        <v>2</v>
      </c>
      <c r="G19" s="795">
        <v>2</v>
      </c>
      <c r="H19" s="496"/>
      <c r="I19" s="496"/>
      <c r="J19" s="496"/>
      <c r="K19" s="496"/>
      <c r="L19" s="534" t="s">
        <v>1143</v>
      </c>
      <c r="M19" s="534"/>
      <c r="N19" s="521">
        <f>F19*16+G19*16+H19*16+I19*16+J19*16+K19*16</f>
        <v>64</v>
      </c>
      <c r="O19" s="521">
        <v>48</v>
      </c>
      <c r="P19" s="521">
        <v>16</v>
      </c>
      <c r="Q19" s="521">
        <f t="shared" si="1"/>
        <v>4</v>
      </c>
      <c r="R19" s="1228"/>
      <c r="S19" s="1228"/>
    </row>
    <row r="20" spans="1:19" ht="15" customHeight="1">
      <c r="A20" s="1216"/>
      <c r="B20" s="1216"/>
      <c r="C20" s="1227"/>
      <c r="D20" s="521">
        <v>15</v>
      </c>
      <c r="E20" s="781" t="s">
        <v>678</v>
      </c>
      <c r="F20" s="496"/>
      <c r="G20" s="496"/>
      <c r="H20" s="496">
        <v>2</v>
      </c>
      <c r="I20" s="496">
        <v>2</v>
      </c>
      <c r="J20" s="850"/>
      <c r="K20" s="850"/>
      <c r="L20" s="851" t="s">
        <v>1682</v>
      </c>
      <c r="M20" s="851"/>
      <c r="N20" s="847">
        <v>48</v>
      </c>
      <c r="O20" s="847">
        <v>36</v>
      </c>
      <c r="P20" s="847">
        <v>12</v>
      </c>
      <c r="Q20" s="847">
        <f t="shared" si="1"/>
        <v>3</v>
      </c>
      <c r="R20" s="1228"/>
      <c r="S20" s="1228"/>
    </row>
    <row r="21" spans="1:19" ht="15" customHeight="1">
      <c r="A21" s="1216"/>
      <c r="B21" s="1216"/>
      <c r="C21" s="1227"/>
      <c r="D21" s="521">
        <v>16</v>
      </c>
      <c r="E21" s="781" t="s">
        <v>107</v>
      </c>
      <c r="F21" s="496">
        <v>2</v>
      </c>
      <c r="G21" s="496">
        <v>2</v>
      </c>
      <c r="H21" s="496"/>
      <c r="I21" s="496"/>
      <c r="J21" s="496"/>
      <c r="K21" s="496"/>
      <c r="L21" s="534" t="s">
        <v>1143</v>
      </c>
      <c r="M21" s="534"/>
      <c r="N21" s="847">
        <f>F21*16+G21*16+H21*16+I21*16+J21*16+K21*16</f>
        <v>64</v>
      </c>
      <c r="O21" s="847">
        <v>48</v>
      </c>
      <c r="P21" s="847">
        <f>N21-O21</f>
        <v>16</v>
      </c>
      <c r="Q21" s="847">
        <f t="shared" si="1"/>
        <v>4</v>
      </c>
      <c r="R21" s="1228"/>
      <c r="S21" s="1228"/>
    </row>
    <row r="22" spans="1:19" ht="15" customHeight="1">
      <c r="A22" s="1216"/>
      <c r="B22" s="1216"/>
      <c r="C22" s="1227"/>
      <c r="D22" s="521">
        <v>17</v>
      </c>
      <c r="E22" s="781" t="s">
        <v>954</v>
      </c>
      <c r="F22" s="496"/>
      <c r="G22" s="496">
        <v>4</v>
      </c>
      <c r="H22" s="496"/>
      <c r="I22" s="496"/>
      <c r="J22" s="496"/>
      <c r="K22" s="496"/>
      <c r="L22" s="534" t="s">
        <v>1143</v>
      </c>
      <c r="M22" s="534"/>
      <c r="N22" s="847">
        <f>F22*16+G22*16+H22*16+I22*16+J22*16+K22*16</f>
        <v>64</v>
      </c>
      <c r="O22" s="847">
        <v>48</v>
      </c>
      <c r="P22" s="847">
        <f>N22-O22</f>
        <v>16</v>
      </c>
      <c r="Q22" s="847">
        <f t="shared" si="1"/>
        <v>4</v>
      </c>
      <c r="R22" s="1228"/>
      <c r="S22" s="1228"/>
    </row>
    <row r="23" spans="1:19" ht="15" customHeight="1">
      <c r="A23" s="1216"/>
      <c r="B23" s="1216"/>
      <c r="C23" s="1227"/>
      <c r="D23" s="521">
        <v>18</v>
      </c>
      <c r="E23" s="782" t="s">
        <v>680</v>
      </c>
      <c r="F23" s="496"/>
      <c r="G23" s="496"/>
      <c r="H23" s="795">
        <v>2</v>
      </c>
      <c r="I23" s="795">
        <v>2</v>
      </c>
      <c r="J23" s="496"/>
      <c r="K23" s="496"/>
      <c r="L23" s="534" t="s">
        <v>1143</v>
      </c>
      <c r="M23" s="534"/>
      <c r="N23" s="847">
        <v>48</v>
      </c>
      <c r="O23" s="847">
        <v>36</v>
      </c>
      <c r="P23" s="847">
        <v>12</v>
      </c>
      <c r="Q23" s="847">
        <f t="shared" si="1"/>
        <v>3</v>
      </c>
      <c r="R23" s="1228"/>
      <c r="S23" s="1228"/>
    </row>
    <row r="24" spans="1:19" ht="15" customHeight="1">
      <c r="A24" s="1216"/>
      <c r="B24" s="1216"/>
      <c r="C24" s="1227"/>
      <c r="D24" s="521">
        <v>19</v>
      </c>
      <c r="E24" s="782" t="s">
        <v>681</v>
      </c>
      <c r="F24" s="496"/>
      <c r="G24" s="496"/>
      <c r="H24" s="795">
        <v>2</v>
      </c>
      <c r="I24" s="795"/>
      <c r="J24" s="496"/>
      <c r="K24" s="496"/>
      <c r="L24" s="534" t="s">
        <v>1143</v>
      </c>
      <c r="M24" s="534"/>
      <c r="N24" s="847">
        <v>24</v>
      </c>
      <c r="O24" s="847">
        <v>18</v>
      </c>
      <c r="P24" s="847">
        <v>6</v>
      </c>
      <c r="Q24" s="847">
        <v>2</v>
      </c>
      <c r="R24" s="1228"/>
      <c r="S24" s="1228"/>
    </row>
    <row r="25" spans="1:19" ht="15" customHeight="1">
      <c r="A25" s="1216"/>
      <c r="B25" s="1216"/>
      <c r="C25" s="1227"/>
      <c r="D25" s="521">
        <v>20</v>
      </c>
      <c r="E25" s="782" t="s">
        <v>682</v>
      </c>
      <c r="F25" s="496"/>
      <c r="G25" s="496"/>
      <c r="H25" s="795"/>
      <c r="I25" s="795">
        <v>2</v>
      </c>
      <c r="J25" s="496"/>
      <c r="K25" s="496"/>
      <c r="L25" s="534" t="s">
        <v>1143</v>
      </c>
      <c r="M25" s="534"/>
      <c r="N25" s="847">
        <v>24</v>
      </c>
      <c r="O25" s="847">
        <v>18</v>
      </c>
      <c r="P25" s="847">
        <v>6</v>
      </c>
      <c r="Q25" s="847">
        <v>2</v>
      </c>
      <c r="R25" s="1228"/>
      <c r="S25" s="1228"/>
    </row>
    <row r="26" spans="1:19" ht="15" customHeight="1">
      <c r="A26" s="1216"/>
      <c r="B26" s="1216"/>
      <c r="C26" s="1227"/>
      <c r="D26" s="521">
        <v>21</v>
      </c>
      <c r="E26" s="782" t="s">
        <v>683</v>
      </c>
      <c r="F26" s="496"/>
      <c r="G26" s="496"/>
      <c r="H26" s="797">
        <v>2</v>
      </c>
      <c r="I26" s="795"/>
      <c r="J26" s="496"/>
      <c r="K26" s="496"/>
      <c r="L26" s="534" t="s">
        <v>1143</v>
      </c>
      <c r="M26" s="534"/>
      <c r="N26" s="847">
        <v>24</v>
      </c>
      <c r="O26" s="847">
        <v>18</v>
      </c>
      <c r="P26" s="847">
        <v>6</v>
      </c>
      <c r="Q26" s="847">
        <v>2</v>
      </c>
      <c r="R26" s="1228"/>
      <c r="S26" s="1228"/>
    </row>
    <row r="27" spans="1:19" ht="15" customHeight="1">
      <c r="A27" s="1216"/>
      <c r="B27" s="1216"/>
      <c r="C27" s="1227"/>
      <c r="D27" s="521">
        <v>22</v>
      </c>
      <c r="E27" s="782" t="s">
        <v>684</v>
      </c>
      <c r="F27" s="496"/>
      <c r="G27" s="496"/>
      <c r="H27" s="795">
        <v>4</v>
      </c>
      <c r="I27" s="795"/>
      <c r="J27" s="496"/>
      <c r="K27" s="496"/>
      <c r="L27" s="534" t="s">
        <v>1143</v>
      </c>
      <c r="M27" s="534"/>
      <c r="N27" s="847">
        <v>48</v>
      </c>
      <c r="O27" s="847">
        <v>36</v>
      </c>
      <c r="P27" s="847">
        <v>12</v>
      </c>
      <c r="Q27" s="847">
        <v>4</v>
      </c>
      <c r="R27" s="1228"/>
      <c r="S27" s="1228"/>
    </row>
    <row r="28" spans="1:19" ht="15" customHeight="1">
      <c r="A28" s="1216"/>
      <c r="B28" s="1216"/>
      <c r="C28" s="1227"/>
      <c r="D28" s="521">
        <v>23</v>
      </c>
      <c r="E28" s="781" t="s">
        <v>685</v>
      </c>
      <c r="F28" s="496"/>
      <c r="G28" s="496"/>
      <c r="H28" s="795"/>
      <c r="I28" s="795">
        <v>2</v>
      </c>
      <c r="J28" s="496"/>
      <c r="K28" s="496"/>
      <c r="L28" s="534" t="s">
        <v>1143</v>
      </c>
      <c r="M28" s="534"/>
      <c r="N28" s="847">
        <v>24</v>
      </c>
      <c r="O28" s="847">
        <v>18</v>
      </c>
      <c r="P28" s="847">
        <v>6</v>
      </c>
      <c r="Q28" s="847">
        <v>2</v>
      </c>
      <c r="R28" s="1228"/>
      <c r="S28" s="1228"/>
    </row>
    <row r="29" spans="1:19" ht="15" customHeight="1">
      <c r="A29" s="1216"/>
      <c r="B29" s="1216"/>
      <c r="C29" s="1227"/>
      <c r="D29" s="521">
        <v>24</v>
      </c>
      <c r="E29" s="781" t="s">
        <v>686</v>
      </c>
      <c r="F29" s="496"/>
      <c r="G29" s="496">
        <v>2</v>
      </c>
      <c r="H29" s="795">
        <v>2</v>
      </c>
      <c r="I29" s="795"/>
      <c r="J29" s="496"/>
      <c r="K29" s="496"/>
      <c r="L29" s="534" t="s">
        <v>1143</v>
      </c>
      <c r="M29" s="534"/>
      <c r="N29" s="847">
        <v>56</v>
      </c>
      <c r="O29" s="847">
        <v>42</v>
      </c>
      <c r="P29" s="847">
        <v>14</v>
      </c>
      <c r="Q29" s="847">
        <v>4</v>
      </c>
      <c r="R29" s="1228"/>
      <c r="S29" s="1228"/>
    </row>
    <row r="30" spans="1:19" ht="15" customHeight="1">
      <c r="A30" s="1216"/>
      <c r="B30" s="1216"/>
      <c r="C30" s="1227"/>
      <c r="D30" s="521">
        <v>25</v>
      </c>
      <c r="E30" s="781" t="s">
        <v>687</v>
      </c>
      <c r="F30" s="496">
        <v>4</v>
      </c>
      <c r="G30" s="496"/>
      <c r="H30" s="795"/>
      <c r="I30" s="795"/>
      <c r="J30" s="496"/>
      <c r="K30" s="496"/>
      <c r="L30" s="534" t="s">
        <v>1143</v>
      </c>
      <c r="M30" s="534"/>
      <c r="N30" s="847">
        <v>64</v>
      </c>
      <c r="O30" s="847">
        <v>48</v>
      </c>
      <c r="P30" s="847">
        <v>16</v>
      </c>
      <c r="Q30" s="847">
        <v>4</v>
      </c>
      <c r="R30" s="1228"/>
      <c r="S30" s="1228"/>
    </row>
    <row r="31" spans="1:19" ht="15" customHeight="1">
      <c r="A31" s="1224" t="s">
        <v>43</v>
      </c>
      <c r="B31" s="1216" t="s">
        <v>17</v>
      </c>
      <c r="C31" s="1216" t="s">
        <v>1528</v>
      </c>
      <c r="D31" s="521">
        <v>26</v>
      </c>
      <c r="E31" s="538" t="s">
        <v>1162</v>
      </c>
      <c r="F31" s="496">
        <v>2</v>
      </c>
      <c r="G31" s="496">
        <v>2</v>
      </c>
      <c r="H31" s="496">
        <v>2</v>
      </c>
      <c r="I31" s="496">
        <v>2</v>
      </c>
      <c r="J31" s="514"/>
      <c r="K31" s="514"/>
      <c r="L31" s="536"/>
      <c r="M31" s="534" t="s">
        <v>1143</v>
      </c>
      <c r="N31" s="847">
        <v>112</v>
      </c>
      <c r="O31" s="847">
        <v>8</v>
      </c>
      <c r="P31" s="847">
        <f>N31-O31</f>
        <v>104</v>
      </c>
      <c r="Q31" s="847">
        <f>INT(N31/16)+IF(MOD(N31,16)&gt;9,1,0)</f>
        <v>7</v>
      </c>
      <c r="R31" s="1228">
        <f>SUM(N31:N39)/(SUM(N6:N83))</f>
        <v>0.14932126696832579</v>
      </c>
      <c r="S31" s="1228">
        <f>SUM(N31:N83)/SUM(N6:N83)</f>
        <v>0.60859728506787325</v>
      </c>
    </row>
    <row r="32" spans="1:19" ht="15" customHeight="1">
      <c r="A32" s="1225"/>
      <c r="B32" s="1216"/>
      <c r="C32" s="1216"/>
      <c r="D32" s="521">
        <v>27</v>
      </c>
      <c r="E32" s="538" t="s">
        <v>1163</v>
      </c>
      <c r="F32" s="496">
        <v>2</v>
      </c>
      <c r="G32" s="496">
        <v>2</v>
      </c>
      <c r="H32" s="514"/>
      <c r="I32" s="514"/>
      <c r="J32" s="514"/>
      <c r="K32" s="514"/>
      <c r="L32" s="536"/>
      <c r="M32" s="534" t="s">
        <v>1143</v>
      </c>
      <c r="N32" s="847">
        <f>F32*16+G32*16+H32*16+I32*16+J32*16+K32*16</f>
        <v>64</v>
      </c>
      <c r="O32" s="847">
        <v>24</v>
      </c>
      <c r="P32" s="847">
        <f>N32-O32</f>
        <v>40</v>
      </c>
      <c r="Q32" s="847">
        <f>INT(N32/16)+IF(MOD(N32,16)&gt;9,1,0)</f>
        <v>4</v>
      </c>
      <c r="R32" s="1228"/>
      <c r="S32" s="1228"/>
    </row>
    <row r="33" spans="1:19" ht="15" customHeight="1">
      <c r="A33" s="1225"/>
      <c r="B33" s="1216"/>
      <c r="C33" s="1216"/>
      <c r="D33" s="521">
        <v>28</v>
      </c>
      <c r="E33" s="852" t="s">
        <v>691</v>
      </c>
      <c r="F33" s="496"/>
      <c r="G33" s="496"/>
      <c r="H33" s="496"/>
      <c r="I33" s="496"/>
      <c r="J33" s="496">
        <v>2</v>
      </c>
      <c r="K33" s="496"/>
      <c r="L33" s="534" t="s">
        <v>1143</v>
      </c>
      <c r="M33" s="534"/>
      <c r="N33" s="847">
        <v>32</v>
      </c>
      <c r="O33" s="847">
        <v>8</v>
      </c>
      <c r="P33" s="847">
        <v>24</v>
      </c>
      <c r="Q33" s="847">
        <v>2</v>
      </c>
      <c r="R33" s="1228"/>
      <c r="S33" s="1228"/>
    </row>
    <row r="34" spans="1:19" ht="15" customHeight="1">
      <c r="A34" s="1225"/>
      <c r="B34" s="1216"/>
      <c r="C34" s="1216"/>
      <c r="D34" s="521">
        <v>29</v>
      </c>
      <c r="E34" s="852" t="s">
        <v>48</v>
      </c>
      <c r="F34" s="514"/>
      <c r="G34" s="514"/>
      <c r="H34" s="514"/>
      <c r="I34" s="514"/>
      <c r="J34" s="514">
        <v>2</v>
      </c>
      <c r="K34" s="514"/>
      <c r="L34" s="534" t="s">
        <v>1143</v>
      </c>
      <c r="M34" s="533"/>
      <c r="N34" s="847">
        <f>F34*16+G34*16+H34*16+I34*16+J34*16+K34*16</f>
        <v>32</v>
      </c>
      <c r="O34" s="847">
        <v>8</v>
      </c>
      <c r="P34" s="847">
        <v>24</v>
      </c>
      <c r="Q34" s="847">
        <f>INT(N34/16)+IF(MOD(N34,16)&gt;9,1,0)</f>
        <v>2</v>
      </c>
      <c r="R34" s="1228"/>
      <c r="S34" s="1228"/>
    </row>
    <row r="35" spans="1:19" ht="15" customHeight="1">
      <c r="A35" s="1225"/>
      <c r="B35" s="1216"/>
      <c r="C35" s="1216"/>
      <c r="D35" s="521">
        <v>30</v>
      </c>
      <c r="E35" s="853" t="s">
        <v>1683</v>
      </c>
      <c r="F35" s="847">
        <v>1</v>
      </c>
      <c r="G35" s="847"/>
      <c r="H35" s="854"/>
      <c r="I35" s="854"/>
      <c r="J35" s="847"/>
      <c r="K35" s="847"/>
      <c r="L35" s="855"/>
      <c r="M35" s="849" t="s">
        <v>197</v>
      </c>
      <c r="N35" s="847">
        <v>16</v>
      </c>
      <c r="O35" s="847">
        <v>14</v>
      </c>
      <c r="P35" s="847">
        <v>2</v>
      </c>
      <c r="Q35" s="847">
        <v>1</v>
      </c>
      <c r="R35" s="1228"/>
      <c r="S35" s="1228"/>
    </row>
    <row r="36" spans="1:19" ht="15" customHeight="1">
      <c r="A36" s="1225"/>
      <c r="B36" s="1216"/>
      <c r="C36" s="1216"/>
      <c r="D36" s="521">
        <v>31</v>
      </c>
      <c r="E36" s="853" t="s">
        <v>1684</v>
      </c>
      <c r="F36" s="847"/>
      <c r="G36" s="847">
        <v>1</v>
      </c>
      <c r="H36" s="854"/>
      <c r="I36" s="854"/>
      <c r="J36" s="847"/>
      <c r="K36" s="847"/>
      <c r="L36" s="855"/>
      <c r="M36" s="849" t="s">
        <v>197</v>
      </c>
      <c r="N36" s="847">
        <v>16</v>
      </c>
      <c r="O36" s="847">
        <v>14</v>
      </c>
      <c r="P36" s="847">
        <v>2</v>
      </c>
      <c r="Q36" s="847">
        <v>1</v>
      </c>
      <c r="R36" s="1228"/>
      <c r="S36" s="1228"/>
    </row>
    <row r="37" spans="1:19" ht="15" customHeight="1">
      <c r="A37" s="1225"/>
      <c r="B37" s="1216"/>
      <c r="C37" s="1216"/>
      <c r="D37" s="521">
        <v>32</v>
      </c>
      <c r="E37" s="537" t="s">
        <v>695</v>
      </c>
      <c r="F37" s="521">
        <v>1</v>
      </c>
      <c r="G37" s="521">
        <v>1</v>
      </c>
      <c r="H37" s="521"/>
      <c r="I37" s="521"/>
      <c r="J37" s="521"/>
      <c r="K37" s="521"/>
      <c r="L37" s="534" t="s">
        <v>1143</v>
      </c>
      <c r="M37" s="533"/>
      <c r="N37" s="847">
        <v>32</v>
      </c>
      <c r="O37" s="847">
        <v>24</v>
      </c>
      <c r="P37" s="847">
        <v>8</v>
      </c>
      <c r="Q37" s="847">
        <v>2</v>
      </c>
      <c r="R37" s="1228"/>
      <c r="S37" s="1228"/>
    </row>
    <row r="38" spans="1:19" ht="15" customHeight="1">
      <c r="A38" s="1225"/>
      <c r="B38" s="1216"/>
      <c r="C38" s="1216"/>
      <c r="D38" s="521">
        <v>33</v>
      </c>
      <c r="E38" s="856" t="s">
        <v>1558</v>
      </c>
      <c r="F38" s="847" t="s">
        <v>60</v>
      </c>
      <c r="G38" s="847" t="s">
        <v>25</v>
      </c>
      <c r="H38" s="847" t="s">
        <v>25</v>
      </c>
      <c r="I38" s="847" t="s">
        <v>25</v>
      </c>
      <c r="J38" s="847" t="s">
        <v>25</v>
      </c>
      <c r="K38" s="847"/>
      <c r="L38" s="849"/>
      <c r="M38" s="849"/>
      <c r="N38" s="847">
        <v>76</v>
      </c>
      <c r="O38" s="847">
        <v>16</v>
      </c>
      <c r="P38" s="847">
        <v>60</v>
      </c>
      <c r="Q38" s="847">
        <v>2</v>
      </c>
      <c r="R38" s="1228"/>
      <c r="S38" s="1228"/>
    </row>
    <row r="39" spans="1:19" ht="15" customHeight="1">
      <c r="A39" s="1225"/>
      <c r="B39" s="1216"/>
      <c r="C39" s="1216"/>
      <c r="D39" s="521">
        <v>34</v>
      </c>
      <c r="E39" s="857" t="s">
        <v>1005</v>
      </c>
      <c r="F39" s="847" t="s">
        <v>25</v>
      </c>
      <c r="G39" s="847" t="s">
        <v>25</v>
      </c>
      <c r="H39" s="847" t="s">
        <v>25</v>
      </c>
      <c r="I39" s="847" t="s">
        <v>25</v>
      </c>
      <c r="J39" s="858"/>
      <c r="K39" s="847"/>
      <c r="L39" s="849"/>
      <c r="M39" s="849"/>
      <c r="N39" s="847">
        <v>16</v>
      </c>
      <c r="O39" s="847">
        <v>8</v>
      </c>
      <c r="P39" s="847">
        <v>8</v>
      </c>
      <c r="Q39" s="847">
        <v>1</v>
      </c>
      <c r="R39" s="1228"/>
      <c r="S39" s="1228"/>
    </row>
    <row r="40" spans="1:19" ht="15" customHeight="1">
      <c r="A40" s="1225"/>
      <c r="B40" s="1216"/>
      <c r="C40" s="1275" t="s">
        <v>1328</v>
      </c>
      <c r="D40" s="521">
        <v>35</v>
      </c>
      <c r="E40" s="852" t="s">
        <v>689</v>
      </c>
      <c r="F40" s="496"/>
      <c r="G40" s="496">
        <v>2</v>
      </c>
      <c r="H40" s="496"/>
      <c r="I40" s="496"/>
      <c r="J40" s="496"/>
      <c r="K40" s="496"/>
      <c r="L40" s="534" t="s">
        <v>1143</v>
      </c>
      <c r="M40" s="534"/>
      <c r="N40" s="847">
        <f>F40*16+G40*16+H40*16+I40*16+J40*16+K40*16</f>
        <v>32</v>
      </c>
      <c r="O40" s="847">
        <v>8</v>
      </c>
      <c r="P40" s="847">
        <v>24</v>
      </c>
      <c r="Q40" s="847">
        <f>INT(N40/16)+IF(MOD(N40,16)&gt;9,1,0)</f>
        <v>2</v>
      </c>
      <c r="R40" s="1210">
        <f>SUM(N40:N49)/(SUM(N6:N83))</f>
        <v>0.18702865761689291</v>
      </c>
      <c r="S40" s="1228"/>
    </row>
    <row r="41" spans="1:19" ht="15" customHeight="1">
      <c r="A41" s="1225"/>
      <c r="B41" s="1216"/>
      <c r="C41" s="1276"/>
      <c r="D41" s="521">
        <v>36</v>
      </c>
      <c r="E41" s="852" t="s">
        <v>679</v>
      </c>
      <c r="F41" s="496"/>
      <c r="G41" s="496"/>
      <c r="H41" s="496">
        <v>2</v>
      </c>
      <c r="I41" s="496">
        <v>2</v>
      </c>
      <c r="J41" s="496"/>
      <c r="K41" s="496"/>
      <c r="L41" s="534" t="s">
        <v>1143</v>
      </c>
      <c r="M41" s="534"/>
      <c r="N41" s="847">
        <v>48</v>
      </c>
      <c r="O41" s="847">
        <v>12</v>
      </c>
      <c r="P41" s="847">
        <v>36</v>
      </c>
      <c r="Q41" s="847">
        <v>4</v>
      </c>
      <c r="R41" s="1211"/>
      <c r="S41" s="1228"/>
    </row>
    <row r="42" spans="1:19" ht="15" customHeight="1">
      <c r="A42" s="1225"/>
      <c r="B42" s="1216"/>
      <c r="C42" s="1276"/>
      <c r="D42" s="521">
        <v>37</v>
      </c>
      <c r="E42" s="852" t="s">
        <v>690</v>
      </c>
      <c r="F42" s="496"/>
      <c r="G42" s="496"/>
      <c r="H42" s="496">
        <v>2</v>
      </c>
      <c r="I42" s="496">
        <v>2</v>
      </c>
      <c r="J42" s="496"/>
      <c r="K42" s="496"/>
      <c r="L42" s="534" t="s">
        <v>1143</v>
      </c>
      <c r="M42" s="534"/>
      <c r="N42" s="847">
        <v>48</v>
      </c>
      <c r="O42" s="847">
        <v>12</v>
      </c>
      <c r="P42" s="847">
        <v>36</v>
      </c>
      <c r="Q42" s="847">
        <f>INT(N42/16)+IF(MOD(N42,16)&gt;9,1,0)</f>
        <v>3</v>
      </c>
      <c r="R42" s="1211"/>
      <c r="S42" s="1228"/>
    </row>
    <row r="43" spans="1:19" ht="15" customHeight="1">
      <c r="A43" s="1225"/>
      <c r="B43" s="1216"/>
      <c r="C43" s="1276"/>
      <c r="D43" s="521">
        <v>38</v>
      </c>
      <c r="E43" s="844" t="s">
        <v>696</v>
      </c>
      <c r="F43" s="496"/>
      <c r="G43" s="496"/>
      <c r="H43" s="496">
        <v>2</v>
      </c>
      <c r="I43" s="496">
        <v>2</v>
      </c>
      <c r="J43" s="496"/>
      <c r="K43" s="496"/>
      <c r="L43" s="534" t="s">
        <v>1143</v>
      </c>
      <c r="M43" s="534"/>
      <c r="N43" s="847">
        <v>48</v>
      </c>
      <c r="O43" s="847">
        <v>12</v>
      </c>
      <c r="P43" s="847">
        <v>36</v>
      </c>
      <c r="Q43" s="847">
        <v>4</v>
      </c>
      <c r="R43" s="1211"/>
      <c r="S43" s="1228"/>
    </row>
    <row r="44" spans="1:19" ht="15" customHeight="1">
      <c r="A44" s="1225"/>
      <c r="B44" s="1216"/>
      <c r="C44" s="1276"/>
      <c r="D44" s="521">
        <v>39</v>
      </c>
      <c r="E44" s="852" t="s">
        <v>692</v>
      </c>
      <c r="F44" s="496"/>
      <c r="G44" s="496"/>
      <c r="H44" s="496"/>
      <c r="I44" s="795">
        <v>2</v>
      </c>
      <c r="J44" s="795">
        <v>2</v>
      </c>
      <c r="K44" s="496"/>
      <c r="L44" s="534" t="s">
        <v>1143</v>
      </c>
      <c r="M44" s="534"/>
      <c r="N44" s="847">
        <v>56</v>
      </c>
      <c r="O44" s="847">
        <v>14</v>
      </c>
      <c r="P44" s="847">
        <v>42</v>
      </c>
      <c r="Q44" s="847">
        <v>4</v>
      </c>
      <c r="R44" s="1211"/>
      <c r="S44" s="1228"/>
    </row>
    <row r="45" spans="1:19" ht="15" customHeight="1">
      <c r="A45" s="1225"/>
      <c r="B45" s="1216"/>
      <c r="C45" s="1276"/>
      <c r="D45" s="521">
        <v>40</v>
      </c>
      <c r="E45" s="844" t="s">
        <v>693</v>
      </c>
      <c r="F45" s="496"/>
      <c r="G45" s="496"/>
      <c r="H45" s="496"/>
      <c r="I45" s="496">
        <v>2</v>
      </c>
      <c r="J45" s="496">
        <v>2</v>
      </c>
      <c r="K45" s="496"/>
      <c r="L45" s="534" t="s">
        <v>1143</v>
      </c>
      <c r="M45" s="534"/>
      <c r="N45" s="847">
        <v>56</v>
      </c>
      <c r="O45" s="847">
        <v>14</v>
      </c>
      <c r="P45" s="847">
        <v>42</v>
      </c>
      <c r="Q45" s="847">
        <v>4</v>
      </c>
      <c r="R45" s="1211"/>
      <c r="S45" s="1228"/>
    </row>
    <row r="46" spans="1:19" ht="15" customHeight="1">
      <c r="A46" s="1225"/>
      <c r="B46" s="1216"/>
      <c r="C46" s="1276"/>
      <c r="D46" s="521">
        <v>41</v>
      </c>
      <c r="E46" s="844" t="s">
        <v>694</v>
      </c>
      <c r="F46" s="496"/>
      <c r="G46" s="496"/>
      <c r="H46" s="496"/>
      <c r="I46" s="496"/>
      <c r="J46" s="496">
        <v>4</v>
      </c>
      <c r="K46" s="496"/>
      <c r="L46" s="534" t="s">
        <v>1143</v>
      </c>
      <c r="M46" s="534"/>
      <c r="N46" s="847">
        <v>64</v>
      </c>
      <c r="O46" s="847">
        <v>16</v>
      </c>
      <c r="P46" s="847">
        <v>48</v>
      </c>
      <c r="Q46" s="847">
        <v>4</v>
      </c>
      <c r="R46" s="1211"/>
      <c r="S46" s="1228"/>
    </row>
    <row r="47" spans="1:19" ht="15" customHeight="1">
      <c r="A47" s="1225"/>
      <c r="B47" s="1216"/>
      <c r="C47" s="1276"/>
      <c r="D47" s="521">
        <v>42</v>
      </c>
      <c r="E47" s="844" t="s">
        <v>688</v>
      </c>
      <c r="F47" s="496"/>
      <c r="G47" s="496"/>
      <c r="H47" s="496"/>
      <c r="I47" s="496"/>
      <c r="J47" s="496">
        <v>2</v>
      </c>
      <c r="K47" s="496"/>
      <c r="L47" s="534" t="s">
        <v>1143</v>
      </c>
      <c r="M47" s="534"/>
      <c r="N47" s="847">
        <v>32</v>
      </c>
      <c r="O47" s="847">
        <v>8</v>
      </c>
      <c r="P47" s="847">
        <v>24</v>
      </c>
      <c r="Q47" s="847">
        <v>2</v>
      </c>
      <c r="R47" s="1211"/>
      <c r="S47" s="1228"/>
    </row>
    <row r="48" spans="1:19" ht="15" customHeight="1">
      <c r="A48" s="1225"/>
      <c r="B48" s="1216"/>
      <c r="C48" s="1276"/>
      <c r="D48" s="521">
        <v>43</v>
      </c>
      <c r="E48" s="844" t="s">
        <v>702</v>
      </c>
      <c r="F48" s="496"/>
      <c r="G48" s="496"/>
      <c r="H48" s="496"/>
      <c r="I48" s="496"/>
      <c r="J48" s="496">
        <v>4</v>
      </c>
      <c r="K48" s="496"/>
      <c r="L48" s="534" t="s">
        <v>1143</v>
      </c>
      <c r="M48" s="534"/>
      <c r="N48" s="847">
        <v>64</v>
      </c>
      <c r="O48" s="847">
        <v>16</v>
      </c>
      <c r="P48" s="847">
        <v>48</v>
      </c>
      <c r="Q48" s="847">
        <v>4</v>
      </c>
      <c r="R48" s="1211"/>
      <c r="S48" s="1228"/>
    </row>
    <row r="49" spans="1:19" ht="15" customHeight="1">
      <c r="A49" s="1225"/>
      <c r="B49" s="1216"/>
      <c r="C49" s="1276"/>
      <c r="D49" s="521">
        <v>44</v>
      </c>
      <c r="E49" s="844" t="s">
        <v>705</v>
      </c>
      <c r="F49" s="496"/>
      <c r="G49" s="496"/>
      <c r="H49" s="496"/>
      <c r="I49" s="496">
        <v>4</v>
      </c>
      <c r="J49" s="496"/>
      <c r="K49" s="496"/>
      <c r="L49" s="534" t="s">
        <v>1143</v>
      </c>
      <c r="M49" s="534"/>
      <c r="N49" s="847">
        <v>48</v>
      </c>
      <c r="O49" s="847">
        <v>12</v>
      </c>
      <c r="P49" s="847">
        <v>36</v>
      </c>
      <c r="Q49" s="847">
        <v>4</v>
      </c>
      <c r="R49" s="1211"/>
      <c r="S49" s="1228"/>
    </row>
    <row r="50" spans="1:19" ht="17.45" customHeight="1">
      <c r="A50" s="1225"/>
      <c r="B50" s="1216"/>
      <c r="C50" s="1224" t="s">
        <v>352</v>
      </c>
      <c r="D50" s="521">
        <v>45</v>
      </c>
      <c r="E50" s="543" t="s">
        <v>263</v>
      </c>
      <c r="F50" s="521"/>
      <c r="G50" s="521"/>
      <c r="H50" s="521" t="s">
        <v>67</v>
      </c>
      <c r="I50" s="521" t="s">
        <v>67</v>
      </c>
      <c r="J50" s="521"/>
      <c r="K50" s="521"/>
      <c r="L50" s="533"/>
      <c r="M50" s="533"/>
      <c r="N50" s="847">
        <v>120</v>
      </c>
      <c r="O50" s="847">
        <v>0</v>
      </c>
      <c r="P50" s="847">
        <f>N50-O50</f>
        <v>120</v>
      </c>
      <c r="Q50" s="847">
        <v>8</v>
      </c>
      <c r="R50" s="1210">
        <f>SUM(N50:N53)/(SUM(N6:N83))</f>
        <v>0.26018099547511314</v>
      </c>
      <c r="S50" s="1228"/>
    </row>
    <row r="51" spans="1:19" ht="17.45" customHeight="1">
      <c r="A51" s="1225"/>
      <c r="B51" s="1216"/>
      <c r="C51" s="1225"/>
      <c r="D51" s="521">
        <v>46</v>
      </c>
      <c r="E51" s="543" t="s">
        <v>955</v>
      </c>
      <c r="F51" s="521"/>
      <c r="G51" s="521"/>
      <c r="H51" s="521"/>
      <c r="I51" s="521"/>
      <c r="J51" s="521"/>
      <c r="K51" s="521" t="s">
        <v>65</v>
      </c>
      <c r="L51" s="533"/>
      <c r="M51" s="533"/>
      <c r="N51" s="847">
        <v>420</v>
      </c>
      <c r="O51" s="847">
        <v>0</v>
      </c>
      <c r="P51" s="847">
        <f>N51-O51</f>
        <v>420</v>
      </c>
      <c r="Q51" s="847">
        <v>14</v>
      </c>
      <c r="R51" s="1211"/>
      <c r="S51" s="1228"/>
    </row>
    <row r="52" spans="1:19" ht="17.45" customHeight="1">
      <c r="A52" s="1225"/>
      <c r="B52" s="1216"/>
      <c r="C52" s="1225"/>
      <c r="D52" s="521">
        <v>47</v>
      </c>
      <c r="E52" s="537" t="s">
        <v>155</v>
      </c>
      <c r="F52" s="521"/>
      <c r="G52" s="521"/>
      <c r="H52" s="521"/>
      <c r="I52" s="521"/>
      <c r="J52" s="521"/>
      <c r="K52" s="521" t="s">
        <v>67</v>
      </c>
      <c r="L52" s="533"/>
      <c r="M52" s="533"/>
      <c r="N52" s="847">
        <v>120</v>
      </c>
      <c r="O52" s="847">
        <v>0</v>
      </c>
      <c r="P52" s="847">
        <f>N52-O52</f>
        <v>120</v>
      </c>
      <c r="Q52" s="847">
        <v>4</v>
      </c>
      <c r="R52" s="1211"/>
      <c r="S52" s="1228"/>
    </row>
    <row r="53" spans="1:19" ht="17.45" customHeight="1">
      <c r="A53" s="1226"/>
      <c r="B53" s="1216"/>
      <c r="C53" s="1225"/>
      <c r="D53" s="521">
        <v>48</v>
      </c>
      <c r="E53" s="539" t="s">
        <v>1172</v>
      </c>
      <c r="F53" s="521"/>
      <c r="G53" s="521"/>
      <c r="H53" s="521"/>
      <c r="I53" s="521"/>
      <c r="J53" s="521"/>
      <c r="K53" s="521" t="s">
        <v>69</v>
      </c>
      <c r="L53" s="533"/>
      <c r="M53" s="533"/>
      <c r="N53" s="847">
        <v>30</v>
      </c>
      <c r="O53" s="847">
        <v>0</v>
      </c>
      <c r="P53" s="847">
        <f>N53-O53</f>
        <v>30</v>
      </c>
      <c r="Q53" s="847">
        <v>1</v>
      </c>
      <c r="R53" s="1211"/>
      <c r="S53" s="1228"/>
    </row>
    <row r="54" spans="1:19" ht="17.45" customHeight="1">
      <c r="A54" s="1216" t="s">
        <v>43</v>
      </c>
      <c r="B54" s="1216" t="s">
        <v>70</v>
      </c>
      <c r="C54" s="1645" t="s">
        <v>71</v>
      </c>
      <c r="D54" s="521">
        <v>49</v>
      </c>
      <c r="E54" s="537"/>
      <c r="F54" s="521"/>
      <c r="G54" s="521"/>
      <c r="H54" s="521"/>
      <c r="I54" s="521"/>
      <c r="J54" s="1294">
        <v>2</v>
      </c>
      <c r="K54" s="545"/>
      <c r="L54" s="521"/>
      <c r="M54" s="1293" t="s">
        <v>1143</v>
      </c>
      <c r="N54" s="1293">
        <f>J54*16</f>
        <v>32</v>
      </c>
      <c r="O54" s="1207">
        <v>8</v>
      </c>
      <c r="P54" s="1207">
        <v>24</v>
      </c>
      <c r="Q54" s="1293">
        <v>1</v>
      </c>
      <c r="R54" s="1228">
        <f>N54/(SUM(N6:N83))</f>
        <v>1.2066365007541479E-2</v>
      </c>
      <c r="S54" s="1228"/>
    </row>
    <row r="55" spans="1:19" ht="17.45" customHeight="1">
      <c r="A55" s="1216"/>
      <c r="B55" s="1216"/>
      <c r="C55" s="1645"/>
      <c r="D55" s="521">
        <v>50</v>
      </c>
      <c r="E55" s="537"/>
      <c r="F55" s="521"/>
      <c r="G55" s="521"/>
      <c r="H55" s="521"/>
      <c r="I55" s="521"/>
      <c r="J55" s="1294"/>
      <c r="K55" s="545"/>
      <c r="L55" s="521"/>
      <c r="M55" s="1293"/>
      <c r="N55" s="1293"/>
      <c r="O55" s="1208"/>
      <c r="P55" s="1208"/>
      <c r="Q55" s="1293"/>
      <c r="R55" s="1228"/>
      <c r="S55" s="1228"/>
    </row>
    <row r="56" spans="1:19" ht="17.45" customHeight="1">
      <c r="A56" s="1216"/>
      <c r="B56" s="1216"/>
      <c r="C56" s="1216" t="s">
        <v>1588</v>
      </c>
      <c r="D56" s="521">
        <v>51</v>
      </c>
      <c r="E56" s="537" t="s">
        <v>1685</v>
      </c>
      <c r="F56" s="521"/>
      <c r="G56" s="521"/>
      <c r="H56" s="521"/>
      <c r="I56" s="521"/>
      <c r="J56" s="1294"/>
      <c r="K56" s="545"/>
      <c r="L56" s="521"/>
      <c r="M56" s="1293"/>
      <c r="N56" s="1293"/>
      <c r="O56" s="1208"/>
      <c r="P56" s="1208"/>
      <c r="Q56" s="1293"/>
      <c r="R56" s="1228"/>
      <c r="S56" s="1228"/>
    </row>
    <row r="57" spans="1:19" ht="17.45" customHeight="1">
      <c r="A57" s="1216"/>
      <c r="B57" s="1216"/>
      <c r="C57" s="1216"/>
      <c r="D57" s="521">
        <v>52</v>
      </c>
      <c r="E57" s="537" t="s">
        <v>165</v>
      </c>
      <c r="F57" s="521"/>
      <c r="G57" s="521"/>
      <c r="H57" s="521"/>
      <c r="I57" s="521"/>
      <c r="J57" s="1294"/>
      <c r="K57" s="545"/>
      <c r="L57" s="521"/>
      <c r="M57" s="1293"/>
      <c r="N57" s="1293"/>
      <c r="O57" s="1208"/>
      <c r="P57" s="1208"/>
      <c r="Q57" s="1293"/>
      <c r="R57" s="1228"/>
      <c r="S57" s="1228"/>
    </row>
    <row r="58" spans="1:19" ht="17.45" customHeight="1">
      <c r="A58" s="1216"/>
      <c r="B58" s="1216"/>
      <c r="C58" s="1216"/>
      <c r="D58" s="521">
        <v>53</v>
      </c>
      <c r="E58" s="537" t="s">
        <v>1174</v>
      </c>
      <c r="F58" s="521"/>
      <c r="G58" s="521"/>
      <c r="H58" s="521"/>
      <c r="I58" s="521"/>
      <c r="J58" s="1294"/>
      <c r="K58" s="545"/>
      <c r="L58" s="521"/>
      <c r="M58" s="1293"/>
      <c r="N58" s="1293"/>
      <c r="O58" s="1208"/>
      <c r="P58" s="1208"/>
      <c r="Q58" s="1293"/>
      <c r="R58" s="1228"/>
      <c r="S58" s="1228"/>
    </row>
    <row r="59" spans="1:19" ht="17.45" customHeight="1">
      <c r="A59" s="1216"/>
      <c r="B59" s="1216"/>
      <c r="C59" s="1216"/>
      <c r="D59" s="521">
        <v>54</v>
      </c>
      <c r="E59" s="537" t="s">
        <v>1112</v>
      </c>
      <c r="F59" s="521"/>
      <c r="G59" s="521"/>
      <c r="H59" s="521"/>
      <c r="I59" s="521"/>
      <c r="J59" s="1294"/>
      <c r="K59" s="545"/>
      <c r="L59" s="521"/>
      <c r="M59" s="1293"/>
      <c r="N59" s="1293"/>
      <c r="O59" s="1208"/>
      <c r="P59" s="1208"/>
      <c r="Q59" s="1293"/>
      <c r="R59" s="1228"/>
      <c r="S59" s="1228"/>
    </row>
    <row r="60" spans="1:19" ht="17.45" customHeight="1">
      <c r="A60" s="1216"/>
      <c r="B60" s="1216"/>
      <c r="C60" s="1216"/>
      <c r="D60" s="521">
        <v>55</v>
      </c>
      <c r="E60" s="537" t="s">
        <v>1175</v>
      </c>
      <c r="F60" s="521"/>
      <c r="G60" s="521"/>
      <c r="H60" s="521"/>
      <c r="I60" s="521"/>
      <c r="J60" s="1294"/>
      <c r="K60" s="545"/>
      <c r="L60" s="521"/>
      <c r="M60" s="1293"/>
      <c r="N60" s="1293"/>
      <c r="O60" s="1208"/>
      <c r="P60" s="1208"/>
      <c r="Q60" s="1293"/>
      <c r="R60" s="1228"/>
      <c r="S60" s="1228"/>
    </row>
    <row r="61" spans="1:19" ht="17.45" customHeight="1">
      <c r="A61" s="1216"/>
      <c r="B61" s="1216"/>
      <c r="C61" s="1216"/>
      <c r="D61" s="521">
        <v>56</v>
      </c>
      <c r="E61" s="537" t="s">
        <v>1176</v>
      </c>
      <c r="F61" s="521"/>
      <c r="G61" s="521"/>
      <c r="H61" s="521"/>
      <c r="I61" s="521"/>
      <c r="J61" s="1294"/>
      <c r="K61" s="545"/>
      <c r="L61" s="521"/>
      <c r="M61" s="1293"/>
      <c r="N61" s="1293"/>
      <c r="O61" s="1208"/>
      <c r="P61" s="1208"/>
      <c r="Q61" s="1293"/>
      <c r="R61" s="1228"/>
      <c r="S61" s="1228"/>
    </row>
    <row r="62" spans="1:19" ht="17.45" customHeight="1">
      <c r="A62" s="1216"/>
      <c r="B62" s="1216"/>
      <c r="C62" s="1216"/>
      <c r="D62" s="521">
        <v>57</v>
      </c>
      <c r="E62" s="537" t="s">
        <v>1177</v>
      </c>
      <c r="F62" s="521"/>
      <c r="G62" s="521"/>
      <c r="H62" s="521"/>
      <c r="I62" s="521"/>
      <c r="J62" s="1294"/>
      <c r="K62" s="545"/>
      <c r="L62" s="521"/>
      <c r="M62" s="1293"/>
      <c r="N62" s="1293"/>
      <c r="O62" s="1208"/>
      <c r="P62" s="1208"/>
      <c r="Q62" s="1293"/>
      <c r="R62" s="1228"/>
      <c r="S62" s="1228"/>
    </row>
    <row r="63" spans="1:19" ht="17.45" customHeight="1">
      <c r="A63" s="1216"/>
      <c r="B63" s="1216"/>
      <c r="C63" s="1216"/>
      <c r="D63" s="521">
        <v>58</v>
      </c>
      <c r="E63" s="537" t="s">
        <v>1113</v>
      </c>
      <c r="F63" s="521"/>
      <c r="G63" s="521"/>
      <c r="H63" s="521"/>
      <c r="I63" s="521"/>
      <c r="J63" s="1294"/>
      <c r="K63" s="545"/>
      <c r="L63" s="521"/>
      <c r="M63" s="1293"/>
      <c r="N63" s="1293"/>
      <c r="O63" s="1208"/>
      <c r="P63" s="1208"/>
      <c r="Q63" s="1293"/>
      <c r="R63" s="1228"/>
      <c r="S63" s="1228"/>
    </row>
    <row r="64" spans="1:19" ht="17.45" customHeight="1">
      <c r="A64" s="1216"/>
      <c r="B64" s="1216"/>
      <c r="C64" s="1216"/>
      <c r="D64" s="521">
        <v>59</v>
      </c>
      <c r="E64" s="537" t="s">
        <v>1178</v>
      </c>
      <c r="F64" s="521"/>
      <c r="G64" s="521"/>
      <c r="H64" s="521"/>
      <c r="I64" s="521"/>
      <c r="J64" s="1294"/>
      <c r="K64" s="545"/>
      <c r="L64" s="521"/>
      <c r="M64" s="1293"/>
      <c r="N64" s="1293"/>
      <c r="O64" s="1208"/>
      <c r="P64" s="1208"/>
      <c r="Q64" s="1293"/>
      <c r="R64" s="1228"/>
      <c r="S64" s="1228"/>
    </row>
    <row r="65" spans="1:19" ht="17.45" customHeight="1">
      <c r="A65" s="1216"/>
      <c r="B65" s="1216"/>
      <c r="C65" s="1216"/>
      <c r="D65" s="521">
        <v>60</v>
      </c>
      <c r="E65" s="537" t="s">
        <v>1179</v>
      </c>
      <c r="F65" s="521"/>
      <c r="G65" s="521"/>
      <c r="H65" s="521"/>
      <c r="I65" s="521"/>
      <c r="J65" s="1294"/>
      <c r="K65" s="545"/>
      <c r="L65" s="521"/>
      <c r="M65" s="1293"/>
      <c r="N65" s="1293"/>
      <c r="O65" s="1208"/>
      <c r="P65" s="1208"/>
      <c r="Q65" s="1293"/>
      <c r="R65" s="1228"/>
      <c r="S65" s="1228"/>
    </row>
    <row r="66" spans="1:19" ht="17.45" customHeight="1">
      <c r="A66" s="1216"/>
      <c r="B66" s="1216"/>
      <c r="C66" s="1216"/>
      <c r="D66" s="521">
        <v>61</v>
      </c>
      <c r="E66" s="537" t="s">
        <v>1180</v>
      </c>
      <c r="F66" s="521"/>
      <c r="G66" s="521"/>
      <c r="H66" s="521"/>
      <c r="I66" s="521"/>
      <c r="J66" s="1294"/>
      <c r="K66" s="545"/>
      <c r="L66" s="521"/>
      <c r="M66" s="1293"/>
      <c r="N66" s="1293"/>
      <c r="O66" s="1208"/>
      <c r="P66" s="1208"/>
      <c r="Q66" s="1293"/>
      <c r="R66" s="1228"/>
      <c r="S66" s="1228"/>
    </row>
    <row r="67" spans="1:19" ht="17.45" customHeight="1">
      <c r="A67" s="1216"/>
      <c r="B67" s="1216"/>
      <c r="C67" s="1216"/>
      <c r="D67" s="521">
        <v>62</v>
      </c>
      <c r="E67" s="537" t="s">
        <v>1181</v>
      </c>
      <c r="F67" s="521"/>
      <c r="G67" s="521"/>
      <c r="H67" s="521"/>
      <c r="I67" s="521"/>
      <c r="J67" s="1294"/>
      <c r="K67" s="545"/>
      <c r="L67" s="521"/>
      <c r="M67" s="1293"/>
      <c r="N67" s="1293"/>
      <c r="O67" s="1208"/>
      <c r="P67" s="1208"/>
      <c r="Q67" s="1293"/>
      <c r="R67" s="1228"/>
      <c r="S67" s="1228"/>
    </row>
    <row r="68" spans="1:19" ht="17.45" customHeight="1">
      <c r="A68" s="1216"/>
      <c r="B68" s="1216"/>
      <c r="C68" s="1216"/>
      <c r="D68" s="521">
        <v>63</v>
      </c>
      <c r="E68" s="537" t="s">
        <v>1182</v>
      </c>
      <c r="F68" s="521"/>
      <c r="G68" s="521"/>
      <c r="H68" s="521"/>
      <c r="I68" s="521"/>
      <c r="J68" s="1294"/>
      <c r="K68" s="545"/>
      <c r="L68" s="521"/>
      <c r="M68" s="1293"/>
      <c r="N68" s="1293"/>
      <c r="O68" s="1208"/>
      <c r="P68" s="1208"/>
      <c r="Q68" s="1293"/>
      <c r="R68" s="1228"/>
      <c r="S68" s="1228"/>
    </row>
    <row r="69" spans="1:19" ht="17.45" customHeight="1">
      <c r="A69" s="1216"/>
      <c r="B69" s="1216"/>
      <c r="C69" s="1216"/>
      <c r="D69" s="521">
        <v>64</v>
      </c>
      <c r="E69" s="537" t="s">
        <v>1183</v>
      </c>
      <c r="F69" s="521"/>
      <c r="G69" s="521"/>
      <c r="H69" s="521"/>
      <c r="I69" s="521"/>
      <c r="J69" s="1294"/>
      <c r="K69" s="545"/>
      <c r="L69" s="521"/>
      <c r="M69" s="1293"/>
      <c r="N69" s="1293"/>
      <c r="O69" s="1208"/>
      <c r="P69" s="1208"/>
      <c r="Q69" s="1293"/>
      <c r="R69" s="1228"/>
      <c r="S69" s="1228"/>
    </row>
    <row r="70" spans="1:19" ht="17.45" customHeight="1">
      <c r="A70" s="1216"/>
      <c r="B70" s="1216"/>
      <c r="C70" s="1216"/>
      <c r="D70" s="521">
        <v>65</v>
      </c>
      <c r="E70" s="522" t="s">
        <v>1676</v>
      </c>
      <c r="F70" s="521"/>
      <c r="G70" s="521"/>
      <c r="H70" s="521"/>
      <c r="I70" s="521"/>
      <c r="J70" s="1294"/>
      <c r="K70" s="545"/>
      <c r="L70" s="521"/>
      <c r="M70" s="1293"/>
      <c r="N70" s="1293"/>
      <c r="O70" s="1208"/>
      <c r="P70" s="1208"/>
      <c r="Q70" s="1293"/>
      <c r="R70" s="1228"/>
      <c r="S70" s="1228"/>
    </row>
    <row r="71" spans="1:19" ht="17.45" customHeight="1">
      <c r="A71" s="1216"/>
      <c r="B71" s="1216"/>
      <c r="C71" s="1216"/>
      <c r="D71" s="521">
        <v>66</v>
      </c>
      <c r="E71" s="537" t="s">
        <v>1185</v>
      </c>
      <c r="F71" s="521"/>
      <c r="G71" s="521"/>
      <c r="H71" s="521"/>
      <c r="I71" s="521"/>
      <c r="J71" s="1294"/>
      <c r="K71" s="545"/>
      <c r="L71" s="521"/>
      <c r="M71" s="1293"/>
      <c r="N71" s="1293"/>
      <c r="O71" s="1208"/>
      <c r="P71" s="1208"/>
      <c r="Q71" s="1293"/>
      <c r="R71" s="1228"/>
      <c r="S71" s="1228"/>
    </row>
    <row r="72" spans="1:19" ht="17.45" customHeight="1">
      <c r="A72" s="1216"/>
      <c r="B72" s="1216"/>
      <c r="C72" s="1216"/>
      <c r="D72" s="521">
        <v>67</v>
      </c>
      <c r="E72" s="537" t="s">
        <v>1186</v>
      </c>
      <c r="F72" s="521"/>
      <c r="G72" s="521"/>
      <c r="H72" s="521"/>
      <c r="I72" s="521"/>
      <c r="J72" s="1294"/>
      <c r="K72" s="545"/>
      <c r="L72" s="521"/>
      <c r="M72" s="1293"/>
      <c r="N72" s="1293"/>
      <c r="O72" s="1208"/>
      <c r="P72" s="1208"/>
      <c r="Q72" s="1293"/>
      <c r="R72" s="1228"/>
      <c r="S72" s="1228"/>
    </row>
    <row r="73" spans="1:19" ht="17.45" customHeight="1">
      <c r="A73" s="1216"/>
      <c r="B73" s="1216"/>
      <c r="C73" s="1216"/>
      <c r="D73" s="521">
        <v>68</v>
      </c>
      <c r="E73" s="537" t="s">
        <v>1187</v>
      </c>
      <c r="F73" s="521"/>
      <c r="G73" s="521"/>
      <c r="H73" s="521"/>
      <c r="I73" s="521"/>
      <c r="J73" s="1294"/>
      <c r="K73" s="545"/>
      <c r="L73" s="521"/>
      <c r="M73" s="1293"/>
      <c r="N73" s="1293"/>
      <c r="O73" s="1208"/>
      <c r="P73" s="1208"/>
      <c r="Q73" s="1293"/>
      <c r="R73" s="1228"/>
      <c r="S73" s="1228"/>
    </row>
    <row r="74" spans="1:19" ht="17.45" customHeight="1">
      <c r="A74" s="1216"/>
      <c r="B74" s="1216"/>
      <c r="C74" s="1216"/>
      <c r="D74" s="521">
        <v>69</v>
      </c>
      <c r="E74" s="537" t="s">
        <v>1188</v>
      </c>
      <c r="F74" s="521"/>
      <c r="G74" s="521"/>
      <c r="H74" s="521"/>
      <c r="I74" s="521"/>
      <c r="J74" s="1294"/>
      <c r="K74" s="545"/>
      <c r="L74" s="521"/>
      <c r="M74" s="1293"/>
      <c r="N74" s="1293"/>
      <c r="O74" s="1208"/>
      <c r="P74" s="1208"/>
      <c r="Q74" s="1293"/>
      <c r="R74" s="1228"/>
      <c r="S74" s="1228"/>
    </row>
    <row r="75" spans="1:19" ht="17.45" customHeight="1">
      <c r="A75" s="1216"/>
      <c r="B75" s="1216"/>
      <c r="C75" s="1216"/>
      <c r="D75" s="521">
        <v>70</v>
      </c>
      <c r="E75" s="537" t="s">
        <v>1189</v>
      </c>
      <c r="F75" s="521"/>
      <c r="G75" s="521"/>
      <c r="H75" s="521"/>
      <c r="I75" s="521"/>
      <c r="J75" s="1294"/>
      <c r="K75" s="545"/>
      <c r="L75" s="521"/>
      <c r="M75" s="1293"/>
      <c r="N75" s="1293"/>
      <c r="O75" s="1208"/>
      <c r="P75" s="1208"/>
      <c r="Q75" s="1293"/>
      <c r="R75" s="1228"/>
      <c r="S75" s="1228"/>
    </row>
    <row r="76" spans="1:19" ht="17.45" customHeight="1">
      <c r="A76" s="1216"/>
      <c r="B76" s="1216"/>
      <c r="C76" s="1216"/>
      <c r="D76" s="521">
        <v>71</v>
      </c>
      <c r="E76" s="537" t="s">
        <v>1190</v>
      </c>
      <c r="F76" s="521"/>
      <c r="G76" s="521"/>
      <c r="H76" s="521"/>
      <c r="I76" s="521"/>
      <c r="J76" s="1294"/>
      <c r="K76" s="545"/>
      <c r="L76" s="521"/>
      <c r="M76" s="1293"/>
      <c r="N76" s="1293"/>
      <c r="O76" s="1208"/>
      <c r="P76" s="1208"/>
      <c r="Q76" s="1293"/>
      <c r="R76" s="1228"/>
      <c r="S76" s="1228"/>
    </row>
    <row r="77" spans="1:19" ht="17.45" customHeight="1">
      <c r="A77" s="1216"/>
      <c r="B77" s="1216"/>
      <c r="C77" s="1216"/>
      <c r="D77" s="521">
        <v>72</v>
      </c>
      <c r="E77" s="563" t="s">
        <v>1191</v>
      </c>
      <c r="F77" s="521"/>
      <c r="G77" s="521"/>
      <c r="H77" s="521"/>
      <c r="I77" s="521"/>
      <c r="J77" s="1294"/>
      <c r="K77" s="545"/>
      <c r="L77" s="521"/>
      <c r="M77" s="1293"/>
      <c r="N77" s="1293"/>
      <c r="O77" s="1208"/>
      <c r="P77" s="1208"/>
      <c r="Q77" s="1293"/>
      <c r="R77" s="1228"/>
      <c r="S77" s="1228"/>
    </row>
    <row r="78" spans="1:19" ht="17.45" customHeight="1">
      <c r="A78" s="1216"/>
      <c r="B78" s="1216"/>
      <c r="C78" s="1216"/>
      <c r="D78" s="521">
        <v>73</v>
      </c>
      <c r="E78" s="537" t="s">
        <v>1192</v>
      </c>
      <c r="F78" s="521"/>
      <c r="G78" s="521"/>
      <c r="H78" s="521"/>
      <c r="I78" s="521"/>
      <c r="J78" s="1294"/>
      <c r="K78" s="545"/>
      <c r="L78" s="521"/>
      <c r="M78" s="1293"/>
      <c r="N78" s="1293"/>
      <c r="O78" s="1208"/>
      <c r="P78" s="1208"/>
      <c r="Q78" s="1293"/>
      <c r="R78" s="1228"/>
      <c r="S78" s="1228"/>
    </row>
    <row r="79" spans="1:19" ht="17.45" customHeight="1">
      <c r="A79" s="1216"/>
      <c r="B79" s="1216"/>
      <c r="C79" s="1216"/>
      <c r="D79" s="521">
        <v>74</v>
      </c>
      <c r="E79" s="537" t="s">
        <v>1193</v>
      </c>
      <c r="F79" s="521"/>
      <c r="G79" s="521"/>
      <c r="H79" s="521"/>
      <c r="I79" s="521"/>
      <c r="J79" s="1294"/>
      <c r="K79" s="545"/>
      <c r="L79" s="521"/>
      <c r="M79" s="1293"/>
      <c r="N79" s="1293"/>
      <c r="O79" s="1208"/>
      <c r="P79" s="1208"/>
      <c r="Q79" s="1293"/>
      <c r="R79" s="1228"/>
      <c r="S79" s="1228"/>
    </row>
    <row r="80" spans="1:19" ht="17.45" customHeight="1">
      <c r="A80" s="1216"/>
      <c r="B80" s="1216"/>
      <c r="C80" s="1216"/>
      <c r="D80" s="521">
        <v>75</v>
      </c>
      <c r="E80" s="537" t="s">
        <v>1194</v>
      </c>
      <c r="F80" s="521"/>
      <c r="G80" s="521"/>
      <c r="H80" s="521"/>
      <c r="I80" s="521"/>
      <c r="J80" s="1294"/>
      <c r="K80" s="545"/>
      <c r="L80" s="521"/>
      <c r="M80" s="1293"/>
      <c r="N80" s="1293"/>
      <c r="O80" s="1208"/>
      <c r="P80" s="1208"/>
      <c r="Q80" s="1293"/>
      <c r="R80" s="1228"/>
      <c r="S80" s="1228"/>
    </row>
    <row r="81" spans="1:19" ht="17.45" customHeight="1">
      <c r="A81" s="1216"/>
      <c r="B81" s="1216"/>
      <c r="C81" s="1216"/>
      <c r="D81" s="521">
        <v>76</v>
      </c>
      <c r="E81" s="537" t="s">
        <v>1195</v>
      </c>
      <c r="F81" s="521"/>
      <c r="G81" s="521"/>
      <c r="H81" s="521"/>
      <c r="I81" s="521"/>
      <c r="J81" s="1294"/>
      <c r="K81" s="545"/>
      <c r="L81" s="521"/>
      <c r="M81" s="1293"/>
      <c r="N81" s="1293"/>
      <c r="O81" s="1208"/>
      <c r="P81" s="1208"/>
      <c r="Q81" s="1293"/>
      <c r="R81" s="1228"/>
      <c r="S81" s="1228"/>
    </row>
    <row r="82" spans="1:19" ht="17.45" customHeight="1">
      <c r="A82" s="1216"/>
      <c r="B82" s="1216"/>
      <c r="C82" s="1216"/>
      <c r="D82" s="521">
        <v>77</v>
      </c>
      <c r="E82" s="537" t="s">
        <v>1196</v>
      </c>
      <c r="F82" s="521"/>
      <c r="G82" s="521"/>
      <c r="H82" s="521"/>
      <c r="I82" s="521"/>
      <c r="J82" s="1294"/>
      <c r="K82" s="545"/>
      <c r="L82" s="521"/>
      <c r="M82" s="1293"/>
      <c r="N82" s="1293"/>
      <c r="O82" s="1208"/>
      <c r="P82" s="1208"/>
      <c r="Q82" s="1293"/>
      <c r="R82" s="1228"/>
      <c r="S82" s="1228"/>
    </row>
    <row r="83" spans="1:19" ht="17.45" customHeight="1">
      <c r="A83" s="1216"/>
      <c r="B83" s="1216"/>
      <c r="C83" s="1216"/>
      <c r="D83" s="521">
        <v>78</v>
      </c>
      <c r="E83" s="537" t="s">
        <v>1197</v>
      </c>
      <c r="F83" s="521"/>
      <c r="G83" s="521"/>
      <c r="H83" s="521"/>
      <c r="I83" s="521"/>
      <c r="J83" s="1294"/>
      <c r="K83" s="545"/>
      <c r="L83" s="521"/>
      <c r="M83" s="1293"/>
      <c r="N83" s="1293"/>
      <c r="O83" s="1209"/>
      <c r="P83" s="1209"/>
      <c r="Q83" s="1293"/>
      <c r="R83" s="1228"/>
      <c r="S83" s="1228"/>
    </row>
    <row r="84" spans="1:19" ht="17.45" customHeight="1">
      <c r="A84" s="1148" t="s">
        <v>1686</v>
      </c>
      <c r="B84" s="1148"/>
      <c r="C84" s="1148"/>
      <c r="D84" s="1148"/>
      <c r="E84" s="1148"/>
      <c r="F84" s="521">
        <f>SUM(F6:F83)</f>
        <v>25</v>
      </c>
      <c r="G84" s="521">
        <f>SUM(G6:G83)</f>
        <v>27</v>
      </c>
      <c r="H84" s="521">
        <f>SUM(H6:H83)</f>
        <v>24</v>
      </c>
      <c r="I84" s="521">
        <f>SUM(I6:I83)</f>
        <v>26</v>
      </c>
      <c r="J84" s="521">
        <f>SUM(J6:J83)</f>
        <v>23</v>
      </c>
      <c r="K84" s="521"/>
      <c r="L84" s="521"/>
      <c r="M84" s="521"/>
      <c r="N84" s="546">
        <f t="shared" ref="N84:S84" si="2">SUM(N6:N83)</f>
        <v>2652</v>
      </c>
      <c r="O84" s="546">
        <f t="shared" si="2"/>
        <v>1040</v>
      </c>
      <c r="P84" s="546">
        <f t="shared" si="2"/>
        <v>1612</v>
      </c>
      <c r="Q84" s="546">
        <f t="shared" si="2"/>
        <v>153</v>
      </c>
      <c r="R84" s="573">
        <f t="shared" si="2"/>
        <v>1</v>
      </c>
      <c r="S84" s="573">
        <f t="shared" si="2"/>
        <v>1</v>
      </c>
    </row>
    <row r="85" spans="1:19" ht="17.45" customHeight="1">
      <c r="A85" s="1148" t="s">
        <v>1318</v>
      </c>
      <c r="B85" s="1148"/>
      <c r="C85" s="1148"/>
      <c r="D85" s="1148"/>
      <c r="E85" s="1148"/>
      <c r="F85" s="539"/>
      <c r="G85" s="539"/>
      <c r="H85" s="539"/>
      <c r="I85" s="539"/>
      <c r="J85" s="539"/>
      <c r="K85" s="539"/>
      <c r="L85" s="521"/>
      <c r="M85" s="521"/>
      <c r="N85" s="560"/>
      <c r="O85" s="489">
        <f>O84/N84</f>
        <v>0.39215686274509803</v>
      </c>
      <c r="P85" s="489">
        <f>P84/N84</f>
        <v>0.60784313725490191</v>
      </c>
      <c r="Q85" s="560"/>
      <c r="R85" s="560"/>
      <c r="S85" s="560"/>
    </row>
  </sheetData>
  <mergeCells count="46">
    <mergeCell ref="A85:E85"/>
    <mergeCell ref="B54:B83"/>
    <mergeCell ref="C54:C55"/>
    <mergeCell ref="J54:J83"/>
    <mergeCell ref="M54:M83"/>
    <mergeCell ref="C56:C83"/>
    <mergeCell ref="A84:E84"/>
    <mergeCell ref="A31:A53"/>
    <mergeCell ref="B31:B53"/>
    <mergeCell ref="C31:C39"/>
    <mergeCell ref="R31:R39"/>
    <mergeCell ref="S31:S83"/>
    <mergeCell ref="C40:C49"/>
    <mergeCell ref="R40:R49"/>
    <mergeCell ref="C50:C53"/>
    <mergeCell ref="R50:R53"/>
    <mergeCell ref="A54:A83"/>
    <mergeCell ref="P54:P83"/>
    <mergeCell ref="Q54:Q83"/>
    <mergeCell ref="R54:R83"/>
    <mergeCell ref="N54:N83"/>
    <mergeCell ref="O54:O83"/>
    <mergeCell ref="S3:S5"/>
    <mergeCell ref="A6:A30"/>
    <mergeCell ref="B6:B30"/>
    <mergeCell ref="C6:C16"/>
    <mergeCell ref="R6:R16"/>
    <mergeCell ref="S6:S30"/>
    <mergeCell ref="C17:C30"/>
    <mergeCell ref="R17:R30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2" type="noConversion"/>
  <pageMargins left="0.19685039370078741" right="0.19685039370078741" top="0.59055118110236227" bottom="0.78740157480314965" header="0.31496062992125984" footer="0.51181102362204722"/>
  <pageSetup paperSize="9" orientation="portrait" verticalDpi="300" r:id="rId1"/>
  <headerFooter>
    <oddFooter>&amp;C&amp;10第 &amp;P 页，共 &amp;N 页&amp;R&amp;10&amp;A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0"/>
  <sheetViews>
    <sheetView workbookViewId="0">
      <pane ySplit="5" topLeftCell="A18" activePane="bottomLeft" state="frozen"/>
      <selection activeCell="D6" sqref="D6"/>
      <selection pane="bottomLeft"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11" width="4.375" style="1" customWidth="1"/>
    <col min="12" max="13" width="3.375" style="549" customWidth="1"/>
    <col min="14" max="17" width="4.625" style="1" customWidth="1"/>
    <col min="18" max="19" width="4.125" style="1" customWidth="1"/>
    <col min="20" max="16384" width="9" style="1"/>
  </cols>
  <sheetData>
    <row r="1" spans="1:22" ht="30" customHeight="1">
      <c r="A1" s="1182" t="s">
        <v>1687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22" ht="26.25" customHeight="1">
      <c r="A2" s="1636" t="s">
        <v>1688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  <c r="R2" s="1637"/>
      <c r="S2" s="1637"/>
    </row>
    <row r="3" spans="1:22" ht="18" customHeight="1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1262</v>
      </c>
      <c r="P3" s="1216" t="s">
        <v>1263</v>
      </c>
      <c r="Q3" s="1216" t="s">
        <v>9</v>
      </c>
      <c r="R3" s="1157" t="s">
        <v>10</v>
      </c>
      <c r="S3" s="1157" t="s">
        <v>11</v>
      </c>
    </row>
    <row r="4" spans="1:22" ht="18" customHeight="1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/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  <c r="S4" s="1157"/>
    </row>
    <row r="5" spans="1:22" ht="18" customHeight="1">
      <c r="A5" s="1148"/>
      <c r="B5" s="1148"/>
      <c r="C5" s="1148"/>
      <c r="D5" s="1216"/>
      <c r="E5" s="1157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1509</v>
      </c>
      <c r="L5" s="1157"/>
      <c r="M5" s="1157"/>
      <c r="N5" s="1216"/>
      <c r="O5" s="1216"/>
      <c r="P5" s="1216"/>
      <c r="Q5" s="1216"/>
      <c r="R5" s="1157"/>
      <c r="S5" s="1157"/>
    </row>
    <row r="6" spans="1:22" ht="17.100000000000001" customHeight="1">
      <c r="A6" s="1216" t="s">
        <v>16</v>
      </c>
      <c r="B6" s="1216" t="s">
        <v>17</v>
      </c>
      <c r="C6" s="1216" t="s">
        <v>196</v>
      </c>
      <c r="D6" s="521">
        <v>1</v>
      </c>
      <c r="E6" s="564" t="s">
        <v>280</v>
      </c>
      <c r="F6" s="496">
        <v>2</v>
      </c>
      <c r="G6" s="496">
        <v>2</v>
      </c>
      <c r="H6" s="521"/>
      <c r="I6" s="521"/>
      <c r="J6" s="521"/>
      <c r="K6" s="521"/>
      <c r="L6" s="534" t="s">
        <v>1143</v>
      </c>
      <c r="M6" s="534"/>
      <c r="N6" s="521">
        <f>F6*16+G6*16+H6*16+I6*16+J6*16+K6*16</f>
        <v>64</v>
      </c>
      <c r="O6" s="521">
        <v>48</v>
      </c>
      <c r="P6" s="521">
        <f>N6-O6</f>
        <v>16</v>
      </c>
      <c r="Q6" s="521">
        <f>INT(N6/16)+IF(MOD(N6,16)&gt;9,1,0)</f>
        <v>4</v>
      </c>
      <c r="R6" s="1228">
        <v>0.128</v>
      </c>
      <c r="S6" s="1687">
        <v>0.44869999999999999</v>
      </c>
    </row>
    <row r="7" spans="1:22" ht="17.100000000000001" customHeight="1">
      <c r="A7" s="1216"/>
      <c r="B7" s="1216"/>
      <c r="C7" s="1227"/>
      <c r="D7" s="521">
        <v>2</v>
      </c>
      <c r="E7" s="535" t="s">
        <v>1144</v>
      </c>
      <c r="F7" s="521"/>
      <c r="G7" s="521"/>
      <c r="H7" s="496">
        <v>2</v>
      </c>
      <c r="I7" s="496">
        <v>2</v>
      </c>
      <c r="J7" s="521"/>
      <c r="K7" s="521"/>
      <c r="L7" s="534" t="s">
        <v>1143</v>
      </c>
      <c r="M7" s="534"/>
      <c r="N7" s="521">
        <f>F7*16+G7*16+H7*16+I7*16+J7*16+K7*16</f>
        <v>64</v>
      </c>
      <c r="O7" s="521">
        <v>48</v>
      </c>
      <c r="P7" s="521">
        <f>N7-O7</f>
        <v>16</v>
      </c>
      <c r="Q7" s="521">
        <f>INT(N7/16)+IF(MOD(N7,16)&gt;9,1,0)</f>
        <v>4</v>
      </c>
      <c r="R7" s="1228"/>
      <c r="S7" s="1687"/>
    </row>
    <row r="8" spans="1:22" ht="17.100000000000001" customHeight="1">
      <c r="A8" s="1216"/>
      <c r="B8" s="1216"/>
      <c r="C8" s="1227"/>
      <c r="D8" s="521">
        <v>3</v>
      </c>
      <c r="E8" s="540" t="s">
        <v>1147</v>
      </c>
      <c r="F8" s="496">
        <v>2</v>
      </c>
      <c r="G8" s="496">
        <v>2</v>
      </c>
      <c r="H8" s="496"/>
      <c r="I8" s="496"/>
      <c r="J8" s="496"/>
      <c r="K8" s="496"/>
      <c r="L8" s="534" t="s">
        <v>1143</v>
      </c>
      <c r="M8" s="534"/>
      <c r="N8" s="521">
        <f>F8*16+G8*16+H8*16+I8*16+J8*16+K8*16</f>
        <v>64</v>
      </c>
      <c r="O8" s="521">
        <v>56</v>
      </c>
      <c r="P8" s="521">
        <f>N8-O8</f>
        <v>8</v>
      </c>
      <c r="Q8" s="521">
        <f>INT(N8/16)+IF(MOD(N8,16)&gt;9,1,0)</f>
        <v>4</v>
      </c>
      <c r="R8" s="1228"/>
      <c r="S8" s="1687"/>
    </row>
    <row r="9" spans="1:22" ht="17.100000000000001" customHeight="1">
      <c r="A9" s="1216"/>
      <c r="B9" s="1216"/>
      <c r="C9" s="1227"/>
      <c r="D9" s="521">
        <v>4</v>
      </c>
      <c r="E9" s="512" t="s">
        <v>677</v>
      </c>
      <c r="F9" s="514">
        <v>2</v>
      </c>
      <c r="G9" s="514">
        <v>2</v>
      </c>
      <c r="H9" s="514"/>
      <c r="I9" s="514"/>
      <c r="J9" s="514"/>
      <c r="K9" s="514"/>
      <c r="L9" s="534" t="s">
        <v>1143</v>
      </c>
      <c r="M9" s="536"/>
      <c r="N9" s="521">
        <f>F9*16+G9*16+H9*16+I9*16+J9*16+K9*16</f>
        <v>64</v>
      </c>
      <c r="O9" s="521">
        <v>56</v>
      </c>
      <c r="P9" s="521">
        <f>N9-O9</f>
        <v>8</v>
      </c>
      <c r="Q9" s="521">
        <f>INT(N9/16)+IF(MOD(N9,16)&gt;9,1,0)</f>
        <v>4</v>
      </c>
      <c r="R9" s="1228"/>
      <c r="S9" s="1687"/>
    </row>
    <row r="10" spans="1:22" ht="17.100000000000001" customHeight="1">
      <c r="A10" s="1216"/>
      <c r="B10" s="1216"/>
      <c r="C10" s="1227"/>
      <c r="D10" s="521">
        <v>5</v>
      </c>
      <c r="E10" s="512" t="s">
        <v>22</v>
      </c>
      <c r="F10" s="514"/>
      <c r="G10" s="514"/>
      <c r="H10" s="514"/>
      <c r="I10" s="514"/>
      <c r="J10" s="514">
        <v>2</v>
      </c>
      <c r="K10" s="514"/>
      <c r="L10" s="534" t="s">
        <v>1143</v>
      </c>
      <c r="M10" s="536"/>
      <c r="N10" s="521">
        <v>32</v>
      </c>
      <c r="O10" s="521">
        <v>24</v>
      </c>
      <c r="P10" s="521">
        <v>8</v>
      </c>
      <c r="Q10" s="521">
        <v>2</v>
      </c>
      <c r="R10" s="1228"/>
      <c r="S10" s="1687"/>
    </row>
    <row r="11" spans="1:22" ht="17.100000000000001" customHeight="1">
      <c r="A11" s="1216"/>
      <c r="B11" s="1216"/>
      <c r="C11" s="1227"/>
      <c r="D11" s="521">
        <v>6</v>
      </c>
      <c r="E11" s="540" t="s">
        <v>1149</v>
      </c>
      <c r="F11" s="496" t="s">
        <v>25</v>
      </c>
      <c r="G11" s="496" t="s">
        <v>25</v>
      </c>
      <c r="H11" s="521" t="s">
        <v>25</v>
      </c>
      <c r="I11" s="521" t="s">
        <v>25</v>
      </c>
      <c r="J11" s="521" t="s">
        <v>25</v>
      </c>
      <c r="K11" s="521"/>
      <c r="L11" s="533"/>
      <c r="M11" s="533" t="s">
        <v>1143</v>
      </c>
      <c r="N11" s="521">
        <v>20</v>
      </c>
      <c r="O11" s="521">
        <v>16</v>
      </c>
      <c r="P11" s="521">
        <f>N11-O11</f>
        <v>4</v>
      </c>
      <c r="Q11" s="521">
        <f t="shared" ref="Q11:Q19" si="0">INT(N11/16)+IF(MOD(N11,16)&gt;9,1,0)</f>
        <v>1</v>
      </c>
      <c r="R11" s="1228"/>
      <c r="S11" s="1687"/>
    </row>
    <row r="12" spans="1:22" ht="17.100000000000001" customHeight="1">
      <c r="A12" s="1216"/>
      <c r="B12" s="1216"/>
      <c r="C12" s="1227"/>
      <c r="D12" s="521">
        <v>7</v>
      </c>
      <c r="E12" s="540" t="s">
        <v>1150</v>
      </c>
      <c r="F12" s="521" t="s">
        <v>28</v>
      </c>
      <c r="G12" s="521" t="s">
        <v>28</v>
      </c>
      <c r="H12" s="521" t="s">
        <v>28</v>
      </c>
      <c r="I12" s="521" t="s">
        <v>28</v>
      </c>
      <c r="J12" s="521"/>
      <c r="K12" s="521"/>
      <c r="L12" s="533"/>
      <c r="M12" s="533" t="s">
        <v>1143</v>
      </c>
      <c r="N12" s="521">
        <v>24</v>
      </c>
      <c r="O12" s="521">
        <v>20</v>
      </c>
      <c r="P12" s="521">
        <f>N12-O12</f>
        <v>4</v>
      </c>
      <c r="Q12" s="521">
        <f t="shared" si="0"/>
        <v>1</v>
      </c>
      <c r="R12" s="1228"/>
      <c r="S12" s="1687"/>
    </row>
    <row r="13" spans="1:22" ht="17.100000000000001" customHeight="1">
      <c r="A13" s="1216"/>
      <c r="B13" s="1216"/>
      <c r="C13" s="1227"/>
      <c r="D13" s="521">
        <v>8</v>
      </c>
      <c r="E13" s="568" t="s">
        <v>119</v>
      </c>
      <c r="F13" s="521" t="s">
        <v>30</v>
      </c>
      <c r="G13" s="521"/>
      <c r="H13" s="521"/>
      <c r="I13" s="521"/>
      <c r="J13" s="521" t="s">
        <v>25</v>
      </c>
      <c r="K13" s="521"/>
      <c r="L13" s="533"/>
      <c r="M13" s="533" t="s">
        <v>1143</v>
      </c>
      <c r="N13" s="521">
        <v>12</v>
      </c>
      <c r="O13" s="521">
        <v>8</v>
      </c>
      <c r="P13" s="521">
        <f>N13-O13</f>
        <v>4</v>
      </c>
      <c r="Q13" s="521">
        <f t="shared" si="0"/>
        <v>1</v>
      </c>
      <c r="R13" s="1228"/>
      <c r="S13" s="1687"/>
    </row>
    <row r="14" spans="1:22" ht="17.100000000000001" customHeight="1">
      <c r="A14" s="1216"/>
      <c r="B14" s="1216"/>
      <c r="C14" s="1216" t="s">
        <v>198</v>
      </c>
      <c r="D14" s="795">
        <v>9</v>
      </c>
      <c r="E14" s="781" t="s">
        <v>1689</v>
      </c>
      <c r="F14" s="795">
        <v>2</v>
      </c>
      <c r="G14" s="795"/>
      <c r="H14" s="795"/>
      <c r="I14" s="795"/>
      <c r="J14" s="795"/>
      <c r="K14" s="795"/>
      <c r="L14" s="795" t="s">
        <v>1143</v>
      </c>
      <c r="M14" s="795"/>
      <c r="N14" s="795">
        <f>F14*16+G14*16+H14*16+I14*16+J14*16+K14*16</f>
        <v>32</v>
      </c>
      <c r="O14" s="795">
        <v>24</v>
      </c>
      <c r="P14" s="795">
        <v>8</v>
      </c>
      <c r="Q14" s="795">
        <f t="shared" si="0"/>
        <v>2</v>
      </c>
      <c r="R14" s="1210">
        <f>SUM(N14:N26)/(SUM(N6:N78))</f>
        <v>0.28351309707241912</v>
      </c>
      <c r="S14" s="1687"/>
    </row>
    <row r="15" spans="1:22" ht="17.100000000000001" customHeight="1">
      <c r="A15" s="1216"/>
      <c r="B15" s="1216"/>
      <c r="C15" s="1227"/>
      <c r="D15" s="795">
        <v>10</v>
      </c>
      <c r="E15" s="781" t="s">
        <v>1690</v>
      </c>
      <c r="F15" s="795">
        <v>2</v>
      </c>
      <c r="G15" s="795">
        <v>2</v>
      </c>
      <c r="H15" s="795"/>
      <c r="I15" s="795"/>
      <c r="J15" s="795"/>
      <c r="K15" s="795"/>
      <c r="L15" s="795" t="s">
        <v>1143</v>
      </c>
      <c r="M15" s="795"/>
      <c r="N15" s="795">
        <f>F15*16+G15*16+H15*16+I15*16+J15*16+K15*19</f>
        <v>64</v>
      </c>
      <c r="O15" s="795">
        <v>48</v>
      </c>
      <c r="P15" s="795">
        <v>16</v>
      </c>
      <c r="Q15" s="795">
        <f t="shared" si="0"/>
        <v>4</v>
      </c>
      <c r="R15" s="1211"/>
      <c r="S15" s="1687"/>
      <c r="V15" s="564"/>
    </row>
    <row r="16" spans="1:22" ht="17.100000000000001" customHeight="1">
      <c r="A16" s="1216"/>
      <c r="B16" s="1216"/>
      <c r="C16" s="1227"/>
      <c r="D16" s="795">
        <v>11</v>
      </c>
      <c r="E16" s="781" t="s">
        <v>956</v>
      </c>
      <c r="F16" s="795"/>
      <c r="G16" s="795"/>
      <c r="H16" s="795"/>
      <c r="I16" s="795"/>
      <c r="J16" s="795">
        <v>4</v>
      </c>
      <c r="K16" s="795"/>
      <c r="L16" s="795" t="s">
        <v>1143</v>
      </c>
      <c r="M16" s="795"/>
      <c r="N16" s="795">
        <f>F16*16+G16*16+H16*16+I16*16+J16*16+K16*19</f>
        <v>64</v>
      </c>
      <c r="O16" s="795">
        <v>48</v>
      </c>
      <c r="P16" s="795">
        <v>16</v>
      </c>
      <c r="Q16" s="795">
        <f t="shared" si="0"/>
        <v>4</v>
      </c>
      <c r="R16" s="1211"/>
      <c r="S16" s="1687"/>
    </row>
    <row r="17" spans="1:19" s="735" customFormat="1" ht="17.100000000000001" customHeight="1">
      <c r="A17" s="1216"/>
      <c r="B17" s="1216"/>
      <c r="C17" s="1227"/>
      <c r="D17" s="795">
        <v>12</v>
      </c>
      <c r="E17" s="781" t="s">
        <v>1691</v>
      </c>
      <c r="F17" s="795"/>
      <c r="G17" s="795"/>
      <c r="H17" s="795">
        <v>2</v>
      </c>
      <c r="I17" s="795">
        <v>2</v>
      </c>
      <c r="J17" s="795"/>
      <c r="K17" s="795"/>
      <c r="L17" s="795" t="s">
        <v>1143</v>
      </c>
      <c r="M17" s="795"/>
      <c r="N17" s="795">
        <v>64</v>
      </c>
      <c r="O17" s="795">
        <v>48</v>
      </c>
      <c r="P17" s="795">
        <v>16</v>
      </c>
      <c r="Q17" s="795">
        <f t="shared" si="0"/>
        <v>4</v>
      </c>
      <c r="R17" s="1211"/>
      <c r="S17" s="1687"/>
    </row>
    <row r="18" spans="1:19" s="735" customFormat="1" ht="17.100000000000001" customHeight="1">
      <c r="A18" s="1216"/>
      <c r="B18" s="1216"/>
      <c r="C18" s="1227"/>
      <c r="D18" s="795">
        <v>13</v>
      </c>
      <c r="E18" s="781" t="s">
        <v>1692</v>
      </c>
      <c r="F18" s="795">
        <v>2</v>
      </c>
      <c r="G18" s="795">
        <v>2</v>
      </c>
      <c r="H18" s="795"/>
      <c r="I18" s="795"/>
      <c r="J18" s="795"/>
      <c r="K18" s="795"/>
      <c r="L18" s="795" t="s">
        <v>1143</v>
      </c>
      <c r="M18" s="795"/>
      <c r="N18" s="795">
        <f>F18*16+G18*16+H18*16+I18*16+J18*16+K18*16</f>
        <v>64</v>
      </c>
      <c r="O18" s="795">
        <v>48</v>
      </c>
      <c r="P18" s="795">
        <f>N18-O18</f>
        <v>16</v>
      </c>
      <c r="Q18" s="795">
        <f t="shared" si="0"/>
        <v>4</v>
      </c>
      <c r="R18" s="1211"/>
      <c r="S18" s="1687"/>
    </row>
    <row r="19" spans="1:19" ht="17.100000000000001" customHeight="1">
      <c r="A19" s="1216"/>
      <c r="B19" s="1216"/>
      <c r="C19" s="1227"/>
      <c r="D19" s="795">
        <v>14</v>
      </c>
      <c r="E19" s="781" t="s">
        <v>1693</v>
      </c>
      <c r="F19" s="795"/>
      <c r="G19" s="795"/>
      <c r="H19" s="795"/>
      <c r="I19" s="795">
        <v>2</v>
      </c>
      <c r="J19" s="795">
        <v>2</v>
      </c>
      <c r="K19" s="795"/>
      <c r="L19" s="795" t="s">
        <v>1143</v>
      </c>
      <c r="M19" s="795"/>
      <c r="N19" s="795">
        <f>F19*16+G19*16+H19*16+I19*16+J19*16+K19*19</f>
        <v>64</v>
      </c>
      <c r="O19" s="795">
        <v>48</v>
      </c>
      <c r="P19" s="795">
        <v>16</v>
      </c>
      <c r="Q19" s="795">
        <f t="shared" si="0"/>
        <v>4</v>
      </c>
      <c r="R19" s="1211"/>
      <c r="S19" s="1687"/>
    </row>
    <row r="20" spans="1:19" s="735" customFormat="1" ht="17.100000000000001" customHeight="1">
      <c r="A20" s="1216"/>
      <c r="B20" s="1216"/>
      <c r="C20" s="1227"/>
      <c r="D20" s="795">
        <v>15</v>
      </c>
      <c r="E20" s="564" t="s">
        <v>681</v>
      </c>
      <c r="F20" s="795"/>
      <c r="G20" s="795"/>
      <c r="H20" s="795">
        <v>2</v>
      </c>
      <c r="I20" s="795"/>
      <c r="J20" s="795"/>
      <c r="K20" s="795"/>
      <c r="L20" s="795" t="s">
        <v>1143</v>
      </c>
      <c r="M20" s="795"/>
      <c r="N20" s="795">
        <v>32</v>
      </c>
      <c r="O20" s="795">
        <v>24</v>
      </c>
      <c r="P20" s="795">
        <v>8</v>
      </c>
      <c r="Q20" s="795">
        <v>2</v>
      </c>
      <c r="R20" s="1211"/>
      <c r="S20" s="1687"/>
    </row>
    <row r="21" spans="1:19" ht="17.100000000000001" customHeight="1">
      <c r="A21" s="1216"/>
      <c r="B21" s="1216"/>
      <c r="C21" s="1227"/>
      <c r="D21" s="795">
        <v>16</v>
      </c>
      <c r="E21" s="564" t="s">
        <v>959</v>
      </c>
      <c r="F21" s="795">
        <v>2</v>
      </c>
      <c r="G21" s="795">
        <v>2</v>
      </c>
      <c r="H21" s="795"/>
      <c r="I21" s="795"/>
      <c r="J21" s="795"/>
      <c r="K21" s="795"/>
      <c r="L21" s="795" t="s">
        <v>1143</v>
      </c>
      <c r="M21" s="795"/>
      <c r="N21" s="795">
        <f>F21*16+G21*16+H21*16+I21*16+J21*16+K21*19</f>
        <v>64</v>
      </c>
      <c r="O21" s="795">
        <v>48</v>
      </c>
      <c r="P21" s="795">
        <v>16</v>
      </c>
      <c r="Q21" s="795">
        <f>INT(N21/16)+IF(MOD(N21,16)&gt;9,1,0)</f>
        <v>4</v>
      </c>
      <c r="R21" s="1211"/>
      <c r="S21" s="1687"/>
    </row>
    <row r="22" spans="1:19" s="735" customFormat="1" ht="17.100000000000001" customHeight="1">
      <c r="A22" s="1216"/>
      <c r="B22" s="1216"/>
      <c r="C22" s="1227"/>
      <c r="D22" s="795">
        <v>17</v>
      </c>
      <c r="E22" s="564" t="s">
        <v>683</v>
      </c>
      <c r="F22" s="795"/>
      <c r="G22" s="795"/>
      <c r="H22" s="795">
        <v>2</v>
      </c>
      <c r="I22" s="795"/>
      <c r="J22" s="795"/>
      <c r="K22" s="795"/>
      <c r="L22" s="795" t="s">
        <v>1143</v>
      </c>
      <c r="M22" s="795"/>
      <c r="N22" s="795">
        <v>32</v>
      </c>
      <c r="O22" s="795">
        <v>24</v>
      </c>
      <c r="P22" s="795">
        <v>8</v>
      </c>
      <c r="Q22" s="795">
        <v>2</v>
      </c>
      <c r="R22" s="1211"/>
      <c r="S22" s="1687"/>
    </row>
    <row r="23" spans="1:19" s="735" customFormat="1" ht="17.100000000000001" customHeight="1">
      <c r="A23" s="1216"/>
      <c r="B23" s="1216"/>
      <c r="C23" s="1227"/>
      <c r="D23" s="795">
        <v>18</v>
      </c>
      <c r="E23" s="564" t="s">
        <v>684</v>
      </c>
      <c r="F23" s="795"/>
      <c r="G23" s="795"/>
      <c r="H23" s="795">
        <v>4</v>
      </c>
      <c r="I23" s="795"/>
      <c r="J23" s="795"/>
      <c r="K23" s="795"/>
      <c r="L23" s="795" t="s">
        <v>1143</v>
      </c>
      <c r="M23" s="795"/>
      <c r="N23" s="795">
        <v>64</v>
      </c>
      <c r="O23" s="795">
        <v>48</v>
      </c>
      <c r="P23" s="795">
        <v>16</v>
      </c>
      <c r="Q23" s="795">
        <v>4</v>
      </c>
      <c r="R23" s="1211"/>
      <c r="S23" s="1687"/>
    </row>
    <row r="24" spans="1:19" s="735" customFormat="1" ht="17.100000000000001" customHeight="1">
      <c r="A24" s="1216"/>
      <c r="B24" s="1216"/>
      <c r="C24" s="1227"/>
      <c r="D24" s="795">
        <v>19</v>
      </c>
      <c r="E24" s="564" t="s">
        <v>685</v>
      </c>
      <c r="F24" s="795"/>
      <c r="G24" s="795"/>
      <c r="H24" s="795"/>
      <c r="I24" s="795">
        <v>4</v>
      </c>
      <c r="J24" s="795"/>
      <c r="K24" s="795"/>
      <c r="L24" s="795" t="s">
        <v>1143</v>
      </c>
      <c r="M24" s="795"/>
      <c r="N24" s="795">
        <v>64</v>
      </c>
      <c r="O24" s="795">
        <v>48</v>
      </c>
      <c r="P24" s="795">
        <v>16</v>
      </c>
      <c r="Q24" s="795">
        <v>2</v>
      </c>
      <c r="R24" s="1211"/>
      <c r="S24" s="1687"/>
    </row>
    <row r="25" spans="1:19" s="735" customFormat="1" ht="17.100000000000001" customHeight="1">
      <c r="A25" s="1216"/>
      <c r="B25" s="1216"/>
      <c r="C25" s="1227"/>
      <c r="D25" s="795">
        <v>20</v>
      </c>
      <c r="E25" s="564" t="s">
        <v>686</v>
      </c>
      <c r="F25" s="795"/>
      <c r="G25" s="795">
        <v>2</v>
      </c>
      <c r="H25" s="795">
        <v>2</v>
      </c>
      <c r="I25" s="795"/>
      <c r="J25" s="795"/>
      <c r="K25" s="795"/>
      <c r="L25" s="795" t="s">
        <v>1143</v>
      </c>
      <c r="M25" s="795"/>
      <c r="N25" s="795">
        <v>64</v>
      </c>
      <c r="O25" s="795">
        <v>48</v>
      </c>
      <c r="P25" s="795">
        <v>16</v>
      </c>
      <c r="Q25" s="795">
        <v>4</v>
      </c>
      <c r="R25" s="1211"/>
      <c r="S25" s="1687"/>
    </row>
    <row r="26" spans="1:19" s="735" customFormat="1" ht="17.100000000000001" customHeight="1">
      <c r="A26" s="1216"/>
      <c r="B26" s="1216"/>
      <c r="C26" s="1227"/>
      <c r="D26" s="795">
        <v>21</v>
      </c>
      <c r="E26" s="564" t="s">
        <v>687</v>
      </c>
      <c r="F26" s="795"/>
      <c r="G26" s="795"/>
      <c r="H26" s="795">
        <v>2</v>
      </c>
      <c r="I26" s="795">
        <v>2</v>
      </c>
      <c r="J26" s="795"/>
      <c r="K26" s="795"/>
      <c r="L26" s="795" t="s">
        <v>1143</v>
      </c>
      <c r="M26" s="795"/>
      <c r="N26" s="795">
        <v>64</v>
      </c>
      <c r="O26" s="795">
        <v>48</v>
      </c>
      <c r="P26" s="795">
        <v>16</v>
      </c>
      <c r="Q26" s="795">
        <v>4</v>
      </c>
      <c r="R26" s="1212"/>
      <c r="S26" s="1687"/>
    </row>
    <row r="27" spans="1:19" ht="17.100000000000001" customHeight="1">
      <c r="A27" s="1216" t="s">
        <v>43</v>
      </c>
      <c r="B27" s="1216" t="s">
        <v>17</v>
      </c>
      <c r="C27" s="1216" t="s">
        <v>196</v>
      </c>
      <c r="D27" s="795">
        <v>22</v>
      </c>
      <c r="E27" s="537" t="s">
        <v>1160</v>
      </c>
      <c r="F27" s="496">
        <v>1</v>
      </c>
      <c r="G27" s="496">
        <v>1</v>
      </c>
      <c r="H27" s="496"/>
      <c r="I27" s="496"/>
      <c r="J27" s="496"/>
      <c r="K27" s="496"/>
      <c r="L27" s="534"/>
      <c r="M27" s="534" t="s">
        <v>1143</v>
      </c>
      <c r="N27" s="521">
        <f>F27*16+G27*16+H27*16+I27*16+J27*16+K27*16</f>
        <v>32</v>
      </c>
      <c r="O27" s="521">
        <v>4</v>
      </c>
      <c r="P27" s="521">
        <f>N27-O27</f>
        <v>28</v>
      </c>
      <c r="Q27" s="521">
        <f>INT(N27/16)+IF(MOD(N27,16)&gt;9,1,0)</f>
        <v>2</v>
      </c>
      <c r="R27" s="1228">
        <f>SUM(N27:N29)/(SUM(N6:N78))</f>
        <v>8.6286594761171037E-2</v>
      </c>
      <c r="S27" s="1687">
        <v>0.55130000000000001</v>
      </c>
    </row>
    <row r="28" spans="1:19" ht="17.100000000000001" customHeight="1">
      <c r="A28" s="1216"/>
      <c r="B28" s="1216"/>
      <c r="C28" s="1216"/>
      <c r="D28" s="795">
        <v>23</v>
      </c>
      <c r="E28" s="538" t="s">
        <v>1162</v>
      </c>
      <c r="F28" s="496">
        <v>2</v>
      </c>
      <c r="G28" s="496">
        <v>2</v>
      </c>
      <c r="H28" s="496">
        <v>2</v>
      </c>
      <c r="I28" s="496">
        <v>2</v>
      </c>
      <c r="J28" s="514"/>
      <c r="K28" s="514"/>
      <c r="L28" s="536"/>
      <c r="M28" s="534" t="s">
        <v>1143</v>
      </c>
      <c r="N28" s="521">
        <f>F28*16+G28*16+H28*16+I28*16+J28*16+K28*16</f>
        <v>128</v>
      </c>
      <c r="O28" s="521">
        <v>8</v>
      </c>
      <c r="P28" s="521">
        <f>N28-O28</f>
        <v>120</v>
      </c>
      <c r="Q28" s="521">
        <f>INT(N28/16)+IF(MOD(N28,16)&gt;9,1,0)</f>
        <v>8</v>
      </c>
      <c r="R28" s="1228"/>
      <c r="S28" s="1687"/>
    </row>
    <row r="29" spans="1:19" ht="17.100000000000001" customHeight="1">
      <c r="A29" s="1216"/>
      <c r="B29" s="1216"/>
      <c r="C29" s="1216"/>
      <c r="D29" s="795">
        <v>24</v>
      </c>
      <c r="E29" s="538" t="s">
        <v>1163</v>
      </c>
      <c r="F29" s="496">
        <v>2</v>
      </c>
      <c r="G29" s="496">
        <v>2</v>
      </c>
      <c r="H29" s="514"/>
      <c r="I29" s="514"/>
      <c r="J29" s="514"/>
      <c r="K29" s="514"/>
      <c r="L29" s="536"/>
      <c r="M29" s="534" t="s">
        <v>1143</v>
      </c>
      <c r="N29" s="521">
        <f>F29*16+G29*16+H29*16+I29*16+J29*16+K29*16</f>
        <v>64</v>
      </c>
      <c r="O29" s="521">
        <v>24</v>
      </c>
      <c r="P29" s="521">
        <f>N29-O29</f>
        <v>40</v>
      </c>
      <c r="Q29" s="521">
        <f>INT(N29/16)+IF(MOD(N29,16)&gt;9,1,0)</f>
        <v>4</v>
      </c>
      <c r="R29" s="1228"/>
      <c r="S29" s="1687"/>
    </row>
    <row r="30" spans="1:19" ht="17.100000000000001" customHeight="1">
      <c r="A30" s="1216"/>
      <c r="B30" s="1216"/>
      <c r="C30" s="1275" t="s">
        <v>1328</v>
      </c>
      <c r="D30" s="795">
        <v>25</v>
      </c>
      <c r="E30" s="564" t="s">
        <v>1694</v>
      </c>
      <c r="F30" s="843"/>
      <c r="G30" s="843"/>
      <c r="H30" s="843"/>
      <c r="I30" s="843">
        <v>2</v>
      </c>
      <c r="J30" s="843">
        <v>2</v>
      </c>
      <c r="K30" s="843"/>
      <c r="L30" s="651" t="s">
        <v>197</v>
      </c>
      <c r="M30" s="843"/>
      <c r="N30" s="647">
        <f>F30*16+G30*16+H30*16+I30*16+J30*16+K30*19</f>
        <v>64</v>
      </c>
      <c r="O30" s="647">
        <v>16</v>
      </c>
      <c r="P30" s="521">
        <f>N30-O30</f>
        <v>48</v>
      </c>
      <c r="Q30" s="521">
        <v>4</v>
      </c>
      <c r="R30" s="1210">
        <v>0.19</v>
      </c>
      <c r="S30" s="1687"/>
    </row>
    <row r="31" spans="1:19" ht="17.100000000000001" customHeight="1">
      <c r="A31" s="1216"/>
      <c r="B31" s="1216"/>
      <c r="C31" s="1276"/>
      <c r="D31" s="795">
        <v>26</v>
      </c>
      <c r="E31" s="564" t="s">
        <v>954</v>
      </c>
      <c r="F31" s="795"/>
      <c r="G31" s="795">
        <v>4</v>
      </c>
      <c r="H31" s="795"/>
      <c r="I31" s="795"/>
      <c r="J31" s="795"/>
      <c r="K31" s="795"/>
      <c r="L31" s="651" t="s">
        <v>197</v>
      </c>
      <c r="M31" s="795"/>
      <c r="N31" s="795">
        <f>F31*16+G31*16+H31*16+I31*16+J31*16+K31*16</f>
        <v>64</v>
      </c>
      <c r="O31" s="795">
        <v>16</v>
      </c>
      <c r="P31" s="795">
        <f>N31-O31</f>
        <v>48</v>
      </c>
      <c r="Q31" s="795">
        <f>INT(N31/16)+IF(MOD(N31,16)&gt;9,1,0)</f>
        <v>4</v>
      </c>
      <c r="R31" s="1211"/>
      <c r="S31" s="1687"/>
    </row>
    <row r="32" spans="1:19" ht="17.100000000000001" customHeight="1">
      <c r="A32" s="1216"/>
      <c r="B32" s="1216"/>
      <c r="C32" s="1276"/>
      <c r="D32" s="795"/>
      <c r="E32" s="781" t="s">
        <v>958</v>
      </c>
      <c r="F32" s="564"/>
      <c r="G32" s="564"/>
      <c r="H32" s="564"/>
      <c r="I32" s="564"/>
      <c r="J32" s="795">
        <v>4</v>
      </c>
      <c r="K32" s="564"/>
      <c r="L32" s="651" t="s">
        <v>197</v>
      </c>
      <c r="M32" s="564"/>
      <c r="N32" s="795">
        <v>64</v>
      </c>
      <c r="O32" s="795">
        <v>16</v>
      </c>
      <c r="P32" s="795">
        <v>48</v>
      </c>
      <c r="Q32" s="795">
        <v>4</v>
      </c>
      <c r="R32" s="1211"/>
      <c r="S32" s="1687"/>
    </row>
    <row r="33" spans="1:19" ht="17.100000000000001" customHeight="1">
      <c r="A33" s="1216"/>
      <c r="B33" s="1216"/>
      <c r="C33" s="1276"/>
      <c r="D33" s="795">
        <v>27</v>
      </c>
      <c r="E33" s="844" t="s">
        <v>679</v>
      </c>
      <c r="F33" s="496"/>
      <c r="G33" s="496"/>
      <c r="H33" s="496">
        <v>2</v>
      </c>
      <c r="I33" s="496">
        <v>2</v>
      </c>
      <c r="J33" s="496"/>
      <c r="K33" s="496"/>
      <c r="L33" s="534" t="s">
        <v>1143</v>
      </c>
      <c r="M33" s="534"/>
      <c r="N33" s="521">
        <v>64</v>
      </c>
      <c r="O33" s="647">
        <v>16</v>
      </c>
      <c r="P33" s="521">
        <f>N33-O33</f>
        <v>48</v>
      </c>
      <c r="Q33" s="521">
        <v>4</v>
      </c>
      <c r="R33" s="1211"/>
      <c r="S33" s="1687"/>
    </row>
    <row r="34" spans="1:19" ht="17.100000000000001" customHeight="1">
      <c r="A34" s="1216"/>
      <c r="B34" s="1216"/>
      <c r="C34" s="1276"/>
      <c r="D34" s="795">
        <v>28</v>
      </c>
      <c r="E34" s="564" t="s">
        <v>1695</v>
      </c>
      <c r="F34" s="843"/>
      <c r="G34" s="843"/>
      <c r="H34" s="843"/>
      <c r="I34" s="843"/>
      <c r="J34" s="843">
        <v>2</v>
      </c>
      <c r="K34" s="843"/>
      <c r="L34" s="651" t="s">
        <v>197</v>
      </c>
      <c r="M34" s="843"/>
      <c r="N34" s="647">
        <f>F34*16+G34*16+H34*16+I34*16+J34*16+K34*19</f>
        <v>32</v>
      </c>
      <c r="O34" s="647">
        <v>8</v>
      </c>
      <c r="P34" s="521">
        <f>N34-O34</f>
        <v>24</v>
      </c>
      <c r="Q34" s="521">
        <f>INT(N34/16)+IF(MOD(N34,16)&gt;9,1,0)</f>
        <v>2</v>
      </c>
      <c r="R34" s="1211"/>
      <c r="S34" s="1687"/>
    </row>
    <row r="35" spans="1:19" ht="17.100000000000001" customHeight="1">
      <c r="A35" s="1216"/>
      <c r="B35" s="1216"/>
      <c r="C35" s="1276"/>
      <c r="D35" s="795">
        <v>29</v>
      </c>
      <c r="E35" s="564" t="s">
        <v>1696</v>
      </c>
      <c r="F35" s="843"/>
      <c r="G35" s="843"/>
      <c r="H35" s="843"/>
      <c r="I35" s="843"/>
      <c r="J35" s="843">
        <v>2</v>
      </c>
      <c r="K35" s="843"/>
      <c r="L35" s="651" t="s">
        <v>197</v>
      </c>
      <c r="M35" s="843"/>
      <c r="N35" s="647">
        <f>F35*16+G35*16+H35*16+I35*16+J35*16+K35*19</f>
        <v>32</v>
      </c>
      <c r="O35" s="647">
        <v>8</v>
      </c>
      <c r="P35" s="521">
        <v>24</v>
      </c>
      <c r="Q35" s="521">
        <v>2</v>
      </c>
      <c r="R35" s="1211"/>
      <c r="S35" s="1687"/>
    </row>
    <row r="36" spans="1:19" ht="17.100000000000001" customHeight="1">
      <c r="A36" s="1216"/>
      <c r="B36" s="1216"/>
      <c r="C36" s="1276"/>
      <c r="D36" s="795">
        <v>30</v>
      </c>
      <c r="E36" s="798" t="s">
        <v>1697</v>
      </c>
      <c r="F36" s="843"/>
      <c r="G36" s="843"/>
      <c r="H36" s="843"/>
      <c r="I36" s="843"/>
      <c r="J36" s="843">
        <v>2</v>
      </c>
      <c r="K36" s="843"/>
      <c r="L36" s="651" t="s">
        <v>197</v>
      </c>
      <c r="M36" s="843"/>
      <c r="N36" s="647">
        <f>F36*16+G36*16+H36*16+I36*16+J36*16+K36*19</f>
        <v>32</v>
      </c>
      <c r="O36" s="647">
        <v>8</v>
      </c>
      <c r="P36" s="521">
        <v>24</v>
      </c>
      <c r="Q36" s="521">
        <v>2</v>
      </c>
      <c r="R36" s="1211"/>
      <c r="S36" s="1687"/>
    </row>
    <row r="37" spans="1:19" ht="17.100000000000001" customHeight="1">
      <c r="A37" s="1216"/>
      <c r="B37" s="1216"/>
      <c r="C37" s="1224" t="s">
        <v>352</v>
      </c>
      <c r="D37" s="795">
        <v>31</v>
      </c>
      <c r="E37" s="564" t="s">
        <v>1698</v>
      </c>
      <c r="F37" s="843"/>
      <c r="G37" s="843"/>
      <c r="H37" s="843"/>
      <c r="I37" s="843">
        <v>4</v>
      </c>
      <c r="J37" s="843"/>
      <c r="K37" s="843"/>
      <c r="L37" s="651" t="s">
        <v>197</v>
      </c>
      <c r="M37" s="843"/>
      <c r="N37" s="521">
        <f>F37*16+G37*16+H37*16+I37*16+J37*16+K37*19</f>
        <v>64</v>
      </c>
      <c r="O37" s="521">
        <v>16</v>
      </c>
      <c r="P37" s="521">
        <v>48</v>
      </c>
      <c r="Q37" s="521">
        <v>4</v>
      </c>
      <c r="R37" s="1210">
        <v>0.314</v>
      </c>
      <c r="S37" s="1687"/>
    </row>
    <row r="38" spans="1:19" ht="17.100000000000001" customHeight="1">
      <c r="A38" s="1216"/>
      <c r="B38" s="1216"/>
      <c r="C38" s="1225"/>
      <c r="D38" s="795">
        <v>32</v>
      </c>
      <c r="E38" s="539" t="s">
        <v>1039</v>
      </c>
      <c r="F38" s="521">
        <v>1</v>
      </c>
      <c r="G38" s="521">
        <v>1</v>
      </c>
      <c r="H38" s="521"/>
      <c r="I38" s="521"/>
      <c r="J38" s="521"/>
      <c r="K38" s="521"/>
      <c r="L38" s="534" t="s">
        <v>1143</v>
      </c>
      <c r="M38" s="533"/>
      <c r="N38" s="521">
        <v>32</v>
      </c>
      <c r="O38" s="521">
        <v>8</v>
      </c>
      <c r="P38" s="521">
        <f>N38-O38</f>
        <v>24</v>
      </c>
      <c r="Q38" s="521">
        <v>2</v>
      </c>
      <c r="R38" s="1211"/>
      <c r="S38" s="1687"/>
    </row>
    <row r="39" spans="1:19" ht="17.100000000000001" customHeight="1">
      <c r="A39" s="1216"/>
      <c r="B39" s="1216"/>
      <c r="C39" s="1225"/>
      <c r="D39" s="795">
        <v>33</v>
      </c>
      <c r="E39" s="798" t="s">
        <v>1699</v>
      </c>
      <c r="F39" s="521">
        <v>1</v>
      </c>
      <c r="G39" s="521">
        <v>1</v>
      </c>
      <c r="H39" s="521"/>
      <c r="I39" s="521"/>
      <c r="J39" s="521"/>
      <c r="K39" s="521"/>
      <c r="L39" s="534" t="s">
        <v>1143</v>
      </c>
      <c r="M39" s="533"/>
      <c r="N39" s="521">
        <v>32</v>
      </c>
      <c r="O39" s="521">
        <v>8</v>
      </c>
      <c r="P39" s="521">
        <v>24</v>
      </c>
      <c r="Q39" s="521">
        <v>2</v>
      </c>
      <c r="R39" s="1211"/>
      <c r="S39" s="1687"/>
    </row>
    <row r="40" spans="1:19" ht="17.100000000000001" customHeight="1">
      <c r="A40" s="1216"/>
      <c r="B40" s="1216"/>
      <c r="C40" s="1225"/>
      <c r="D40" s="795">
        <v>34</v>
      </c>
      <c r="E40" s="537" t="s">
        <v>1044</v>
      </c>
      <c r="F40" s="521" t="s">
        <v>60</v>
      </c>
      <c r="G40" s="521"/>
      <c r="H40" s="521"/>
      <c r="I40" s="521"/>
      <c r="J40" s="521"/>
      <c r="K40" s="521"/>
      <c r="L40" s="533"/>
      <c r="M40" s="533"/>
      <c r="N40" s="521">
        <v>60</v>
      </c>
      <c r="O40" s="521">
        <v>0</v>
      </c>
      <c r="P40" s="521">
        <f t="shared" ref="P40:P46" si="1">N40-O40</f>
        <v>60</v>
      </c>
      <c r="Q40" s="521">
        <v>2</v>
      </c>
      <c r="R40" s="1211"/>
      <c r="S40" s="1687"/>
    </row>
    <row r="41" spans="1:19" ht="17.100000000000001" customHeight="1">
      <c r="A41" s="1216"/>
      <c r="B41" s="1216"/>
      <c r="C41" s="1225"/>
      <c r="D41" s="795">
        <v>35</v>
      </c>
      <c r="E41" s="543" t="s">
        <v>224</v>
      </c>
      <c r="F41" s="521" t="s">
        <v>69</v>
      </c>
      <c r="G41" s="521"/>
      <c r="H41" s="521"/>
      <c r="I41" s="521"/>
      <c r="J41" s="521"/>
      <c r="K41" s="521"/>
      <c r="L41" s="533"/>
      <c r="M41" s="533"/>
      <c r="N41" s="521">
        <v>30</v>
      </c>
      <c r="O41" s="521">
        <v>0</v>
      </c>
      <c r="P41" s="521">
        <f t="shared" si="1"/>
        <v>30</v>
      </c>
      <c r="Q41" s="521">
        <v>1</v>
      </c>
      <c r="R41" s="1211"/>
      <c r="S41" s="1687"/>
    </row>
    <row r="42" spans="1:19" ht="17.100000000000001" customHeight="1">
      <c r="A42" s="1216"/>
      <c r="B42" s="1216"/>
      <c r="C42" s="1225"/>
      <c r="D42" s="795">
        <v>36</v>
      </c>
      <c r="E42" s="543" t="s">
        <v>263</v>
      </c>
      <c r="F42" s="521"/>
      <c r="G42" s="521"/>
      <c r="H42" s="521" t="s">
        <v>67</v>
      </c>
      <c r="I42" s="521" t="s">
        <v>67</v>
      </c>
      <c r="J42" s="521"/>
      <c r="K42" s="521"/>
      <c r="L42" s="533"/>
      <c r="M42" s="533"/>
      <c r="N42" s="521">
        <v>120</v>
      </c>
      <c r="O42" s="521">
        <v>0</v>
      </c>
      <c r="P42" s="521">
        <f t="shared" si="1"/>
        <v>120</v>
      </c>
      <c r="Q42" s="521">
        <v>8</v>
      </c>
      <c r="R42" s="1211"/>
      <c r="S42" s="1687"/>
    </row>
    <row r="43" spans="1:19" ht="17.100000000000001" customHeight="1">
      <c r="A43" s="1216"/>
      <c r="B43" s="1216"/>
      <c r="C43" s="1225"/>
      <c r="D43" s="795">
        <v>37</v>
      </c>
      <c r="E43" s="543" t="s">
        <v>955</v>
      </c>
      <c r="F43" s="521"/>
      <c r="G43" s="521"/>
      <c r="H43" s="521"/>
      <c r="I43" s="521"/>
      <c r="J43" s="521"/>
      <c r="K43" s="521" t="s">
        <v>65</v>
      </c>
      <c r="L43" s="533"/>
      <c r="M43" s="533"/>
      <c r="N43" s="521">
        <v>420</v>
      </c>
      <c r="O43" s="521">
        <v>0</v>
      </c>
      <c r="P43" s="521">
        <f t="shared" si="1"/>
        <v>420</v>
      </c>
      <c r="Q43" s="521">
        <v>14</v>
      </c>
      <c r="R43" s="1211"/>
      <c r="S43" s="1687"/>
    </row>
    <row r="44" spans="1:19" ht="17.100000000000001" customHeight="1">
      <c r="A44" s="1216"/>
      <c r="B44" s="1216"/>
      <c r="C44" s="1226"/>
      <c r="D44" s="795">
        <v>38</v>
      </c>
      <c r="E44" s="537" t="s">
        <v>155</v>
      </c>
      <c r="F44" s="521"/>
      <c r="G44" s="521"/>
      <c r="H44" s="521"/>
      <c r="I44" s="521"/>
      <c r="J44" s="521"/>
      <c r="K44" s="521" t="s">
        <v>67</v>
      </c>
      <c r="L44" s="533"/>
      <c r="M44" s="533"/>
      <c r="N44" s="521">
        <v>120</v>
      </c>
      <c r="O44" s="521">
        <v>0</v>
      </c>
      <c r="P44" s="521">
        <f t="shared" si="1"/>
        <v>120</v>
      </c>
      <c r="Q44" s="521">
        <v>4</v>
      </c>
      <c r="R44" s="1212"/>
      <c r="S44" s="1687"/>
    </row>
    <row r="45" spans="1:19" ht="18.95" customHeight="1">
      <c r="A45" s="1216" t="s">
        <v>43</v>
      </c>
      <c r="B45" s="1216" t="s">
        <v>70</v>
      </c>
      <c r="C45" s="1645" t="s">
        <v>71</v>
      </c>
      <c r="D45" s="795">
        <v>39</v>
      </c>
      <c r="E45" s="539" t="s">
        <v>1172</v>
      </c>
      <c r="F45" s="521"/>
      <c r="G45" s="521"/>
      <c r="H45" s="521"/>
      <c r="I45" s="521"/>
      <c r="J45" s="521"/>
      <c r="K45" s="521" t="s">
        <v>69</v>
      </c>
      <c r="L45" s="533"/>
      <c r="M45" s="533"/>
      <c r="N45" s="521">
        <v>30</v>
      </c>
      <c r="O45" s="521">
        <v>0</v>
      </c>
      <c r="P45" s="521">
        <f t="shared" si="1"/>
        <v>30</v>
      </c>
      <c r="Q45" s="521">
        <v>1</v>
      </c>
      <c r="R45" s="1228">
        <f>N46/(SUM(N6:N78))</f>
        <v>1.2326656394453005E-2</v>
      </c>
      <c r="S45" s="1687"/>
    </row>
    <row r="46" spans="1:19" ht="18.95" customHeight="1">
      <c r="A46" s="1216"/>
      <c r="B46" s="1216"/>
      <c r="C46" s="1645"/>
      <c r="D46" s="795">
        <v>40</v>
      </c>
      <c r="E46" s="537"/>
      <c r="F46" s="521"/>
      <c r="G46" s="521"/>
      <c r="H46" s="521"/>
      <c r="I46" s="521"/>
      <c r="J46" s="1294">
        <v>2</v>
      </c>
      <c r="K46" s="545"/>
      <c r="L46" s="521"/>
      <c r="M46" s="1293" t="s">
        <v>1143</v>
      </c>
      <c r="N46" s="1293">
        <f>J46*16</f>
        <v>32</v>
      </c>
      <c r="O46" s="1207">
        <v>8</v>
      </c>
      <c r="P46" s="1207">
        <f t="shared" si="1"/>
        <v>24</v>
      </c>
      <c r="Q46" s="1293">
        <v>1</v>
      </c>
      <c r="R46" s="1228"/>
      <c r="S46" s="1687"/>
    </row>
    <row r="47" spans="1:19" ht="18.95" customHeight="1">
      <c r="A47" s="1216"/>
      <c r="B47" s="1216"/>
      <c r="C47" s="1645"/>
      <c r="D47" s="795">
        <v>41</v>
      </c>
      <c r="E47" s="537"/>
      <c r="F47" s="521"/>
      <c r="G47" s="521"/>
      <c r="H47" s="521"/>
      <c r="I47" s="521"/>
      <c r="J47" s="1294"/>
      <c r="K47" s="545"/>
      <c r="L47" s="521"/>
      <c r="M47" s="1293"/>
      <c r="N47" s="1293"/>
      <c r="O47" s="1208"/>
      <c r="P47" s="1208"/>
      <c r="Q47" s="1293"/>
      <c r="R47" s="1228"/>
      <c r="S47" s="1687"/>
    </row>
    <row r="48" spans="1:19" ht="18.95" customHeight="1">
      <c r="A48" s="1216"/>
      <c r="B48" s="1216"/>
      <c r="C48" s="1216" t="s">
        <v>79</v>
      </c>
      <c r="D48" s="795">
        <v>42</v>
      </c>
      <c r="E48" s="537"/>
      <c r="F48" s="521"/>
      <c r="G48" s="521"/>
      <c r="H48" s="521"/>
      <c r="I48" s="521"/>
      <c r="J48" s="1294"/>
      <c r="K48" s="545"/>
      <c r="L48" s="521"/>
      <c r="M48" s="1293"/>
      <c r="N48" s="1293"/>
      <c r="O48" s="1208"/>
      <c r="P48" s="1208"/>
      <c r="Q48" s="1293"/>
      <c r="R48" s="1228"/>
      <c r="S48" s="1687"/>
    </row>
    <row r="49" spans="1:19" ht="18.95" customHeight="1">
      <c r="A49" s="1216"/>
      <c r="B49" s="1216"/>
      <c r="C49" s="1216"/>
      <c r="D49" s="795">
        <v>43</v>
      </c>
      <c r="E49" s="572" t="s">
        <v>360</v>
      </c>
      <c r="F49" s="521"/>
      <c r="G49" s="521"/>
      <c r="H49" s="521"/>
      <c r="I49" s="521"/>
      <c r="J49" s="1294"/>
      <c r="K49" s="545"/>
      <c r="L49" s="521"/>
      <c r="M49" s="1293"/>
      <c r="N49" s="1293"/>
      <c r="O49" s="1208"/>
      <c r="P49" s="1208"/>
      <c r="Q49" s="1293"/>
      <c r="R49" s="1228"/>
      <c r="S49" s="1687"/>
    </row>
    <row r="50" spans="1:19" ht="18.95" customHeight="1">
      <c r="A50" s="1216"/>
      <c r="B50" s="1216"/>
      <c r="C50" s="1216"/>
      <c r="D50" s="795">
        <v>44</v>
      </c>
      <c r="E50" s="537" t="s">
        <v>165</v>
      </c>
      <c r="F50" s="521"/>
      <c r="G50" s="521"/>
      <c r="H50" s="521"/>
      <c r="I50" s="521"/>
      <c r="J50" s="1294"/>
      <c r="K50" s="545"/>
      <c r="L50" s="521"/>
      <c r="M50" s="1293"/>
      <c r="N50" s="1293"/>
      <c r="O50" s="1208"/>
      <c r="P50" s="1208"/>
      <c r="Q50" s="1293"/>
      <c r="R50" s="1228"/>
      <c r="S50" s="1687"/>
    </row>
    <row r="51" spans="1:19" ht="18.95" customHeight="1">
      <c r="A51" s="1216"/>
      <c r="B51" s="1216"/>
      <c r="C51" s="1216"/>
      <c r="D51" s="795">
        <v>45</v>
      </c>
      <c r="E51" s="572" t="s">
        <v>166</v>
      </c>
      <c r="F51" s="521"/>
      <c r="G51" s="521"/>
      <c r="H51" s="521"/>
      <c r="I51" s="521"/>
      <c r="J51" s="1294"/>
      <c r="K51" s="545"/>
      <c r="L51" s="521"/>
      <c r="M51" s="1293"/>
      <c r="N51" s="1293"/>
      <c r="O51" s="1208"/>
      <c r="P51" s="1208"/>
      <c r="Q51" s="1293"/>
      <c r="R51" s="1228"/>
      <c r="S51" s="1687"/>
    </row>
    <row r="52" spans="1:19" ht="18.95" customHeight="1">
      <c r="A52" s="1216"/>
      <c r="B52" s="1216"/>
      <c r="C52" s="1216"/>
      <c r="D52" s="795">
        <v>46</v>
      </c>
      <c r="E52" s="537" t="s">
        <v>1112</v>
      </c>
      <c r="F52" s="521"/>
      <c r="G52" s="521"/>
      <c r="H52" s="521"/>
      <c r="I52" s="521"/>
      <c r="J52" s="1294"/>
      <c r="K52" s="545"/>
      <c r="L52" s="521"/>
      <c r="M52" s="1293"/>
      <c r="N52" s="1293"/>
      <c r="O52" s="1208"/>
      <c r="P52" s="1208"/>
      <c r="Q52" s="1293"/>
      <c r="R52" s="1228"/>
      <c r="S52" s="1687"/>
    </row>
    <row r="53" spans="1:19" ht="18.95" customHeight="1">
      <c r="A53" s="1216"/>
      <c r="B53" s="1216"/>
      <c r="C53" s="1216"/>
      <c r="D53" s="795">
        <v>47</v>
      </c>
      <c r="E53" s="537" t="s">
        <v>1175</v>
      </c>
      <c r="F53" s="521"/>
      <c r="G53" s="521"/>
      <c r="H53" s="521"/>
      <c r="I53" s="521"/>
      <c r="J53" s="1294"/>
      <c r="K53" s="545"/>
      <c r="L53" s="521"/>
      <c r="M53" s="1293"/>
      <c r="N53" s="1293"/>
      <c r="O53" s="1208"/>
      <c r="P53" s="1208"/>
      <c r="Q53" s="1293"/>
      <c r="R53" s="1228"/>
      <c r="S53" s="1687"/>
    </row>
    <row r="54" spans="1:19" ht="18.95" customHeight="1">
      <c r="A54" s="1216"/>
      <c r="B54" s="1216"/>
      <c r="C54" s="1216"/>
      <c r="D54" s="795">
        <v>48</v>
      </c>
      <c r="E54" s="537" t="s">
        <v>1176</v>
      </c>
      <c r="F54" s="521"/>
      <c r="G54" s="521"/>
      <c r="H54" s="521"/>
      <c r="I54" s="521"/>
      <c r="J54" s="1294"/>
      <c r="K54" s="545"/>
      <c r="L54" s="521"/>
      <c r="M54" s="1293"/>
      <c r="N54" s="1293"/>
      <c r="O54" s="1208"/>
      <c r="P54" s="1208"/>
      <c r="Q54" s="1293"/>
      <c r="R54" s="1228"/>
      <c r="S54" s="1687"/>
    </row>
    <row r="55" spans="1:19" ht="18.95" customHeight="1">
      <c r="A55" s="1216"/>
      <c r="B55" s="1216"/>
      <c r="C55" s="1216"/>
      <c r="D55" s="795">
        <v>49</v>
      </c>
      <c r="E55" s="537" t="s">
        <v>1177</v>
      </c>
      <c r="F55" s="521"/>
      <c r="G55" s="521"/>
      <c r="H55" s="521"/>
      <c r="I55" s="521"/>
      <c r="J55" s="1294"/>
      <c r="K55" s="545"/>
      <c r="L55" s="521"/>
      <c r="M55" s="1293"/>
      <c r="N55" s="1293"/>
      <c r="O55" s="1208"/>
      <c r="P55" s="1208"/>
      <c r="Q55" s="1293"/>
      <c r="R55" s="1228"/>
      <c r="S55" s="1687"/>
    </row>
    <row r="56" spans="1:19" ht="18.95" customHeight="1">
      <c r="A56" s="1216"/>
      <c r="B56" s="1216"/>
      <c r="C56" s="1216"/>
      <c r="D56" s="795">
        <v>50</v>
      </c>
      <c r="E56" s="537" t="s">
        <v>1113</v>
      </c>
      <c r="F56" s="521"/>
      <c r="G56" s="521"/>
      <c r="H56" s="521"/>
      <c r="I56" s="521"/>
      <c r="J56" s="1294"/>
      <c r="K56" s="545"/>
      <c r="L56" s="521"/>
      <c r="M56" s="1293"/>
      <c r="N56" s="1293"/>
      <c r="O56" s="1208"/>
      <c r="P56" s="1208"/>
      <c r="Q56" s="1293"/>
      <c r="R56" s="1228"/>
      <c r="S56" s="1687"/>
    </row>
    <row r="57" spans="1:19" ht="18.95" customHeight="1">
      <c r="A57" s="1216"/>
      <c r="B57" s="1216"/>
      <c r="C57" s="1216"/>
      <c r="D57" s="795">
        <v>51</v>
      </c>
      <c r="E57" s="537" t="s">
        <v>1178</v>
      </c>
      <c r="F57" s="521"/>
      <c r="G57" s="521"/>
      <c r="H57" s="521"/>
      <c r="I57" s="521"/>
      <c r="J57" s="1294"/>
      <c r="K57" s="545"/>
      <c r="L57" s="521"/>
      <c r="M57" s="1293"/>
      <c r="N57" s="1293"/>
      <c r="O57" s="1208"/>
      <c r="P57" s="1208"/>
      <c r="Q57" s="1293"/>
      <c r="R57" s="1228"/>
      <c r="S57" s="1687"/>
    </row>
    <row r="58" spans="1:19" ht="18.95" customHeight="1">
      <c r="A58" s="1216"/>
      <c r="B58" s="1216"/>
      <c r="C58" s="1216"/>
      <c r="D58" s="795">
        <v>52</v>
      </c>
      <c r="E58" s="537" t="s">
        <v>1179</v>
      </c>
      <c r="F58" s="521"/>
      <c r="G58" s="521"/>
      <c r="H58" s="521"/>
      <c r="I58" s="521"/>
      <c r="J58" s="1294"/>
      <c r="K58" s="545"/>
      <c r="L58" s="521"/>
      <c r="M58" s="1293"/>
      <c r="N58" s="1293"/>
      <c r="O58" s="1208"/>
      <c r="P58" s="1208"/>
      <c r="Q58" s="1293"/>
      <c r="R58" s="1228"/>
      <c r="S58" s="1687"/>
    </row>
    <row r="59" spans="1:19" ht="18.95" customHeight="1">
      <c r="A59" s="1216"/>
      <c r="B59" s="1216"/>
      <c r="C59" s="1216"/>
      <c r="D59" s="795">
        <v>53</v>
      </c>
      <c r="E59" s="537" t="s">
        <v>1180</v>
      </c>
      <c r="F59" s="521"/>
      <c r="G59" s="521"/>
      <c r="H59" s="521"/>
      <c r="I59" s="521"/>
      <c r="J59" s="1294"/>
      <c r="K59" s="545"/>
      <c r="L59" s="521"/>
      <c r="M59" s="1293"/>
      <c r="N59" s="1293"/>
      <c r="O59" s="1208"/>
      <c r="P59" s="1208"/>
      <c r="Q59" s="1293"/>
      <c r="R59" s="1228"/>
      <c r="S59" s="1687"/>
    </row>
    <row r="60" spans="1:19" ht="18.95" customHeight="1">
      <c r="A60" s="1216"/>
      <c r="B60" s="1216"/>
      <c r="C60" s="1216"/>
      <c r="D60" s="795">
        <v>54</v>
      </c>
      <c r="E60" s="537" t="s">
        <v>1181</v>
      </c>
      <c r="F60" s="521"/>
      <c r="G60" s="521"/>
      <c r="H60" s="521"/>
      <c r="I60" s="521"/>
      <c r="J60" s="1294"/>
      <c r="K60" s="545"/>
      <c r="L60" s="521"/>
      <c r="M60" s="1293"/>
      <c r="N60" s="1293"/>
      <c r="O60" s="1208"/>
      <c r="P60" s="1208"/>
      <c r="Q60" s="1293"/>
      <c r="R60" s="1228"/>
      <c r="S60" s="1687"/>
    </row>
    <row r="61" spans="1:19" ht="18.95" customHeight="1">
      <c r="A61" s="1216"/>
      <c r="B61" s="1216"/>
      <c r="C61" s="1216"/>
      <c r="D61" s="795">
        <v>55</v>
      </c>
      <c r="E61" s="537" t="s">
        <v>1182</v>
      </c>
      <c r="F61" s="521"/>
      <c r="G61" s="521"/>
      <c r="H61" s="521"/>
      <c r="I61" s="521"/>
      <c r="J61" s="1294"/>
      <c r="K61" s="545"/>
      <c r="L61" s="521"/>
      <c r="M61" s="1293"/>
      <c r="N61" s="1293"/>
      <c r="O61" s="1208"/>
      <c r="P61" s="1208"/>
      <c r="Q61" s="1293"/>
      <c r="R61" s="1228"/>
      <c r="S61" s="1687"/>
    </row>
    <row r="62" spans="1:19" ht="18.95" customHeight="1">
      <c r="A62" s="1216"/>
      <c r="B62" s="1216"/>
      <c r="C62" s="1216"/>
      <c r="D62" s="795">
        <v>56</v>
      </c>
      <c r="E62" s="537" t="s">
        <v>1183</v>
      </c>
      <c r="F62" s="521"/>
      <c r="G62" s="521"/>
      <c r="H62" s="521"/>
      <c r="I62" s="521"/>
      <c r="J62" s="1294"/>
      <c r="K62" s="545"/>
      <c r="L62" s="521"/>
      <c r="M62" s="1293"/>
      <c r="N62" s="1293"/>
      <c r="O62" s="1208"/>
      <c r="P62" s="1208"/>
      <c r="Q62" s="1293"/>
      <c r="R62" s="1228"/>
      <c r="S62" s="1687"/>
    </row>
    <row r="63" spans="1:19" ht="18.95" customHeight="1">
      <c r="A63" s="1216"/>
      <c r="B63" s="1216"/>
      <c r="C63" s="1216"/>
      <c r="D63" s="795">
        <v>57</v>
      </c>
      <c r="E63" s="522" t="s">
        <v>1673</v>
      </c>
      <c r="F63" s="521"/>
      <c r="G63" s="521"/>
      <c r="H63" s="521"/>
      <c r="I63" s="521"/>
      <c r="J63" s="1294"/>
      <c r="K63" s="545"/>
      <c r="L63" s="521"/>
      <c r="M63" s="1293"/>
      <c r="N63" s="1293"/>
      <c r="O63" s="1208"/>
      <c r="P63" s="1208"/>
      <c r="Q63" s="1293"/>
      <c r="R63" s="1228"/>
      <c r="S63" s="1687"/>
    </row>
    <row r="64" spans="1:19" ht="18.95" customHeight="1">
      <c r="A64" s="1216"/>
      <c r="B64" s="1216"/>
      <c r="C64" s="1216"/>
      <c r="D64" s="795">
        <v>58</v>
      </c>
      <c r="E64" s="537" t="s">
        <v>1185</v>
      </c>
      <c r="F64" s="521"/>
      <c r="G64" s="521"/>
      <c r="H64" s="521"/>
      <c r="I64" s="521"/>
      <c r="J64" s="1294"/>
      <c r="K64" s="545"/>
      <c r="L64" s="521"/>
      <c r="M64" s="1293"/>
      <c r="N64" s="1293"/>
      <c r="O64" s="1208"/>
      <c r="P64" s="1208"/>
      <c r="Q64" s="1293"/>
      <c r="R64" s="1228"/>
      <c r="S64" s="1687"/>
    </row>
    <row r="65" spans="1:19" ht="18.95" customHeight="1">
      <c r="A65" s="1216"/>
      <c r="B65" s="1216"/>
      <c r="C65" s="1216"/>
      <c r="D65" s="795">
        <v>59</v>
      </c>
      <c r="E65" s="537" t="s">
        <v>1186</v>
      </c>
      <c r="F65" s="521"/>
      <c r="G65" s="521"/>
      <c r="H65" s="521"/>
      <c r="I65" s="521"/>
      <c r="J65" s="1294"/>
      <c r="K65" s="545"/>
      <c r="L65" s="521"/>
      <c r="M65" s="1293"/>
      <c r="N65" s="1293"/>
      <c r="O65" s="1208"/>
      <c r="P65" s="1208"/>
      <c r="Q65" s="1293"/>
      <c r="R65" s="1228"/>
      <c r="S65" s="1687"/>
    </row>
    <row r="66" spans="1:19" ht="18.95" customHeight="1">
      <c r="A66" s="1216"/>
      <c r="B66" s="1216"/>
      <c r="C66" s="1216"/>
      <c r="D66" s="795">
        <v>60</v>
      </c>
      <c r="E66" s="537" t="s">
        <v>1187</v>
      </c>
      <c r="F66" s="521"/>
      <c r="G66" s="521"/>
      <c r="H66" s="521"/>
      <c r="I66" s="521"/>
      <c r="J66" s="1294"/>
      <c r="K66" s="545"/>
      <c r="L66" s="521"/>
      <c r="M66" s="1293"/>
      <c r="N66" s="1293"/>
      <c r="O66" s="1208"/>
      <c r="P66" s="1208"/>
      <c r="Q66" s="1293"/>
      <c r="R66" s="1228"/>
      <c r="S66" s="1687"/>
    </row>
    <row r="67" spans="1:19" ht="18.95" customHeight="1">
      <c r="A67" s="1216"/>
      <c r="B67" s="1216"/>
      <c r="C67" s="1216"/>
      <c r="D67" s="795">
        <v>61</v>
      </c>
      <c r="E67" s="537" t="s">
        <v>1188</v>
      </c>
      <c r="F67" s="521"/>
      <c r="G67" s="521"/>
      <c r="H67" s="521"/>
      <c r="I67" s="521"/>
      <c r="J67" s="1294"/>
      <c r="K67" s="545"/>
      <c r="L67" s="521"/>
      <c r="M67" s="1293"/>
      <c r="N67" s="1293"/>
      <c r="O67" s="1208"/>
      <c r="P67" s="1208"/>
      <c r="Q67" s="1293"/>
      <c r="R67" s="1228"/>
      <c r="S67" s="1687"/>
    </row>
    <row r="68" spans="1:19" ht="18.95" customHeight="1">
      <c r="A68" s="1216"/>
      <c r="B68" s="1216"/>
      <c r="C68" s="1216"/>
      <c r="D68" s="795">
        <v>62</v>
      </c>
      <c r="E68" s="537" t="s">
        <v>1189</v>
      </c>
      <c r="F68" s="521"/>
      <c r="G68" s="521"/>
      <c r="H68" s="521"/>
      <c r="I68" s="521"/>
      <c r="J68" s="1294"/>
      <c r="K68" s="545"/>
      <c r="L68" s="521"/>
      <c r="M68" s="1293"/>
      <c r="N68" s="1293"/>
      <c r="O68" s="1208"/>
      <c r="P68" s="1208"/>
      <c r="Q68" s="1293"/>
      <c r="R68" s="1228"/>
      <c r="S68" s="1687"/>
    </row>
    <row r="69" spans="1:19" ht="18.95" customHeight="1">
      <c r="A69" s="1216"/>
      <c r="B69" s="1216"/>
      <c r="C69" s="1216"/>
      <c r="D69" s="795">
        <v>63</v>
      </c>
      <c r="E69" s="522" t="s">
        <v>487</v>
      </c>
      <c r="F69" s="521"/>
      <c r="G69" s="521"/>
      <c r="H69" s="521"/>
      <c r="I69" s="521"/>
      <c r="J69" s="1294"/>
      <c r="K69" s="545"/>
      <c r="L69" s="521"/>
      <c r="M69" s="1293"/>
      <c r="N69" s="1293"/>
      <c r="O69" s="1208"/>
      <c r="P69" s="1208"/>
      <c r="Q69" s="1293"/>
      <c r="R69" s="1228"/>
      <c r="S69" s="1687"/>
    </row>
    <row r="70" spans="1:19" ht="18.95" customHeight="1">
      <c r="A70" s="1216"/>
      <c r="B70" s="1216"/>
      <c r="C70" s="1216"/>
      <c r="D70" s="795">
        <v>64</v>
      </c>
      <c r="E70" s="522" t="s">
        <v>324</v>
      </c>
      <c r="F70" s="521"/>
      <c r="G70" s="521"/>
      <c r="H70" s="521"/>
      <c r="I70" s="521"/>
      <c r="J70" s="1294"/>
      <c r="K70" s="545"/>
      <c r="L70" s="521"/>
      <c r="M70" s="1293"/>
      <c r="N70" s="1293"/>
      <c r="O70" s="1208"/>
      <c r="P70" s="1208"/>
      <c r="Q70" s="1293"/>
      <c r="R70" s="1228"/>
      <c r="S70" s="1687"/>
    </row>
    <row r="71" spans="1:19" ht="18.95" customHeight="1">
      <c r="A71" s="1216"/>
      <c r="B71" s="1216"/>
      <c r="C71" s="1216"/>
      <c r="D71" s="795">
        <v>65</v>
      </c>
      <c r="E71" s="537" t="s">
        <v>1190</v>
      </c>
      <c r="F71" s="521"/>
      <c r="G71" s="521"/>
      <c r="H71" s="521"/>
      <c r="I71" s="521"/>
      <c r="J71" s="1294"/>
      <c r="K71" s="545"/>
      <c r="L71" s="521"/>
      <c r="M71" s="1293"/>
      <c r="N71" s="1293"/>
      <c r="O71" s="1208"/>
      <c r="P71" s="1208"/>
      <c r="Q71" s="1293"/>
      <c r="R71" s="1228"/>
      <c r="S71" s="1687"/>
    </row>
    <row r="72" spans="1:19" ht="18.95" customHeight="1">
      <c r="A72" s="1216"/>
      <c r="B72" s="1216"/>
      <c r="C72" s="1216"/>
      <c r="D72" s="795">
        <v>66</v>
      </c>
      <c r="E72" s="563" t="s">
        <v>1191</v>
      </c>
      <c r="F72" s="521"/>
      <c r="G72" s="521"/>
      <c r="H72" s="521"/>
      <c r="I72" s="521"/>
      <c r="J72" s="1294"/>
      <c r="K72" s="545"/>
      <c r="L72" s="521"/>
      <c r="M72" s="1293"/>
      <c r="N72" s="1293"/>
      <c r="O72" s="1208"/>
      <c r="P72" s="1208"/>
      <c r="Q72" s="1293"/>
      <c r="R72" s="1228"/>
      <c r="S72" s="1687"/>
    </row>
    <row r="73" spans="1:19" ht="18.95" customHeight="1">
      <c r="A73" s="1216"/>
      <c r="B73" s="1216"/>
      <c r="C73" s="1216"/>
      <c r="D73" s="795">
        <v>67</v>
      </c>
      <c r="E73" s="537" t="s">
        <v>1192</v>
      </c>
      <c r="F73" s="521"/>
      <c r="G73" s="521"/>
      <c r="H73" s="521"/>
      <c r="I73" s="521"/>
      <c r="J73" s="1294"/>
      <c r="K73" s="545"/>
      <c r="L73" s="521"/>
      <c r="M73" s="1293"/>
      <c r="N73" s="1293"/>
      <c r="O73" s="1208"/>
      <c r="P73" s="1208"/>
      <c r="Q73" s="1293"/>
      <c r="R73" s="1228"/>
      <c r="S73" s="1687"/>
    </row>
    <row r="74" spans="1:19" ht="18.95" customHeight="1">
      <c r="A74" s="1216"/>
      <c r="B74" s="1216"/>
      <c r="C74" s="1216"/>
      <c r="D74" s="795">
        <v>68</v>
      </c>
      <c r="E74" s="537" t="s">
        <v>1193</v>
      </c>
      <c r="F74" s="521"/>
      <c r="G74" s="521"/>
      <c r="H74" s="521"/>
      <c r="I74" s="521"/>
      <c r="J74" s="1294"/>
      <c r="K74" s="545"/>
      <c r="L74" s="521"/>
      <c r="M74" s="1293"/>
      <c r="N74" s="1293"/>
      <c r="O74" s="1208"/>
      <c r="P74" s="1208"/>
      <c r="Q74" s="1293"/>
      <c r="R74" s="1228"/>
      <c r="S74" s="1687"/>
    </row>
    <row r="75" spans="1:19" ht="18.95" customHeight="1">
      <c r="A75" s="1216"/>
      <c r="B75" s="1216"/>
      <c r="C75" s="1216"/>
      <c r="D75" s="795">
        <v>69</v>
      </c>
      <c r="E75" s="537" t="s">
        <v>1194</v>
      </c>
      <c r="F75" s="521"/>
      <c r="G75" s="521"/>
      <c r="H75" s="521"/>
      <c r="I75" s="521"/>
      <c r="J75" s="1294"/>
      <c r="K75" s="545"/>
      <c r="L75" s="521"/>
      <c r="M75" s="1293"/>
      <c r="N75" s="1293"/>
      <c r="O75" s="1208"/>
      <c r="P75" s="1208"/>
      <c r="Q75" s="1293"/>
      <c r="R75" s="1228"/>
      <c r="S75" s="1687"/>
    </row>
    <row r="76" spans="1:19" ht="18.95" customHeight="1">
      <c r="A76" s="1216"/>
      <c r="B76" s="1216"/>
      <c r="C76" s="1216"/>
      <c r="D76" s="795">
        <v>70</v>
      </c>
      <c r="E76" s="537" t="s">
        <v>1195</v>
      </c>
      <c r="F76" s="521"/>
      <c r="G76" s="521"/>
      <c r="H76" s="521"/>
      <c r="I76" s="521"/>
      <c r="J76" s="1294"/>
      <c r="K76" s="545"/>
      <c r="L76" s="521"/>
      <c r="M76" s="1293"/>
      <c r="N76" s="1293"/>
      <c r="O76" s="1208"/>
      <c r="P76" s="1208"/>
      <c r="Q76" s="1293"/>
      <c r="R76" s="1228"/>
      <c r="S76" s="1687"/>
    </row>
    <row r="77" spans="1:19" ht="18.95" customHeight="1">
      <c r="A77" s="1216"/>
      <c r="B77" s="1216"/>
      <c r="C77" s="1216"/>
      <c r="D77" s="795">
        <v>71</v>
      </c>
      <c r="E77" s="537" t="s">
        <v>1196</v>
      </c>
      <c r="F77" s="521"/>
      <c r="G77" s="521"/>
      <c r="H77" s="521"/>
      <c r="I77" s="521"/>
      <c r="J77" s="1294"/>
      <c r="K77" s="545"/>
      <c r="L77" s="521"/>
      <c r="M77" s="1293"/>
      <c r="N77" s="1293"/>
      <c r="O77" s="1208"/>
      <c r="P77" s="1208"/>
      <c r="Q77" s="1293"/>
      <c r="R77" s="1228"/>
      <c r="S77" s="1687"/>
    </row>
    <row r="78" spans="1:19" ht="18.95" customHeight="1">
      <c r="A78" s="826"/>
      <c r="B78" s="826"/>
      <c r="C78" s="826"/>
      <c r="D78" s="795">
        <v>72</v>
      </c>
      <c r="E78" s="537" t="s">
        <v>1197</v>
      </c>
      <c r="F78" s="521"/>
      <c r="G78" s="521"/>
      <c r="H78" s="521"/>
      <c r="I78" s="521"/>
      <c r="J78" s="1294"/>
      <c r="K78" s="545"/>
      <c r="L78" s="521"/>
      <c r="M78" s="1293"/>
      <c r="N78" s="1293"/>
      <c r="O78" s="1209"/>
      <c r="P78" s="1209"/>
      <c r="Q78" s="1293"/>
      <c r="R78" s="573">
        <f>SUM(R6:R77)</f>
        <v>1.0141263482280434</v>
      </c>
      <c r="S78" s="573">
        <f>SUM(S6:S77)</f>
        <v>1</v>
      </c>
    </row>
    <row r="79" spans="1:19" ht="18.95" customHeight="1">
      <c r="A79" s="1795" t="s">
        <v>1318</v>
      </c>
      <c r="B79" s="1796"/>
      <c r="C79" s="1796"/>
      <c r="D79" s="1797"/>
      <c r="E79" s="826"/>
      <c r="F79" s="521">
        <f>SUM(F6:F78)</f>
        <v>21</v>
      </c>
      <c r="G79" s="521">
        <f>SUM(G6:G78)</f>
        <v>25</v>
      </c>
      <c r="H79" s="521">
        <f>SUM(H6:H78)</f>
        <v>20</v>
      </c>
      <c r="I79" s="521">
        <f>SUM(I6:I78)</f>
        <v>22</v>
      </c>
      <c r="J79" s="521">
        <f>SUM(J6:J78)</f>
        <v>22</v>
      </c>
      <c r="K79" s="521"/>
      <c r="L79" s="521"/>
      <c r="M79" s="521"/>
      <c r="N79" s="521">
        <f>SUM(N6:N78)</f>
        <v>2596</v>
      </c>
      <c r="O79" s="521">
        <f>SUM(O6:O78)</f>
        <v>992</v>
      </c>
      <c r="P79" s="521">
        <f>SUM(P6:P78)</f>
        <v>1604</v>
      </c>
      <c r="Q79" s="521">
        <f>SUM(Q6:Q78)</f>
        <v>140</v>
      </c>
      <c r="R79" s="548"/>
      <c r="S79" s="548"/>
    </row>
    <row r="80" spans="1:19">
      <c r="A80" s="1798"/>
      <c r="B80" s="1799"/>
      <c r="C80" s="1799"/>
      <c r="D80" s="1800"/>
      <c r="E80" s="826"/>
      <c r="F80" s="548"/>
      <c r="G80" s="548"/>
      <c r="H80" s="548"/>
      <c r="I80" s="548"/>
      <c r="J80" s="548"/>
      <c r="K80" s="548"/>
      <c r="L80" s="647"/>
      <c r="M80" s="647"/>
      <c r="N80" s="548"/>
      <c r="O80" s="487">
        <f>O79/N79</f>
        <v>0.38212634822804314</v>
      </c>
      <c r="P80" s="487">
        <f>P79/N79</f>
        <v>0.61787365177195686</v>
      </c>
      <c r="Q80" s="548"/>
      <c r="R80" s="845"/>
      <c r="S80" s="846"/>
    </row>
  </sheetData>
  <mergeCells count="45">
    <mergeCell ref="A79:D80"/>
    <mergeCell ref="B45:B77"/>
    <mergeCell ref="C45:C47"/>
    <mergeCell ref="R45:R77"/>
    <mergeCell ref="J46:J78"/>
    <mergeCell ref="M46:M78"/>
    <mergeCell ref="N46:N78"/>
    <mergeCell ref="O46:O78"/>
    <mergeCell ref="P46:P78"/>
    <mergeCell ref="Q46:Q78"/>
    <mergeCell ref="C48:C77"/>
    <mergeCell ref="A27:A44"/>
    <mergeCell ref="B27:B44"/>
    <mergeCell ref="C27:C29"/>
    <mergeCell ref="R27:R29"/>
    <mergeCell ref="S27:S77"/>
    <mergeCell ref="C30:C36"/>
    <mergeCell ref="R30:R36"/>
    <mergeCell ref="C37:C44"/>
    <mergeCell ref="R37:R44"/>
    <mergeCell ref="A45:A77"/>
    <mergeCell ref="S3:S5"/>
    <mergeCell ref="A6:A26"/>
    <mergeCell ref="B6:B26"/>
    <mergeCell ref="C6:C13"/>
    <mergeCell ref="R6:R13"/>
    <mergeCell ref="S6:S26"/>
    <mergeCell ref="C14:C26"/>
    <mergeCell ref="R14:R26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2" type="noConversion"/>
  <pageMargins left="0.196527777777778" right="0.196527777777778" top="0.59027777777777801" bottom="0.78680555555555598" header="0.31458333333333299" footer="0.51180555555555596"/>
  <pageSetup paperSize="9" orientation="portrait" verticalDpi="300" r:id="rId1"/>
  <headerFooter>
    <oddFooter>&amp;C&amp;10第 &amp;P 页，共 &amp;N 页&amp;R&amp;10&amp;A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5"/>
  <sheetViews>
    <sheetView zoomScale="110" zoomScaleNormal="110"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11" width="4.375" style="1" customWidth="1"/>
    <col min="12" max="13" width="3.375" style="549" customWidth="1"/>
    <col min="14" max="14" width="4.625" style="1" customWidth="1"/>
    <col min="15" max="16" width="6.25" style="1" customWidth="1"/>
    <col min="17" max="17" width="4.625" style="1" customWidth="1"/>
    <col min="18" max="18" width="6.25" style="1" customWidth="1"/>
    <col min="19" max="19" width="6.125" style="1" customWidth="1"/>
    <col min="20" max="16384" width="9" style="1"/>
  </cols>
  <sheetData>
    <row r="1" spans="1:19" ht="30" customHeight="1">
      <c r="A1" s="1182" t="s">
        <v>1687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26.25" customHeight="1">
      <c r="A2" s="1686" t="s">
        <v>1700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  <c r="R2" s="1637"/>
      <c r="S2" s="1637"/>
    </row>
    <row r="3" spans="1:19" ht="18" customHeight="1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1526</v>
      </c>
      <c r="P3" s="1216" t="s">
        <v>1527</v>
      </c>
      <c r="Q3" s="1216" t="s">
        <v>9</v>
      </c>
      <c r="R3" s="1157" t="s">
        <v>10</v>
      </c>
      <c r="S3" s="1157" t="s">
        <v>11</v>
      </c>
    </row>
    <row r="4" spans="1:19" ht="18" customHeight="1">
      <c r="A4" s="1148"/>
      <c r="B4" s="1148"/>
      <c r="C4" s="1148"/>
      <c r="D4" s="1216"/>
      <c r="E4" s="1157"/>
      <c r="F4" s="825">
        <v>1</v>
      </c>
      <c r="G4" s="825">
        <v>2</v>
      </c>
      <c r="H4" s="825">
        <v>3</v>
      </c>
      <c r="I4" s="825">
        <v>4</v>
      </c>
      <c r="J4" s="825">
        <v>5</v>
      </c>
      <c r="K4" s="825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  <c r="S4" s="1157"/>
    </row>
    <row r="5" spans="1:19" ht="18" customHeight="1">
      <c r="A5" s="1148"/>
      <c r="B5" s="1148"/>
      <c r="C5" s="1148"/>
      <c r="D5" s="1216"/>
      <c r="E5" s="1157"/>
      <c r="F5" s="826" t="s">
        <v>1048</v>
      </c>
      <c r="G5" s="826" t="s">
        <v>1048</v>
      </c>
      <c r="H5" s="826" t="s">
        <v>1048</v>
      </c>
      <c r="I5" s="826" t="s">
        <v>1048</v>
      </c>
      <c r="J5" s="826" t="s">
        <v>1048</v>
      </c>
      <c r="K5" s="826" t="s">
        <v>1701</v>
      </c>
      <c r="L5" s="1157"/>
      <c r="M5" s="1157"/>
      <c r="N5" s="1216"/>
      <c r="O5" s="1216"/>
      <c r="P5" s="1216"/>
      <c r="Q5" s="1216"/>
      <c r="R5" s="1157"/>
      <c r="S5" s="1157"/>
    </row>
    <row r="6" spans="1:19" ht="17.100000000000001" customHeight="1">
      <c r="A6" s="1216" t="s">
        <v>16</v>
      </c>
      <c r="B6" s="1216" t="s">
        <v>17</v>
      </c>
      <c r="C6" s="1216" t="s">
        <v>1528</v>
      </c>
      <c r="D6" s="826">
        <v>1</v>
      </c>
      <c r="E6" s="827" t="s">
        <v>19</v>
      </c>
      <c r="F6" s="828">
        <v>2</v>
      </c>
      <c r="G6" s="828">
        <v>2</v>
      </c>
      <c r="H6" s="826"/>
      <c r="I6" s="826"/>
      <c r="J6" s="826"/>
      <c r="K6" s="826"/>
      <c r="L6" s="826" t="s">
        <v>197</v>
      </c>
      <c r="M6" s="828"/>
      <c r="N6" s="826">
        <f>F6*16+G6*16+H6*16+I6*16+J6*16+K6*19</f>
        <v>64</v>
      </c>
      <c r="O6" s="826">
        <v>48</v>
      </c>
      <c r="P6" s="826">
        <f>N6-O6</f>
        <v>16</v>
      </c>
      <c r="Q6" s="826">
        <f>INT(N6/16)+IF(MOD(N6,16)&gt;9,1,0)</f>
        <v>4</v>
      </c>
      <c r="R6" s="1801">
        <f>SUM(N6:N13)/(SUM(N6:N73))</f>
        <v>0.11483253588516747</v>
      </c>
      <c r="S6" s="1802">
        <f>SUM(N6:N25)/(SUM(N6:N73))</f>
        <v>0.38277511961722488</v>
      </c>
    </row>
    <row r="7" spans="1:19" ht="17.100000000000001" customHeight="1">
      <c r="A7" s="1216"/>
      <c r="B7" s="1216"/>
      <c r="C7" s="1148"/>
      <c r="D7" s="826">
        <v>2</v>
      </c>
      <c r="E7" s="825" t="s">
        <v>20</v>
      </c>
      <c r="F7" s="826"/>
      <c r="G7" s="826"/>
      <c r="H7" s="828">
        <v>2</v>
      </c>
      <c r="I7" s="828">
        <v>2</v>
      </c>
      <c r="J7" s="826"/>
      <c r="K7" s="826"/>
      <c r="L7" s="826" t="s">
        <v>197</v>
      </c>
      <c r="M7" s="828"/>
      <c r="N7" s="826">
        <f>F7*16+G7*16+H7*16+I7*16+J7*16+K7*19</f>
        <v>64</v>
      </c>
      <c r="O7" s="826">
        <v>48</v>
      </c>
      <c r="P7" s="826">
        <f>N7-O7</f>
        <v>16</v>
      </c>
      <c r="Q7" s="826">
        <f>INT(N7/16)+IF(MOD(N7,16)&gt;9,1,0)</f>
        <v>4</v>
      </c>
      <c r="R7" s="1801"/>
      <c r="S7" s="1802"/>
    </row>
    <row r="8" spans="1:19" ht="17.100000000000001" customHeight="1">
      <c r="A8" s="1216"/>
      <c r="B8" s="1216"/>
      <c r="C8" s="1148"/>
      <c r="D8" s="826">
        <v>3</v>
      </c>
      <c r="E8" s="826" t="s">
        <v>21</v>
      </c>
      <c r="F8" s="828">
        <v>2</v>
      </c>
      <c r="G8" s="828">
        <v>2</v>
      </c>
      <c r="H8" s="828"/>
      <c r="I8" s="828"/>
      <c r="J8" s="828"/>
      <c r="K8" s="828"/>
      <c r="L8" s="826" t="s">
        <v>197</v>
      </c>
      <c r="M8" s="828"/>
      <c r="N8" s="826">
        <f>F8*16+G8*16+H8*16+I8*16+J8*16+K8*19</f>
        <v>64</v>
      </c>
      <c r="O8" s="826">
        <v>48</v>
      </c>
      <c r="P8" s="826">
        <f>N8-O8</f>
        <v>16</v>
      </c>
      <c r="Q8" s="826">
        <f>INT(N8/16)+IF(MOD(N8,16)&gt;9,1,0)</f>
        <v>4</v>
      </c>
      <c r="R8" s="1801"/>
      <c r="S8" s="1802"/>
    </row>
    <row r="9" spans="1:19" ht="17.100000000000001" customHeight="1">
      <c r="A9" s="1216"/>
      <c r="B9" s="1216"/>
      <c r="C9" s="1148"/>
      <c r="D9" s="826">
        <v>4</v>
      </c>
      <c r="E9" s="827" t="s">
        <v>677</v>
      </c>
      <c r="F9" s="827">
        <v>2</v>
      </c>
      <c r="G9" s="827">
        <v>2</v>
      </c>
      <c r="H9" s="827"/>
      <c r="I9" s="827"/>
      <c r="J9" s="827"/>
      <c r="K9" s="827"/>
      <c r="L9" s="826" t="s">
        <v>197</v>
      </c>
      <c r="M9" s="827"/>
      <c r="N9" s="826">
        <f>F9*16+G9*16+H9*16+I9*16+J9*16+K9*19</f>
        <v>64</v>
      </c>
      <c r="O9" s="826">
        <v>48</v>
      </c>
      <c r="P9" s="826">
        <f>N9-O9</f>
        <v>16</v>
      </c>
      <c r="Q9" s="826">
        <f>INT(N9/16)+IF(MOD(N9,16)&gt;9,1,0)</f>
        <v>4</v>
      </c>
      <c r="R9" s="1801"/>
      <c r="S9" s="1802"/>
    </row>
    <row r="10" spans="1:19" ht="17.100000000000001" customHeight="1">
      <c r="A10" s="1216"/>
      <c r="B10" s="1216"/>
      <c r="C10" s="1148"/>
      <c r="D10" s="826">
        <v>5</v>
      </c>
      <c r="E10" s="829" t="s">
        <v>22</v>
      </c>
      <c r="F10" s="829"/>
      <c r="G10" s="829"/>
      <c r="H10" s="829"/>
      <c r="I10" s="829"/>
      <c r="J10" s="829">
        <v>2</v>
      </c>
      <c r="K10" s="829"/>
      <c r="L10" s="826" t="s">
        <v>197</v>
      </c>
      <c r="M10" s="829"/>
      <c r="N10" s="826">
        <f>F10*16+G10*16+H10*16+I10*16+J10*16+K10*19</f>
        <v>32</v>
      </c>
      <c r="O10" s="826">
        <v>24</v>
      </c>
      <c r="P10" s="826">
        <f>N10-O10</f>
        <v>8</v>
      </c>
      <c r="Q10" s="826">
        <f>INT(N10/16)+IF(MOD(N10,16)&gt;9,1,0)</f>
        <v>2</v>
      </c>
      <c r="R10" s="1801"/>
      <c r="S10" s="1802"/>
    </row>
    <row r="11" spans="1:19" ht="17.100000000000001" customHeight="1">
      <c r="A11" s="1216"/>
      <c r="B11" s="1216"/>
      <c r="C11" s="1148"/>
      <c r="D11" s="826">
        <v>6</v>
      </c>
      <c r="E11" s="826" t="s">
        <v>24</v>
      </c>
      <c r="F11" s="828" t="s">
        <v>25</v>
      </c>
      <c r="G11" s="828" t="s">
        <v>25</v>
      </c>
      <c r="H11" s="826" t="s">
        <v>25</v>
      </c>
      <c r="I11" s="826" t="s">
        <v>25</v>
      </c>
      <c r="J11" s="826" t="s">
        <v>25</v>
      </c>
      <c r="K11" s="826"/>
      <c r="L11" s="826"/>
      <c r="M11" s="826" t="s">
        <v>197</v>
      </c>
      <c r="N11" s="826" t="s">
        <v>1702</v>
      </c>
      <c r="O11" s="826">
        <v>0</v>
      </c>
      <c r="P11" s="826">
        <v>0</v>
      </c>
      <c r="Q11" s="826">
        <v>1</v>
      </c>
      <c r="R11" s="1801"/>
      <c r="S11" s="1802"/>
    </row>
    <row r="12" spans="1:19" ht="17.100000000000001" customHeight="1">
      <c r="A12" s="1216"/>
      <c r="B12" s="1216"/>
      <c r="C12" s="1148"/>
      <c r="D12" s="826">
        <v>7</v>
      </c>
      <c r="E12" s="826" t="s">
        <v>27</v>
      </c>
      <c r="F12" s="826" t="s">
        <v>28</v>
      </c>
      <c r="G12" s="826" t="s">
        <v>28</v>
      </c>
      <c r="H12" s="826" t="s">
        <v>28</v>
      </c>
      <c r="I12" s="826" t="s">
        <v>28</v>
      </c>
      <c r="J12" s="826"/>
      <c r="K12" s="826"/>
      <c r="L12" s="826"/>
      <c r="M12" s="826" t="s">
        <v>197</v>
      </c>
      <c r="N12" s="826" t="s">
        <v>1702</v>
      </c>
      <c r="O12" s="826">
        <v>0</v>
      </c>
      <c r="P12" s="826">
        <v>0</v>
      </c>
      <c r="Q12" s="826">
        <v>1</v>
      </c>
      <c r="R12" s="1801"/>
      <c r="S12" s="1802"/>
    </row>
    <row r="13" spans="1:19" ht="17.100000000000001" customHeight="1">
      <c r="A13" s="1216"/>
      <c r="B13" s="1216"/>
      <c r="C13" s="1148"/>
      <c r="D13" s="826">
        <v>8</v>
      </c>
      <c r="E13" s="826" t="s">
        <v>29</v>
      </c>
      <c r="F13" s="826" t="s">
        <v>30</v>
      </c>
      <c r="G13" s="826"/>
      <c r="H13" s="826"/>
      <c r="I13" s="826"/>
      <c r="J13" s="826" t="s">
        <v>25</v>
      </c>
      <c r="K13" s="826"/>
      <c r="L13" s="826"/>
      <c r="M13" s="826" t="s">
        <v>197</v>
      </c>
      <c r="N13" s="826" t="s">
        <v>1702</v>
      </c>
      <c r="O13" s="826">
        <v>0</v>
      </c>
      <c r="P13" s="826">
        <v>0</v>
      </c>
      <c r="Q13" s="826">
        <v>1</v>
      </c>
      <c r="R13" s="1801"/>
      <c r="S13" s="1802"/>
    </row>
    <row r="14" spans="1:19" ht="17.100000000000001" customHeight="1">
      <c r="A14" s="1216"/>
      <c r="B14" s="1216"/>
      <c r="C14" s="1216" t="s">
        <v>1529</v>
      </c>
      <c r="D14" s="826">
        <v>9</v>
      </c>
      <c r="E14" s="827" t="s">
        <v>674</v>
      </c>
      <c r="F14" s="827">
        <v>2</v>
      </c>
      <c r="G14" s="827"/>
      <c r="H14" s="827"/>
      <c r="I14" s="827"/>
      <c r="J14" s="827"/>
      <c r="K14" s="827"/>
      <c r="L14" s="826" t="s">
        <v>197</v>
      </c>
      <c r="M14" s="827"/>
      <c r="N14" s="826">
        <f t="shared" ref="N14:N25" si="0">F14*16+G14*16+H14*16+I14*16+J14*16+K14*19</f>
        <v>32</v>
      </c>
      <c r="O14" s="826">
        <v>24</v>
      </c>
      <c r="P14" s="826">
        <f t="shared" ref="P14:P45" si="1">N14-O14</f>
        <v>8</v>
      </c>
      <c r="Q14" s="826">
        <f t="shared" ref="Q14:Q37" si="2">INT(N14/16)+IF(MOD(N14,16)&gt;9,1,0)</f>
        <v>2</v>
      </c>
      <c r="R14" s="1801">
        <f>SUM(N14:N25)/(SUM(N6:N73))</f>
        <v>0.26794258373205743</v>
      </c>
      <c r="S14" s="1802"/>
    </row>
    <row r="15" spans="1:19" ht="17.100000000000001" customHeight="1">
      <c r="A15" s="1216"/>
      <c r="B15" s="1216"/>
      <c r="C15" s="1148"/>
      <c r="D15" s="826">
        <v>10</v>
      </c>
      <c r="E15" s="827" t="s">
        <v>676</v>
      </c>
      <c r="F15" s="827">
        <v>2</v>
      </c>
      <c r="G15" s="827">
        <v>2</v>
      </c>
      <c r="H15" s="827"/>
      <c r="I15" s="827"/>
      <c r="J15" s="827"/>
      <c r="K15" s="827"/>
      <c r="L15" s="826" t="s">
        <v>197</v>
      </c>
      <c r="M15" s="827"/>
      <c r="N15" s="826">
        <f t="shared" si="0"/>
        <v>64</v>
      </c>
      <c r="O15" s="826">
        <v>48</v>
      </c>
      <c r="P15" s="826">
        <f t="shared" si="1"/>
        <v>16</v>
      </c>
      <c r="Q15" s="826">
        <f t="shared" si="2"/>
        <v>4</v>
      </c>
      <c r="R15" s="1801"/>
      <c r="S15" s="1802"/>
    </row>
    <row r="16" spans="1:19" ht="17.100000000000001" customHeight="1">
      <c r="A16" s="1216"/>
      <c r="B16" s="1216"/>
      <c r="C16" s="1148"/>
      <c r="D16" s="826">
        <v>11</v>
      </c>
      <c r="E16" s="827" t="s">
        <v>1692</v>
      </c>
      <c r="F16" s="827">
        <v>2</v>
      </c>
      <c r="G16" s="827">
        <v>2</v>
      </c>
      <c r="H16" s="827"/>
      <c r="I16" s="827"/>
      <c r="J16" s="827"/>
      <c r="K16" s="827"/>
      <c r="L16" s="826" t="s">
        <v>197</v>
      </c>
      <c r="M16" s="827"/>
      <c r="N16" s="826">
        <f t="shared" si="0"/>
        <v>64</v>
      </c>
      <c r="O16" s="826">
        <v>48</v>
      </c>
      <c r="P16" s="826">
        <f t="shared" si="1"/>
        <v>16</v>
      </c>
      <c r="Q16" s="826">
        <f t="shared" si="2"/>
        <v>4</v>
      </c>
      <c r="R16" s="1801"/>
      <c r="S16" s="1802"/>
    </row>
    <row r="17" spans="1:19" ht="17.100000000000001" customHeight="1">
      <c r="A17" s="1216"/>
      <c r="B17" s="1216"/>
      <c r="C17" s="1148"/>
      <c r="D17" s="826">
        <v>12</v>
      </c>
      <c r="E17" s="827" t="s">
        <v>687</v>
      </c>
      <c r="F17" s="827"/>
      <c r="G17" s="827"/>
      <c r="H17" s="827">
        <v>2</v>
      </c>
      <c r="I17" s="827">
        <v>2</v>
      </c>
      <c r="J17" s="827"/>
      <c r="K17" s="827"/>
      <c r="L17" s="826" t="s">
        <v>197</v>
      </c>
      <c r="M17" s="827"/>
      <c r="N17" s="826">
        <f t="shared" si="0"/>
        <v>64</v>
      </c>
      <c r="O17" s="826">
        <v>48</v>
      </c>
      <c r="P17" s="826">
        <f t="shared" si="1"/>
        <v>16</v>
      </c>
      <c r="Q17" s="826">
        <f t="shared" si="2"/>
        <v>4</v>
      </c>
      <c r="R17" s="1801"/>
      <c r="S17" s="1802"/>
    </row>
    <row r="18" spans="1:19" ht="17.100000000000001" customHeight="1">
      <c r="A18" s="1216"/>
      <c r="B18" s="1216"/>
      <c r="C18" s="1148"/>
      <c r="D18" s="826">
        <v>13</v>
      </c>
      <c r="E18" s="827" t="s">
        <v>678</v>
      </c>
      <c r="F18" s="827"/>
      <c r="G18" s="827"/>
      <c r="H18" s="827">
        <v>2</v>
      </c>
      <c r="I18" s="827">
        <v>2</v>
      </c>
      <c r="J18" s="827"/>
      <c r="K18" s="827"/>
      <c r="L18" s="826" t="s">
        <v>197</v>
      </c>
      <c r="M18" s="827"/>
      <c r="N18" s="826">
        <f t="shared" si="0"/>
        <v>64</v>
      </c>
      <c r="O18" s="826">
        <v>48</v>
      </c>
      <c r="P18" s="826">
        <f t="shared" si="1"/>
        <v>16</v>
      </c>
      <c r="Q18" s="826">
        <f t="shared" si="2"/>
        <v>4</v>
      </c>
      <c r="R18" s="1801"/>
      <c r="S18" s="1802"/>
    </row>
    <row r="19" spans="1:19" ht="17.100000000000001" customHeight="1">
      <c r="A19" s="1216"/>
      <c r="B19" s="1216"/>
      <c r="C19" s="1148"/>
      <c r="D19" s="826">
        <v>14</v>
      </c>
      <c r="E19" s="826" t="s">
        <v>956</v>
      </c>
      <c r="F19" s="827"/>
      <c r="G19" s="827"/>
      <c r="H19" s="829"/>
      <c r="I19" s="827"/>
      <c r="J19" s="827">
        <v>4</v>
      </c>
      <c r="K19" s="827"/>
      <c r="L19" s="826" t="s">
        <v>197</v>
      </c>
      <c r="M19" s="827"/>
      <c r="N19" s="826">
        <f t="shared" si="0"/>
        <v>64</v>
      </c>
      <c r="O19" s="826">
        <v>48</v>
      </c>
      <c r="P19" s="826">
        <f t="shared" si="1"/>
        <v>16</v>
      </c>
      <c r="Q19" s="826">
        <f t="shared" si="2"/>
        <v>4</v>
      </c>
      <c r="R19" s="1801"/>
      <c r="S19" s="1802"/>
    </row>
    <row r="20" spans="1:19" ht="17.100000000000001" customHeight="1">
      <c r="A20" s="1216"/>
      <c r="B20" s="1216"/>
      <c r="C20" s="1148"/>
      <c r="D20" s="826">
        <v>15</v>
      </c>
      <c r="E20" s="826" t="s">
        <v>703</v>
      </c>
      <c r="F20" s="827"/>
      <c r="G20" s="827"/>
      <c r="H20" s="827"/>
      <c r="I20" s="827">
        <v>2</v>
      </c>
      <c r="J20" s="827">
        <v>2</v>
      </c>
      <c r="K20" s="827"/>
      <c r="L20" s="826" t="s">
        <v>197</v>
      </c>
      <c r="M20" s="827"/>
      <c r="N20" s="826">
        <f t="shared" si="0"/>
        <v>64</v>
      </c>
      <c r="O20" s="826">
        <v>48</v>
      </c>
      <c r="P20" s="826">
        <f t="shared" si="1"/>
        <v>16</v>
      </c>
      <c r="Q20" s="826">
        <f t="shared" si="2"/>
        <v>4</v>
      </c>
      <c r="R20" s="1801"/>
      <c r="S20" s="1802"/>
    </row>
    <row r="21" spans="1:19" ht="17.100000000000001" customHeight="1">
      <c r="A21" s="1216"/>
      <c r="B21" s="1216"/>
      <c r="C21" s="1148"/>
      <c r="D21" s="826">
        <v>16</v>
      </c>
      <c r="E21" s="826" t="s">
        <v>959</v>
      </c>
      <c r="F21" s="827">
        <v>2</v>
      </c>
      <c r="G21" s="827">
        <v>2</v>
      </c>
      <c r="H21" s="827"/>
      <c r="I21" s="827"/>
      <c r="J21" s="827"/>
      <c r="K21" s="827"/>
      <c r="L21" s="826" t="s">
        <v>197</v>
      </c>
      <c r="M21" s="827"/>
      <c r="N21" s="826">
        <f t="shared" si="0"/>
        <v>64</v>
      </c>
      <c r="O21" s="826">
        <v>48</v>
      </c>
      <c r="P21" s="826">
        <f t="shared" si="1"/>
        <v>16</v>
      </c>
      <c r="Q21" s="826">
        <f t="shared" si="2"/>
        <v>4</v>
      </c>
      <c r="R21" s="1801"/>
      <c r="S21" s="1802"/>
    </row>
    <row r="22" spans="1:19" ht="17.100000000000001" customHeight="1">
      <c r="A22" s="1216"/>
      <c r="B22" s="1216"/>
      <c r="C22" s="1148"/>
      <c r="D22" s="826">
        <v>17</v>
      </c>
      <c r="E22" s="826" t="s">
        <v>681</v>
      </c>
      <c r="F22" s="827"/>
      <c r="G22" s="827"/>
      <c r="H22" s="827">
        <v>2</v>
      </c>
      <c r="I22" s="827"/>
      <c r="J22" s="827"/>
      <c r="K22" s="827"/>
      <c r="L22" s="826" t="s">
        <v>197</v>
      </c>
      <c r="M22" s="827"/>
      <c r="N22" s="826">
        <f t="shared" si="0"/>
        <v>32</v>
      </c>
      <c r="O22" s="826">
        <v>24</v>
      </c>
      <c r="P22" s="826">
        <f t="shared" si="1"/>
        <v>8</v>
      </c>
      <c r="Q22" s="826">
        <f t="shared" si="2"/>
        <v>2</v>
      </c>
      <c r="R22" s="1801"/>
      <c r="S22" s="1802"/>
    </row>
    <row r="23" spans="1:19" ht="17.100000000000001" customHeight="1">
      <c r="A23" s="1216"/>
      <c r="B23" s="1216"/>
      <c r="C23" s="1148"/>
      <c r="D23" s="826">
        <v>18</v>
      </c>
      <c r="E23" s="830" t="s">
        <v>684</v>
      </c>
      <c r="F23" s="827"/>
      <c r="G23" s="827"/>
      <c r="H23" s="827">
        <v>4</v>
      </c>
      <c r="I23" s="827"/>
      <c r="J23" s="827"/>
      <c r="K23" s="827"/>
      <c r="L23" s="826" t="s">
        <v>197</v>
      </c>
      <c r="M23" s="827"/>
      <c r="N23" s="826">
        <f t="shared" si="0"/>
        <v>64</v>
      </c>
      <c r="O23" s="826">
        <v>48</v>
      </c>
      <c r="P23" s="826">
        <f t="shared" si="1"/>
        <v>16</v>
      </c>
      <c r="Q23" s="826">
        <f t="shared" si="2"/>
        <v>4</v>
      </c>
      <c r="R23" s="1801"/>
      <c r="S23" s="1802"/>
    </row>
    <row r="24" spans="1:19" ht="17.100000000000001" customHeight="1">
      <c r="A24" s="1216"/>
      <c r="B24" s="1216"/>
      <c r="C24" s="1148"/>
      <c r="D24" s="826">
        <v>19</v>
      </c>
      <c r="E24" s="830" t="s">
        <v>683</v>
      </c>
      <c r="F24" s="827"/>
      <c r="G24" s="827"/>
      <c r="H24" s="831">
        <v>2</v>
      </c>
      <c r="I24" s="827"/>
      <c r="J24" s="827"/>
      <c r="K24" s="827"/>
      <c r="L24" s="826" t="s">
        <v>197</v>
      </c>
      <c r="M24" s="827"/>
      <c r="N24" s="826">
        <f t="shared" si="0"/>
        <v>32</v>
      </c>
      <c r="O24" s="826">
        <v>24</v>
      </c>
      <c r="P24" s="826">
        <f t="shared" si="1"/>
        <v>8</v>
      </c>
      <c r="Q24" s="826">
        <f t="shared" si="2"/>
        <v>2</v>
      </c>
      <c r="R24" s="1801"/>
      <c r="S24" s="1802"/>
    </row>
    <row r="25" spans="1:19" ht="17.100000000000001" customHeight="1">
      <c r="A25" s="1216"/>
      <c r="B25" s="1216"/>
      <c r="C25" s="1148"/>
      <c r="D25" s="826">
        <v>20</v>
      </c>
      <c r="E25" s="827" t="s">
        <v>685</v>
      </c>
      <c r="F25" s="827"/>
      <c r="G25" s="827"/>
      <c r="H25" s="827"/>
      <c r="I25" s="827">
        <v>4</v>
      </c>
      <c r="J25" s="827"/>
      <c r="K25" s="827"/>
      <c r="L25" s="826" t="s">
        <v>197</v>
      </c>
      <c r="M25" s="827"/>
      <c r="N25" s="826">
        <f t="shared" si="0"/>
        <v>64</v>
      </c>
      <c r="O25" s="826">
        <v>48</v>
      </c>
      <c r="P25" s="826">
        <f t="shared" si="1"/>
        <v>16</v>
      </c>
      <c r="Q25" s="826">
        <f t="shared" si="2"/>
        <v>4</v>
      </c>
      <c r="R25" s="1801"/>
      <c r="S25" s="1802"/>
    </row>
    <row r="26" spans="1:19" ht="17.100000000000001" customHeight="1">
      <c r="A26" s="1216" t="s">
        <v>43</v>
      </c>
      <c r="B26" s="1216" t="s">
        <v>17</v>
      </c>
      <c r="C26" s="1216" t="s">
        <v>1528</v>
      </c>
      <c r="D26" s="826">
        <v>21</v>
      </c>
      <c r="E26" s="828" t="s">
        <v>487</v>
      </c>
      <c r="F26" s="828">
        <v>1</v>
      </c>
      <c r="G26" s="828">
        <v>1</v>
      </c>
      <c r="H26" s="828"/>
      <c r="I26" s="828"/>
      <c r="J26" s="828"/>
      <c r="K26" s="828"/>
      <c r="L26" s="832"/>
      <c r="M26" s="832" t="s">
        <v>197</v>
      </c>
      <c r="N26" s="826">
        <f>F26*16+G26*16+H26*16+I26*16+J26*16+K26*16</f>
        <v>32</v>
      </c>
      <c r="O26" s="826">
        <v>4</v>
      </c>
      <c r="P26" s="826">
        <f t="shared" si="1"/>
        <v>28</v>
      </c>
      <c r="Q26" s="826">
        <f t="shared" si="2"/>
        <v>2</v>
      </c>
      <c r="R26" s="1801">
        <f>SUM(N26:N28)/(SUM(N6:N73))</f>
        <v>8.9314194577352471E-2</v>
      </c>
      <c r="S26" s="1802">
        <f>SUM(N26:N73)/(SUM(N6:N73))</f>
        <v>0.61722488038277512</v>
      </c>
    </row>
    <row r="27" spans="1:19" ht="17.100000000000001" customHeight="1">
      <c r="A27" s="1216"/>
      <c r="B27" s="1216"/>
      <c r="C27" s="1216"/>
      <c r="D27" s="826">
        <v>22</v>
      </c>
      <c r="E27" s="833" t="s">
        <v>45</v>
      </c>
      <c r="F27" s="828">
        <v>2</v>
      </c>
      <c r="G27" s="828">
        <v>2</v>
      </c>
      <c r="H27" s="828">
        <v>2</v>
      </c>
      <c r="I27" s="828">
        <v>2</v>
      </c>
      <c r="J27" s="833"/>
      <c r="K27" s="833"/>
      <c r="L27" s="834"/>
      <c r="M27" s="832" t="s">
        <v>197</v>
      </c>
      <c r="N27" s="826">
        <f>F27*16+G27*16+H27*16+I27*16+J27*16+K27*16</f>
        <v>128</v>
      </c>
      <c r="O27" s="826">
        <v>8</v>
      </c>
      <c r="P27" s="826">
        <f t="shared" si="1"/>
        <v>120</v>
      </c>
      <c r="Q27" s="826">
        <f t="shared" si="2"/>
        <v>8</v>
      </c>
      <c r="R27" s="1801"/>
      <c r="S27" s="1802"/>
    </row>
    <row r="28" spans="1:19" ht="17.100000000000001" customHeight="1">
      <c r="A28" s="1216"/>
      <c r="B28" s="1216"/>
      <c r="C28" s="1216"/>
      <c r="D28" s="826">
        <v>23</v>
      </c>
      <c r="E28" s="833" t="s">
        <v>46</v>
      </c>
      <c r="F28" s="828">
        <v>2</v>
      </c>
      <c r="G28" s="828">
        <v>2</v>
      </c>
      <c r="H28" s="833"/>
      <c r="I28" s="833"/>
      <c r="J28" s="833"/>
      <c r="K28" s="833"/>
      <c r="L28" s="834"/>
      <c r="M28" s="832" t="s">
        <v>197</v>
      </c>
      <c r="N28" s="826">
        <f>F28*16+G28*16+H28*16+I28*16+J28*16+K28*16</f>
        <v>64</v>
      </c>
      <c r="O28" s="826">
        <v>24</v>
      </c>
      <c r="P28" s="826">
        <f t="shared" si="1"/>
        <v>40</v>
      </c>
      <c r="Q28" s="826">
        <f t="shared" si="2"/>
        <v>4</v>
      </c>
      <c r="R28" s="1801"/>
      <c r="S28" s="1802"/>
    </row>
    <row r="29" spans="1:19" ht="17.100000000000001" customHeight="1">
      <c r="A29" s="1216"/>
      <c r="B29" s="1216"/>
      <c r="C29" s="1641" t="s">
        <v>1532</v>
      </c>
      <c r="D29" s="826">
        <v>24</v>
      </c>
      <c r="E29" s="827" t="s">
        <v>692</v>
      </c>
      <c r="F29" s="827"/>
      <c r="G29" s="827"/>
      <c r="H29" s="827"/>
      <c r="I29" s="827">
        <v>2</v>
      </c>
      <c r="J29" s="827">
        <v>2</v>
      </c>
      <c r="K29" s="827"/>
      <c r="L29" s="826" t="s">
        <v>197</v>
      </c>
      <c r="M29" s="827"/>
      <c r="N29" s="826">
        <f>F29*16+G29*16+H29*16+I29*16+J29*16+K29*19</f>
        <v>64</v>
      </c>
      <c r="O29" s="826">
        <v>16</v>
      </c>
      <c r="P29" s="826">
        <f t="shared" si="1"/>
        <v>48</v>
      </c>
      <c r="Q29" s="826">
        <f t="shared" si="2"/>
        <v>4</v>
      </c>
      <c r="R29" s="1801">
        <f>SUM(N29:N44)/(SUM(N6:N73))</f>
        <v>0.51515151515151514</v>
      </c>
      <c r="S29" s="1802"/>
    </row>
    <row r="30" spans="1:19" ht="17.100000000000001" customHeight="1">
      <c r="A30" s="1216"/>
      <c r="B30" s="1216"/>
      <c r="C30" s="1641"/>
      <c r="D30" s="826">
        <v>25</v>
      </c>
      <c r="E30" s="827" t="s">
        <v>686</v>
      </c>
      <c r="F30" s="827"/>
      <c r="G30" s="827">
        <v>2</v>
      </c>
      <c r="H30" s="827">
        <v>2</v>
      </c>
      <c r="I30" s="827"/>
      <c r="J30" s="827"/>
      <c r="K30" s="827"/>
      <c r="L30" s="826" t="s">
        <v>197</v>
      </c>
      <c r="M30" s="827"/>
      <c r="N30" s="826">
        <f>F30*16+G30*16+H30*16+I30*16+J30*16+K30*19</f>
        <v>64</v>
      </c>
      <c r="O30" s="826">
        <v>16</v>
      </c>
      <c r="P30" s="826">
        <f t="shared" si="1"/>
        <v>48</v>
      </c>
      <c r="Q30" s="826">
        <f t="shared" si="2"/>
        <v>4</v>
      </c>
      <c r="R30" s="1801"/>
      <c r="S30" s="1802"/>
    </row>
    <row r="31" spans="1:19" ht="17.100000000000001" customHeight="1">
      <c r="A31" s="1216"/>
      <c r="B31" s="1216"/>
      <c r="C31" s="1641"/>
      <c r="D31" s="826">
        <v>26</v>
      </c>
      <c r="E31" s="831" t="s">
        <v>679</v>
      </c>
      <c r="F31" s="828"/>
      <c r="G31" s="828"/>
      <c r="H31" s="828">
        <v>2</v>
      </c>
      <c r="I31" s="828">
        <v>2</v>
      </c>
      <c r="J31" s="828"/>
      <c r="K31" s="828"/>
      <c r="L31" s="832" t="s">
        <v>197</v>
      </c>
      <c r="M31" s="832"/>
      <c r="N31" s="826">
        <v>64</v>
      </c>
      <c r="O31" s="826">
        <v>16</v>
      </c>
      <c r="P31" s="826">
        <f t="shared" si="1"/>
        <v>48</v>
      </c>
      <c r="Q31" s="826">
        <f t="shared" si="2"/>
        <v>4</v>
      </c>
      <c r="R31" s="1801"/>
      <c r="S31" s="1802"/>
    </row>
    <row r="32" spans="1:19" ht="17.100000000000001" customHeight="1">
      <c r="A32" s="1216"/>
      <c r="B32" s="1216"/>
      <c r="C32" s="1641"/>
      <c r="D32" s="826">
        <v>27</v>
      </c>
      <c r="E32" s="831" t="s">
        <v>702</v>
      </c>
      <c r="F32" s="828"/>
      <c r="G32" s="828"/>
      <c r="H32" s="828"/>
      <c r="I32" s="828"/>
      <c r="J32" s="828">
        <v>4</v>
      </c>
      <c r="K32" s="828"/>
      <c r="L32" s="832" t="s">
        <v>197</v>
      </c>
      <c r="M32" s="832"/>
      <c r="N32" s="826">
        <f t="shared" ref="N32:N37" si="3">F32*16+G32*16+H32*16+I32*16+J32*16+K32*19</f>
        <v>64</v>
      </c>
      <c r="O32" s="826">
        <v>16</v>
      </c>
      <c r="P32" s="826">
        <f t="shared" si="1"/>
        <v>48</v>
      </c>
      <c r="Q32" s="826">
        <f t="shared" si="2"/>
        <v>4</v>
      </c>
      <c r="R32" s="1801"/>
      <c r="S32" s="1802"/>
    </row>
    <row r="33" spans="1:19" ht="17.100000000000001" customHeight="1">
      <c r="A33" s="1216"/>
      <c r="B33" s="1216"/>
      <c r="C33" s="1641"/>
      <c r="D33" s="826">
        <v>28</v>
      </c>
      <c r="E33" s="827" t="s">
        <v>706</v>
      </c>
      <c r="F33" s="827"/>
      <c r="G33" s="827"/>
      <c r="H33" s="827"/>
      <c r="I33" s="827"/>
      <c r="J33" s="827">
        <v>2</v>
      </c>
      <c r="K33" s="827"/>
      <c r="L33" s="826" t="s">
        <v>197</v>
      </c>
      <c r="M33" s="827"/>
      <c r="N33" s="826">
        <f t="shared" si="3"/>
        <v>32</v>
      </c>
      <c r="O33" s="826">
        <v>8</v>
      </c>
      <c r="P33" s="826">
        <f t="shared" si="1"/>
        <v>24</v>
      </c>
      <c r="Q33" s="826">
        <f t="shared" si="2"/>
        <v>2</v>
      </c>
      <c r="R33" s="1801"/>
      <c r="S33" s="1802"/>
    </row>
    <row r="34" spans="1:19" ht="17.100000000000001" customHeight="1">
      <c r="A34" s="1216"/>
      <c r="B34" s="1216"/>
      <c r="C34" s="1641"/>
      <c r="D34" s="826">
        <v>29</v>
      </c>
      <c r="E34" s="826" t="s">
        <v>957</v>
      </c>
      <c r="F34" s="827"/>
      <c r="G34" s="827">
        <v>4</v>
      </c>
      <c r="H34" s="827"/>
      <c r="I34" s="827"/>
      <c r="J34" s="827"/>
      <c r="K34" s="827"/>
      <c r="L34" s="826" t="s">
        <v>197</v>
      </c>
      <c r="M34" s="827"/>
      <c r="N34" s="826">
        <f t="shared" si="3"/>
        <v>64</v>
      </c>
      <c r="O34" s="826">
        <v>16</v>
      </c>
      <c r="P34" s="826">
        <f t="shared" si="1"/>
        <v>48</v>
      </c>
      <c r="Q34" s="826">
        <f t="shared" si="2"/>
        <v>4</v>
      </c>
      <c r="R34" s="1801"/>
      <c r="S34" s="1802"/>
    </row>
    <row r="35" spans="1:19" ht="17.100000000000001" customHeight="1">
      <c r="A35" s="1216"/>
      <c r="B35" s="1216"/>
      <c r="C35" s="1641"/>
      <c r="D35" s="826">
        <v>30</v>
      </c>
      <c r="E35" s="827" t="s">
        <v>705</v>
      </c>
      <c r="F35" s="827"/>
      <c r="G35" s="827"/>
      <c r="H35" s="827"/>
      <c r="I35" s="827">
        <v>4</v>
      </c>
      <c r="J35" s="827"/>
      <c r="K35" s="827"/>
      <c r="L35" s="826" t="s">
        <v>197</v>
      </c>
      <c r="M35" s="827"/>
      <c r="N35" s="826">
        <f t="shared" si="3"/>
        <v>64</v>
      </c>
      <c r="O35" s="826">
        <v>16</v>
      </c>
      <c r="P35" s="826">
        <f t="shared" si="1"/>
        <v>48</v>
      </c>
      <c r="Q35" s="826">
        <f t="shared" si="2"/>
        <v>4</v>
      </c>
      <c r="R35" s="1801"/>
      <c r="S35" s="1802"/>
    </row>
    <row r="36" spans="1:19" ht="17.100000000000001" customHeight="1">
      <c r="A36" s="1216"/>
      <c r="B36" s="1216"/>
      <c r="C36" s="1641"/>
      <c r="D36" s="826">
        <v>31</v>
      </c>
      <c r="E36" s="827" t="s">
        <v>709</v>
      </c>
      <c r="F36" s="827"/>
      <c r="G36" s="827"/>
      <c r="H36" s="827"/>
      <c r="I36" s="827"/>
      <c r="J36" s="827">
        <v>2</v>
      </c>
      <c r="K36" s="827"/>
      <c r="L36" s="826" t="s">
        <v>197</v>
      </c>
      <c r="M36" s="827"/>
      <c r="N36" s="826">
        <f t="shared" si="3"/>
        <v>32</v>
      </c>
      <c r="O36" s="826">
        <v>8</v>
      </c>
      <c r="P36" s="826">
        <f t="shared" si="1"/>
        <v>24</v>
      </c>
      <c r="Q36" s="826">
        <f t="shared" si="2"/>
        <v>2</v>
      </c>
      <c r="R36" s="1801"/>
      <c r="S36" s="1802"/>
    </row>
    <row r="37" spans="1:19" ht="17.100000000000001" customHeight="1">
      <c r="A37" s="1216"/>
      <c r="B37" s="1216"/>
      <c r="C37" s="1641"/>
      <c r="D37" s="826">
        <v>32</v>
      </c>
      <c r="E37" s="835" t="s">
        <v>710</v>
      </c>
      <c r="F37" s="827"/>
      <c r="G37" s="827"/>
      <c r="H37" s="827"/>
      <c r="I37" s="827"/>
      <c r="J37" s="827">
        <v>2</v>
      </c>
      <c r="K37" s="827"/>
      <c r="L37" s="826" t="s">
        <v>197</v>
      </c>
      <c r="M37" s="827"/>
      <c r="N37" s="826">
        <f t="shared" si="3"/>
        <v>32</v>
      </c>
      <c r="O37" s="826">
        <v>8</v>
      </c>
      <c r="P37" s="826">
        <f t="shared" si="1"/>
        <v>24</v>
      </c>
      <c r="Q37" s="826">
        <f t="shared" si="2"/>
        <v>2</v>
      </c>
      <c r="R37" s="1801"/>
      <c r="S37" s="1802"/>
    </row>
    <row r="38" spans="1:19" ht="17.100000000000001" customHeight="1">
      <c r="A38" s="1216"/>
      <c r="B38" s="1216"/>
      <c r="C38" s="1216"/>
      <c r="D38" s="826">
        <v>33</v>
      </c>
      <c r="E38" s="835" t="s">
        <v>695</v>
      </c>
      <c r="F38" s="826">
        <v>1</v>
      </c>
      <c r="G38" s="826">
        <v>1</v>
      </c>
      <c r="H38" s="826"/>
      <c r="I38" s="826"/>
      <c r="J38" s="826"/>
      <c r="K38" s="826"/>
      <c r="L38" s="832" t="s">
        <v>197</v>
      </c>
      <c r="M38" s="825"/>
      <c r="N38" s="826">
        <v>32</v>
      </c>
      <c r="O38" s="826">
        <v>8</v>
      </c>
      <c r="P38" s="826">
        <f t="shared" si="1"/>
        <v>24</v>
      </c>
      <c r="Q38" s="826">
        <v>2</v>
      </c>
      <c r="R38" s="1801"/>
      <c r="S38" s="1802"/>
    </row>
    <row r="39" spans="1:19" ht="17.100000000000001" customHeight="1">
      <c r="A39" s="1216"/>
      <c r="B39" s="1216"/>
      <c r="C39" s="1216"/>
      <c r="D39" s="826">
        <v>34</v>
      </c>
      <c r="E39" s="828" t="s">
        <v>59</v>
      </c>
      <c r="F39" s="826" t="s">
        <v>60</v>
      </c>
      <c r="G39" s="826"/>
      <c r="H39" s="826"/>
      <c r="I39" s="826"/>
      <c r="J39" s="826"/>
      <c r="K39" s="826"/>
      <c r="L39" s="825"/>
      <c r="M39" s="825"/>
      <c r="N39" s="826">
        <v>60</v>
      </c>
      <c r="O39" s="826">
        <v>0</v>
      </c>
      <c r="P39" s="826">
        <f t="shared" si="1"/>
        <v>60</v>
      </c>
      <c r="Q39" s="826">
        <v>2</v>
      </c>
      <c r="R39" s="1801"/>
      <c r="S39" s="1802"/>
    </row>
    <row r="40" spans="1:19" ht="17.100000000000001" customHeight="1">
      <c r="A40" s="1216"/>
      <c r="B40" s="1216"/>
      <c r="C40" s="1216"/>
      <c r="D40" s="826">
        <v>35</v>
      </c>
      <c r="E40" s="826" t="s">
        <v>224</v>
      </c>
      <c r="F40" s="826" t="s">
        <v>69</v>
      </c>
      <c r="G40" s="826"/>
      <c r="H40" s="826"/>
      <c r="I40" s="826"/>
      <c r="J40" s="826"/>
      <c r="K40" s="826"/>
      <c r="L40" s="825"/>
      <c r="M40" s="825"/>
      <c r="N40" s="826">
        <v>30</v>
      </c>
      <c r="O40" s="826">
        <v>0</v>
      </c>
      <c r="P40" s="826">
        <f t="shared" si="1"/>
        <v>30</v>
      </c>
      <c r="Q40" s="826">
        <v>1</v>
      </c>
      <c r="R40" s="1801"/>
      <c r="S40" s="1802"/>
    </row>
    <row r="41" spans="1:19" ht="17.100000000000001" customHeight="1">
      <c r="A41" s="1216"/>
      <c r="B41" s="1216"/>
      <c r="C41" s="1216"/>
      <c r="D41" s="826">
        <v>36</v>
      </c>
      <c r="E41" s="836" t="s">
        <v>1675</v>
      </c>
      <c r="F41" s="826"/>
      <c r="G41" s="826"/>
      <c r="H41" s="826" t="s">
        <v>67</v>
      </c>
      <c r="I41" s="826" t="s">
        <v>67</v>
      </c>
      <c r="J41" s="826"/>
      <c r="K41" s="826"/>
      <c r="L41" s="825"/>
      <c r="M41" s="825"/>
      <c r="N41" s="826">
        <v>120</v>
      </c>
      <c r="O41" s="826">
        <v>0</v>
      </c>
      <c r="P41" s="826">
        <f t="shared" si="1"/>
        <v>120</v>
      </c>
      <c r="Q41" s="826">
        <v>8</v>
      </c>
      <c r="R41" s="1801"/>
      <c r="S41" s="1802"/>
    </row>
    <row r="42" spans="1:19" ht="17.100000000000001" customHeight="1">
      <c r="A42" s="1216"/>
      <c r="B42" s="1216"/>
      <c r="C42" s="1216"/>
      <c r="D42" s="826">
        <v>37</v>
      </c>
      <c r="E42" s="826" t="s">
        <v>955</v>
      </c>
      <c r="F42" s="826"/>
      <c r="G42" s="826"/>
      <c r="H42" s="826"/>
      <c r="I42" s="826"/>
      <c r="J42" s="826"/>
      <c r="K42" s="826" t="s">
        <v>65</v>
      </c>
      <c r="L42" s="825"/>
      <c r="M42" s="825"/>
      <c r="N42" s="826">
        <v>420</v>
      </c>
      <c r="O42" s="826">
        <v>0</v>
      </c>
      <c r="P42" s="826">
        <f t="shared" si="1"/>
        <v>420</v>
      </c>
      <c r="Q42" s="826">
        <v>14</v>
      </c>
      <c r="R42" s="1801"/>
      <c r="S42" s="1802"/>
    </row>
    <row r="43" spans="1:19" ht="17.100000000000001" customHeight="1">
      <c r="A43" s="1216"/>
      <c r="B43" s="1216"/>
      <c r="C43" s="1216"/>
      <c r="D43" s="826">
        <v>38</v>
      </c>
      <c r="E43" s="828" t="s">
        <v>66</v>
      </c>
      <c r="F43" s="826"/>
      <c r="G43" s="826"/>
      <c r="H43" s="826"/>
      <c r="I43" s="826"/>
      <c r="J43" s="826"/>
      <c r="K43" s="826" t="s">
        <v>67</v>
      </c>
      <c r="L43" s="825"/>
      <c r="M43" s="825"/>
      <c r="N43" s="826">
        <v>120</v>
      </c>
      <c r="O43" s="826">
        <v>0</v>
      </c>
      <c r="P43" s="826">
        <f t="shared" si="1"/>
        <v>120</v>
      </c>
      <c r="Q43" s="826">
        <v>4</v>
      </c>
      <c r="R43" s="1801"/>
      <c r="S43" s="1802"/>
    </row>
    <row r="44" spans="1:19" ht="17.100000000000001" customHeight="1">
      <c r="A44" s="1216"/>
      <c r="B44" s="1216"/>
      <c r="C44" s="1216"/>
      <c r="D44" s="826">
        <v>39</v>
      </c>
      <c r="E44" s="826" t="s">
        <v>68</v>
      </c>
      <c r="F44" s="826"/>
      <c r="G44" s="826"/>
      <c r="H44" s="826"/>
      <c r="I44" s="826"/>
      <c r="J44" s="826"/>
      <c r="K44" s="826" t="s">
        <v>69</v>
      </c>
      <c r="L44" s="825"/>
      <c r="M44" s="825"/>
      <c r="N44" s="826">
        <v>30</v>
      </c>
      <c r="O44" s="826">
        <v>0</v>
      </c>
      <c r="P44" s="826">
        <f t="shared" si="1"/>
        <v>30</v>
      </c>
      <c r="Q44" s="826">
        <v>1</v>
      </c>
      <c r="R44" s="1801"/>
      <c r="S44" s="1802"/>
    </row>
    <row r="45" spans="1:19" ht="18.95" customHeight="1">
      <c r="A45" s="1216" t="s">
        <v>43</v>
      </c>
      <c r="B45" s="1216" t="s">
        <v>70</v>
      </c>
      <c r="C45" s="837" t="s">
        <v>1703</v>
      </c>
      <c r="D45" s="826">
        <v>40</v>
      </c>
      <c r="E45" s="828"/>
      <c r="F45" s="826"/>
      <c r="G45" s="826"/>
      <c r="H45" s="826"/>
      <c r="I45" s="826"/>
      <c r="J45" s="1157">
        <v>2</v>
      </c>
      <c r="K45" s="825"/>
      <c r="L45" s="826"/>
      <c r="M45" s="1148" t="s">
        <v>197</v>
      </c>
      <c r="N45" s="1148">
        <f>J45*16</f>
        <v>32</v>
      </c>
      <c r="O45" s="1148">
        <v>0</v>
      </c>
      <c r="P45" s="1148">
        <f t="shared" si="1"/>
        <v>32</v>
      </c>
      <c r="Q45" s="1148">
        <v>1</v>
      </c>
      <c r="R45" s="1801">
        <f>N45/(SUM(N6:N73))</f>
        <v>1.2759170653907496E-2</v>
      </c>
      <c r="S45" s="1802"/>
    </row>
    <row r="46" spans="1:19" ht="18.95" customHeight="1">
      <c r="A46" s="1216"/>
      <c r="B46" s="1216"/>
      <c r="C46" s="1216" t="s">
        <v>79</v>
      </c>
      <c r="D46" s="826">
        <v>41</v>
      </c>
      <c r="E46" s="828" t="s">
        <v>353</v>
      </c>
      <c r="F46" s="826"/>
      <c r="G46" s="826"/>
      <c r="H46" s="826"/>
      <c r="I46" s="826"/>
      <c r="J46" s="1157"/>
      <c r="K46" s="825"/>
      <c r="L46" s="826"/>
      <c r="M46" s="1148"/>
      <c r="N46" s="1148"/>
      <c r="O46" s="1148"/>
      <c r="P46" s="1148"/>
      <c r="Q46" s="1148"/>
      <c r="R46" s="1801"/>
      <c r="S46" s="1802"/>
    </row>
    <row r="47" spans="1:19" ht="18.95" customHeight="1">
      <c r="A47" s="1216"/>
      <c r="B47" s="1216"/>
      <c r="C47" s="1216"/>
      <c r="D47" s="826">
        <v>42</v>
      </c>
      <c r="E47" s="828" t="s">
        <v>81</v>
      </c>
      <c r="F47" s="826"/>
      <c r="G47" s="826"/>
      <c r="H47" s="826"/>
      <c r="I47" s="826"/>
      <c r="J47" s="1157"/>
      <c r="K47" s="825"/>
      <c r="L47" s="826"/>
      <c r="M47" s="1148"/>
      <c r="N47" s="1148"/>
      <c r="O47" s="1148"/>
      <c r="P47" s="1148"/>
      <c r="Q47" s="1148"/>
      <c r="R47" s="1801"/>
      <c r="S47" s="1802"/>
    </row>
    <row r="48" spans="1:19" ht="18.95" customHeight="1">
      <c r="A48" s="1216"/>
      <c r="B48" s="1216"/>
      <c r="C48" s="1216"/>
      <c r="D48" s="826">
        <v>43</v>
      </c>
      <c r="E48" s="828" t="s">
        <v>82</v>
      </c>
      <c r="F48" s="826"/>
      <c r="G48" s="826"/>
      <c r="H48" s="826"/>
      <c r="I48" s="826"/>
      <c r="J48" s="1157"/>
      <c r="K48" s="825"/>
      <c r="L48" s="826"/>
      <c r="M48" s="1148"/>
      <c r="N48" s="1148"/>
      <c r="O48" s="1148"/>
      <c r="P48" s="1148"/>
      <c r="Q48" s="1148"/>
      <c r="R48" s="1801"/>
      <c r="S48" s="1802"/>
    </row>
    <row r="49" spans="1:19" ht="18.95" customHeight="1">
      <c r="A49" s="1216"/>
      <c r="B49" s="1216"/>
      <c r="C49" s="1216"/>
      <c r="D49" s="826">
        <v>44</v>
      </c>
      <c r="E49" s="828" t="s">
        <v>83</v>
      </c>
      <c r="F49" s="826"/>
      <c r="G49" s="826"/>
      <c r="H49" s="826"/>
      <c r="I49" s="826"/>
      <c r="J49" s="1157"/>
      <c r="K49" s="825"/>
      <c r="L49" s="826"/>
      <c r="M49" s="1148"/>
      <c r="N49" s="1148"/>
      <c r="O49" s="1148"/>
      <c r="P49" s="1148"/>
      <c r="Q49" s="1148"/>
      <c r="R49" s="1801"/>
      <c r="S49" s="1802"/>
    </row>
    <row r="50" spans="1:19" ht="18.95" customHeight="1">
      <c r="A50" s="1216"/>
      <c r="B50" s="1216"/>
      <c r="C50" s="1216"/>
      <c r="D50" s="826">
        <v>45</v>
      </c>
      <c r="E50" s="828" t="s">
        <v>84</v>
      </c>
      <c r="F50" s="826"/>
      <c r="G50" s="826"/>
      <c r="H50" s="826"/>
      <c r="I50" s="826"/>
      <c r="J50" s="1157"/>
      <c r="K50" s="825"/>
      <c r="L50" s="826"/>
      <c r="M50" s="1148"/>
      <c r="N50" s="1148"/>
      <c r="O50" s="1148"/>
      <c r="P50" s="1148"/>
      <c r="Q50" s="1148"/>
      <c r="R50" s="1801"/>
      <c r="S50" s="1802"/>
    </row>
    <row r="51" spans="1:19" ht="18.95" customHeight="1">
      <c r="A51" s="1216"/>
      <c r="B51" s="1216"/>
      <c r="C51" s="1216"/>
      <c r="D51" s="826">
        <v>46</v>
      </c>
      <c r="E51" s="828" t="s">
        <v>85</v>
      </c>
      <c r="F51" s="826"/>
      <c r="G51" s="826"/>
      <c r="H51" s="826"/>
      <c r="I51" s="826"/>
      <c r="J51" s="1157"/>
      <c r="K51" s="825"/>
      <c r="L51" s="826"/>
      <c r="M51" s="1148"/>
      <c r="N51" s="1148"/>
      <c r="O51" s="1148"/>
      <c r="P51" s="1148"/>
      <c r="Q51" s="1148"/>
      <c r="R51" s="1801"/>
      <c r="S51" s="1802"/>
    </row>
    <row r="52" spans="1:19" ht="18.95" customHeight="1">
      <c r="A52" s="1216"/>
      <c r="B52" s="1216"/>
      <c r="C52" s="1216"/>
      <c r="D52" s="826">
        <v>47</v>
      </c>
      <c r="E52" s="828" t="s">
        <v>86</v>
      </c>
      <c r="F52" s="826"/>
      <c r="G52" s="826"/>
      <c r="H52" s="826"/>
      <c r="I52" s="826"/>
      <c r="J52" s="1157"/>
      <c r="K52" s="825"/>
      <c r="L52" s="826"/>
      <c r="M52" s="1148"/>
      <c r="N52" s="1148"/>
      <c r="O52" s="1148"/>
      <c r="P52" s="1148"/>
      <c r="Q52" s="1148"/>
      <c r="R52" s="1801"/>
      <c r="S52" s="1802"/>
    </row>
    <row r="53" spans="1:19" ht="18.95" customHeight="1">
      <c r="A53" s="1216"/>
      <c r="B53" s="1216"/>
      <c r="C53" s="1216"/>
      <c r="D53" s="826">
        <v>48</v>
      </c>
      <c r="E53" s="828" t="s">
        <v>87</v>
      </c>
      <c r="F53" s="826"/>
      <c r="G53" s="826"/>
      <c r="H53" s="826"/>
      <c r="I53" s="826"/>
      <c r="J53" s="1157"/>
      <c r="K53" s="825"/>
      <c r="L53" s="826"/>
      <c r="M53" s="1148"/>
      <c r="N53" s="1148"/>
      <c r="O53" s="1148"/>
      <c r="P53" s="1148"/>
      <c r="Q53" s="1148"/>
      <c r="R53" s="1801"/>
      <c r="S53" s="1802"/>
    </row>
    <row r="54" spans="1:19" ht="18.95" customHeight="1">
      <c r="A54" s="1216"/>
      <c r="B54" s="1216"/>
      <c r="C54" s="1216"/>
      <c r="D54" s="826">
        <v>49</v>
      </c>
      <c r="E54" s="828" t="s">
        <v>354</v>
      </c>
      <c r="F54" s="826"/>
      <c r="G54" s="826"/>
      <c r="H54" s="826"/>
      <c r="I54" s="826"/>
      <c r="J54" s="1157"/>
      <c r="K54" s="825"/>
      <c r="L54" s="826"/>
      <c r="M54" s="1148"/>
      <c r="N54" s="1148"/>
      <c r="O54" s="1148"/>
      <c r="P54" s="1148"/>
      <c r="Q54" s="1148"/>
      <c r="R54" s="1801"/>
      <c r="S54" s="1802"/>
    </row>
    <row r="55" spans="1:19" ht="18.95" customHeight="1">
      <c r="A55" s="1216"/>
      <c r="B55" s="1216"/>
      <c r="C55" s="1216"/>
      <c r="D55" s="826">
        <v>50</v>
      </c>
      <c r="E55" s="828" t="s">
        <v>89</v>
      </c>
      <c r="F55" s="826"/>
      <c r="G55" s="826"/>
      <c r="H55" s="826"/>
      <c r="I55" s="826"/>
      <c r="J55" s="1157"/>
      <c r="K55" s="825"/>
      <c r="L55" s="826"/>
      <c r="M55" s="1148"/>
      <c r="N55" s="1148"/>
      <c r="O55" s="1148"/>
      <c r="P55" s="1148"/>
      <c r="Q55" s="1148"/>
      <c r="R55" s="1801"/>
      <c r="S55" s="1802"/>
    </row>
    <row r="56" spans="1:19" ht="18.95" customHeight="1">
      <c r="A56" s="1216"/>
      <c r="B56" s="1216"/>
      <c r="C56" s="1216"/>
      <c r="D56" s="826">
        <v>51</v>
      </c>
      <c r="E56" s="828" t="s">
        <v>90</v>
      </c>
      <c r="F56" s="826"/>
      <c r="G56" s="826"/>
      <c r="H56" s="826"/>
      <c r="I56" s="826"/>
      <c r="J56" s="1157"/>
      <c r="K56" s="825"/>
      <c r="L56" s="826"/>
      <c r="M56" s="1148"/>
      <c r="N56" s="1148"/>
      <c r="O56" s="1148"/>
      <c r="P56" s="1148"/>
      <c r="Q56" s="1148"/>
      <c r="R56" s="1801"/>
      <c r="S56" s="1802"/>
    </row>
    <row r="57" spans="1:19" ht="18.95" customHeight="1">
      <c r="A57" s="1216"/>
      <c r="B57" s="1216"/>
      <c r="C57" s="1216"/>
      <c r="D57" s="826">
        <v>52</v>
      </c>
      <c r="E57" s="828" t="s">
        <v>91</v>
      </c>
      <c r="F57" s="826"/>
      <c r="G57" s="826"/>
      <c r="H57" s="826"/>
      <c r="I57" s="826"/>
      <c r="J57" s="1157"/>
      <c r="K57" s="825"/>
      <c r="L57" s="826"/>
      <c r="M57" s="1148"/>
      <c r="N57" s="1148"/>
      <c r="O57" s="1148"/>
      <c r="P57" s="1148"/>
      <c r="Q57" s="1148"/>
      <c r="R57" s="1801"/>
      <c r="S57" s="1802"/>
    </row>
    <row r="58" spans="1:19" ht="18.95" customHeight="1">
      <c r="A58" s="1216"/>
      <c r="B58" s="1216"/>
      <c r="C58" s="1216"/>
      <c r="D58" s="826">
        <v>53</v>
      </c>
      <c r="E58" s="828" t="s">
        <v>92</v>
      </c>
      <c r="F58" s="826"/>
      <c r="G58" s="826"/>
      <c r="H58" s="826"/>
      <c r="I58" s="826"/>
      <c r="J58" s="1157"/>
      <c r="K58" s="825"/>
      <c r="L58" s="826"/>
      <c r="M58" s="1148"/>
      <c r="N58" s="1148"/>
      <c r="O58" s="1148"/>
      <c r="P58" s="1148"/>
      <c r="Q58" s="1148"/>
      <c r="R58" s="1801"/>
      <c r="S58" s="1802"/>
    </row>
    <row r="59" spans="1:19" ht="18.95" customHeight="1">
      <c r="A59" s="1216"/>
      <c r="B59" s="1216"/>
      <c r="C59" s="1216"/>
      <c r="D59" s="826">
        <v>54</v>
      </c>
      <c r="E59" s="828" t="s">
        <v>93</v>
      </c>
      <c r="F59" s="826"/>
      <c r="G59" s="826"/>
      <c r="H59" s="826"/>
      <c r="I59" s="826"/>
      <c r="J59" s="1157"/>
      <c r="K59" s="825"/>
      <c r="L59" s="826"/>
      <c r="M59" s="1148"/>
      <c r="N59" s="1148"/>
      <c r="O59" s="1148"/>
      <c r="P59" s="1148"/>
      <c r="Q59" s="1148"/>
      <c r="R59" s="1801"/>
      <c r="S59" s="1802"/>
    </row>
    <row r="60" spans="1:19" ht="18.95" customHeight="1">
      <c r="A60" s="1216"/>
      <c r="B60" s="1216"/>
      <c r="C60" s="1216"/>
      <c r="D60" s="826">
        <v>55</v>
      </c>
      <c r="E60" s="828" t="s">
        <v>355</v>
      </c>
      <c r="F60" s="826"/>
      <c r="G60" s="826"/>
      <c r="H60" s="826"/>
      <c r="I60" s="826"/>
      <c r="J60" s="1157"/>
      <c r="K60" s="825"/>
      <c r="L60" s="826"/>
      <c r="M60" s="1148"/>
      <c r="N60" s="1148"/>
      <c r="O60" s="1148"/>
      <c r="P60" s="1148"/>
      <c r="Q60" s="1148"/>
      <c r="R60" s="1801"/>
      <c r="S60" s="1802"/>
    </row>
    <row r="61" spans="1:19" ht="18.95" customHeight="1">
      <c r="A61" s="1216"/>
      <c r="B61" s="1216"/>
      <c r="C61" s="1216"/>
      <c r="D61" s="826">
        <v>56</v>
      </c>
      <c r="E61" s="828" t="s">
        <v>356</v>
      </c>
      <c r="F61" s="826"/>
      <c r="G61" s="826"/>
      <c r="H61" s="826"/>
      <c r="I61" s="826"/>
      <c r="J61" s="1157"/>
      <c r="K61" s="825"/>
      <c r="L61" s="826"/>
      <c r="M61" s="1148"/>
      <c r="N61" s="1148"/>
      <c r="O61" s="1148"/>
      <c r="P61" s="1148"/>
      <c r="Q61" s="1148"/>
      <c r="R61" s="1801"/>
      <c r="S61" s="1802"/>
    </row>
    <row r="62" spans="1:19" ht="18.95" customHeight="1">
      <c r="A62" s="1216"/>
      <c r="B62" s="1216"/>
      <c r="C62" s="1216"/>
      <c r="D62" s="826">
        <v>57</v>
      </c>
      <c r="E62" s="828" t="s">
        <v>96</v>
      </c>
      <c r="F62" s="826"/>
      <c r="G62" s="826"/>
      <c r="H62" s="826"/>
      <c r="I62" s="826"/>
      <c r="J62" s="1157"/>
      <c r="K62" s="825"/>
      <c r="L62" s="826"/>
      <c r="M62" s="1148"/>
      <c r="N62" s="1148"/>
      <c r="O62" s="1148"/>
      <c r="P62" s="1148"/>
      <c r="Q62" s="1148"/>
      <c r="R62" s="1801"/>
      <c r="S62" s="1802"/>
    </row>
    <row r="63" spans="1:19" ht="18.95" customHeight="1">
      <c r="A63" s="1216"/>
      <c r="B63" s="1216"/>
      <c r="C63" s="1216"/>
      <c r="D63" s="826">
        <v>58</v>
      </c>
      <c r="E63" s="828" t="s">
        <v>97</v>
      </c>
      <c r="F63" s="826"/>
      <c r="G63" s="826"/>
      <c r="H63" s="826"/>
      <c r="I63" s="826"/>
      <c r="J63" s="1157"/>
      <c r="K63" s="825"/>
      <c r="L63" s="826"/>
      <c r="M63" s="1148"/>
      <c r="N63" s="1148"/>
      <c r="O63" s="1148"/>
      <c r="P63" s="1148"/>
      <c r="Q63" s="1148"/>
      <c r="R63" s="1801"/>
      <c r="S63" s="1802"/>
    </row>
    <row r="64" spans="1:19" ht="18.95" customHeight="1">
      <c r="A64" s="1216"/>
      <c r="B64" s="1216"/>
      <c r="C64" s="1216"/>
      <c r="D64" s="826">
        <v>59</v>
      </c>
      <c r="E64" s="828" t="s">
        <v>98</v>
      </c>
      <c r="F64" s="826"/>
      <c r="G64" s="826"/>
      <c r="H64" s="826"/>
      <c r="I64" s="826"/>
      <c r="J64" s="1157"/>
      <c r="K64" s="825"/>
      <c r="L64" s="826"/>
      <c r="M64" s="1148"/>
      <c r="N64" s="1148"/>
      <c r="O64" s="1148"/>
      <c r="P64" s="1148"/>
      <c r="Q64" s="1148"/>
      <c r="R64" s="1801"/>
      <c r="S64" s="1802"/>
    </row>
    <row r="65" spans="1:19" ht="18.95" customHeight="1">
      <c r="A65" s="1216"/>
      <c r="B65" s="1216"/>
      <c r="C65" s="1216"/>
      <c r="D65" s="826">
        <v>60</v>
      </c>
      <c r="E65" s="828" t="s">
        <v>99</v>
      </c>
      <c r="F65" s="826"/>
      <c r="G65" s="826"/>
      <c r="H65" s="826"/>
      <c r="I65" s="826"/>
      <c r="J65" s="1157"/>
      <c r="K65" s="825"/>
      <c r="L65" s="826"/>
      <c r="M65" s="1148"/>
      <c r="N65" s="1148"/>
      <c r="O65" s="1148"/>
      <c r="P65" s="1148"/>
      <c r="Q65" s="1148"/>
      <c r="R65" s="1801"/>
      <c r="S65" s="1802"/>
    </row>
    <row r="66" spans="1:19" ht="18.95" customHeight="1">
      <c r="A66" s="1216"/>
      <c r="B66" s="1216"/>
      <c r="C66" s="1216"/>
      <c r="D66" s="826">
        <v>61</v>
      </c>
      <c r="E66" s="828" t="s">
        <v>100</v>
      </c>
      <c r="F66" s="826"/>
      <c r="G66" s="826"/>
      <c r="H66" s="826"/>
      <c r="I66" s="826"/>
      <c r="J66" s="1157"/>
      <c r="K66" s="825"/>
      <c r="L66" s="826"/>
      <c r="M66" s="1148"/>
      <c r="N66" s="1148"/>
      <c r="O66" s="1148"/>
      <c r="P66" s="1148"/>
      <c r="Q66" s="1148"/>
      <c r="R66" s="1801"/>
      <c r="S66" s="1802"/>
    </row>
    <row r="67" spans="1:19" ht="18.95" customHeight="1">
      <c r="A67" s="1216"/>
      <c r="B67" s="1216"/>
      <c r="C67" s="1216"/>
      <c r="D67" s="826">
        <v>62</v>
      </c>
      <c r="E67" s="838" t="s">
        <v>101</v>
      </c>
      <c r="F67" s="826"/>
      <c r="G67" s="826"/>
      <c r="H67" s="826"/>
      <c r="I67" s="826"/>
      <c r="J67" s="1157"/>
      <c r="K67" s="825"/>
      <c r="L67" s="826"/>
      <c r="M67" s="1148"/>
      <c r="N67" s="1148"/>
      <c r="O67" s="1148"/>
      <c r="P67" s="1148"/>
      <c r="Q67" s="1148"/>
      <c r="R67" s="1801"/>
      <c r="S67" s="1802"/>
    </row>
    <row r="68" spans="1:19" ht="18.95" customHeight="1">
      <c r="A68" s="1216"/>
      <c r="B68" s="1216"/>
      <c r="C68" s="1216"/>
      <c r="D68" s="826">
        <v>63</v>
      </c>
      <c r="E68" s="828" t="s">
        <v>102</v>
      </c>
      <c r="F68" s="826"/>
      <c r="G68" s="826"/>
      <c r="H68" s="826"/>
      <c r="I68" s="826"/>
      <c r="J68" s="1157"/>
      <c r="K68" s="825"/>
      <c r="L68" s="826"/>
      <c r="M68" s="1148"/>
      <c r="N68" s="1148"/>
      <c r="O68" s="1148"/>
      <c r="P68" s="1148"/>
      <c r="Q68" s="1148"/>
      <c r="R68" s="1801"/>
      <c r="S68" s="1802"/>
    </row>
    <row r="69" spans="1:19" ht="18.95" customHeight="1">
      <c r="A69" s="1216"/>
      <c r="B69" s="1216"/>
      <c r="C69" s="1216"/>
      <c r="D69" s="826">
        <v>64</v>
      </c>
      <c r="E69" s="828" t="s">
        <v>103</v>
      </c>
      <c r="F69" s="826"/>
      <c r="G69" s="826"/>
      <c r="H69" s="826"/>
      <c r="I69" s="826"/>
      <c r="J69" s="1157"/>
      <c r="K69" s="825"/>
      <c r="L69" s="826"/>
      <c r="M69" s="1148"/>
      <c r="N69" s="1148"/>
      <c r="O69" s="1148"/>
      <c r="P69" s="1148"/>
      <c r="Q69" s="1148"/>
      <c r="R69" s="1801"/>
      <c r="S69" s="1802"/>
    </row>
    <row r="70" spans="1:19" ht="18.95" customHeight="1">
      <c r="A70" s="1216"/>
      <c r="B70" s="1216"/>
      <c r="C70" s="1216"/>
      <c r="D70" s="826">
        <v>65</v>
      </c>
      <c r="E70" s="828" t="s">
        <v>104</v>
      </c>
      <c r="F70" s="826"/>
      <c r="G70" s="826"/>
      <c r="H70" s="826"/>
      <c r="I70" s="826"/>
      <c r="J70" s="1157"/>
      <c r="K70" s="825"/>
      <c r="L70" s="826"/>
      <c r="M70" s="1148"/>
      <c r="N70" s="1148"/>
      <c r="O70" s="1148"/>
      <c r="P70" s="1148"/>
      <c r="Q70" s="1148"/>
      <c r="R70" s="1801"/>
      <c r="S70" s="1802"/>
    </row>
    <row r="71" spans="1:19" ht="18.95" customHeight="1">
      <c r="A71" s="1216"/>
      <c r="B71" s="1216"/>
      <c r="C71" s="1216"/>
      <c r="D71" s="826">
        <v>66</v>
      </c>
      <c r="E71" s="828" t="s">
        <v>105</v>
      </c>
      <c r="F71" s="826"/>
      <c r="G71" s="826"/>
      <c r="H71" s="826"/>
      <c r="I71" s="826"/>
      <c r="J71" s="1157"/>
      <c r="K71" s="825"/>
      <c r="L71" s="826"/>
      <c r="M71" s="1148"/>
      <c r="N71" s="1148"/>
      <c r="O71" s="1148"/>
      <c r="P71" s="1148"/>
      <c r="Q71" s="1148"/>
      <c r="R71" s="1801"/>
      <c r="S71" s="1802"/>
    </row>
    <row r="72" spans="1:19" ht="18.95" customHeight="1">
      <c r="A72" s="1216"/>
      <c r="B72" s="1216"/>
      <c r="C72" s="1216"/>
      <c r="D72" s="826">
        <v>67</v>
      </c>
      <c r="E72" s="828" t="s">
        <v>106</v>
      </c>
      <c r="F72" s="826"/>
      <c r="G72" s="826"/>
      <c r="H72" s="826"/>
      <c r="I72" s="826"/>
      <c r="J72" s="1157"/>
      <c r="K72" s="825"/>
      <c r="L72" s="826"/>
      <c r="M72" s="1148"/>
      <c r="N72" s="1148"/>
      <c r="O72" s="1148"/>
      <c r="P72" s="1148"/>
      <c r="Q72" s="1148"/>
      <c r="R72" s="1801"/>
      <c r="S72" s="1802"/>
    </row>
    <row r="73" spans="1:19" ht="18.95" customHeight="1">
      <c r="A73" s="1216"/>
      <c r="B73" s="1216"/>
      <c r="C73" s="1216"/>
      <c r="D73" s="826">
        <v>68</v>
      </c>
      <c r="E73" s="828" t="s">
        <v>107</v>
      </c>
      <c r="F73" s="826"/>
      <c r="G73" s="826"/>
      <c r="H73" s="826"/>
      <c r="I73" s="826"/>
      <c r="J73" s="1157"/>
      <c r="K73" s="825"/>
      <c r="L73" s="826"/>
      <c r="M73" s="1148"/>
      <c r="N73" s="1148"/>
      <c r="O73" s="1148"/>
      <c r="P73" s="1148"/>
      <c r="Q73" s="1148"/>
      <c r="R73" s="1801"/>
      <c r="S73" s="1802"/>
    </row>
    <row r="74" spans="1:19" ht="18.95" customHeight="1">
      <c r="A74" s="1148" t="s">
        <v>108</v>
      </c>
      <c r="B74" s="1148"/>
      <c r="C74" s="1148"/>
      <c r="D74" s="1148"/>
      <c r="E74" s="1148"/>
      <c r="F74" s="826">
        <f>SUM(F6:F73)</f>
        <v>20</v>
      </c>
      <c r="G74" s="826">
        <f>SUM(G6:G73)</f>
        <v>24</v>
      </c>
      <c r="H74" s="826">
        <f>SUM(H6:H73)</f>
        <v>20</v>
      </c>
      <c r="I74" s="826">
        <f>SUM(I6:I73)</f>
        <v>22</v>
      </c>
      <c r="J74" s="826">
        <f>SUM(J6:J73)</f>
        <v>22</v>
      </c>
      <c r="K74" s="826"/>
      <c r="L74" s="826"/>
      <c r="M74" s="826"/>
      <c r="N74" s="826">
        <f t="shared" ref="N74:S74" si="4">SUM(N6:N73)</f>
        <v>2508</v>
      </c>
      <c r="O74" s="826">
        <f t="shared" si="4"/>
        <v>884</v>
      </c>
      <c r="P74" s="826">
        <f t="shared" si="4"/>
        <v>1624</v>
      </c>
      <c r="Q74" s="826">
        <f t="shared" si="4"/>
        <v>140</v>
      </c>
      <c r="R74" s="839">
        <f t="shared" si="4"/>
        <v>1</v>
      </c>
      <c r="S74" s="839">
        <f t="shared" si="4"/>
        <v>1</v>
      </c>
    </row>
    <row r="75" spans="1:19" ht="18.95" customHeight="1">
      <c r="A75" s="1148" t="s">
        <v>1542</v>
      </c>
      <c r="B75" s="1148"/>
      <c r="C75" s="1148"/>
      <c r="D75" s="1148"/>
      <c r="E75" s="1148"/>
      <c r="F75" s="840"/>
      <c r="G75" s="840"/>
      <c r="H75" s="840"/>
      <c r="I75" s="840"/>
      <c r="J75" s="840"/>
      <c r="K75" s="840"/>
      <c r="L75" s="841"/>
      <c r="M75" s="841"/>
      <c r="N75" s="840"/>
      <c r="O75" s="842">
        <f>O74/N74</f>
        <v>0.3524720893141946</v>
      </c>
      <c r="P75" s="842">
        <f>P74/N74</f>
        <v>0.6475279106858054</v>
      </c>
      <c r="Q75" s="840"/>
      <c r="R75" s="840"/>
      <c r="S75" s="840"/>
    </row>
  </sheetData>
  <mergeCells count="44">
    <mergeCell ref="A74:E74"/>
    <mergeCell ref="A75:E75"/>
    <mergeCell ref="J45:J73"/>
    <mergeCell ref="M45:M73"/>
    <mergeCell ref="N45:N73"/>
    <mergeCell ref="A26:A44"/>
    <mergeCell ref="B26:B44"/>
    <mergeCell ref="C26:C28"/>
    <mergeCell ref="R26:R28"/>
    <mergeCell ref="S26:S73"/>
    <mergeCell ref="C29:C37"/>
    <mergeCell ref="R29:R44"/>
    <mergeCell ref="C38:C44"/>
    <mergeCell ref="A45:A73"/>
    <mergeCell ref="B45:B73"/>
    <mergeCell ref="R45:R73"/>
    <mergeCell ref="C46:C73"/>
    <mergeCell ref="O45:O73"/>
    <mergeCell ref="P45:P73"/>
    <mergeCell ref="Q45:Q73"/>
    <mergeCell ref="S3:S5"/>
    <mergeCell ref="A6:A25"/>
    <mergeCell ref="B6:B25"/>
    <mergeCell ref="C6:C13"/>
    <mergeCell ref="R6:R13"/>
    <mergeCell ref="S6:S25"/>
    <mergeCell ref="C14:C25"/>
    <mergeCell ref="R14:R25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2" type="noConversion"/>
  <pageMargins left="0.19685039370078741" right="0.19685039370078741" top="0.59055118110236227" bottom="0.78740157480314965" header="0.51181102362204722" footer="0.51181102362204722"/>
  <pageSetup paperSize="9" orientation="portrait" r:id="rId1"/>
  <headerFooter>
    <oddFooter>&amp;C&amp;10第 &amp;P 页，共 &amp;N 页&amp;R&amp;10&amp;A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0"/>
  <sheetViews>
    <sheetView zoomScale="110" zoomScaleNormal="110"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11" width="4.375" style="1" customWidth="1"/>
    <col min="12" max="13" width="3.375" style="549" customWidth="1"/>
    <col min="14" max="14" width="4.625" style="1" customWidth="1"/>
    <col min="15" max="16" width="6.25" style="1" customWidth="1"/>
    <col min="17" max="17" width="4.625" style="1" customWidth="1"/>
    <col min="18" max="18" width="6.25" style="1" customWidth="1"/>
    <col min="19" max="19" width="6.125" style="1" customWidth="1"/>
    <col min="20" max="16384" width="9" style="1"/>
  </cols>
  <sheetData>
    <row r="1" spans="1:19" ht="30" customHeight="1">
      <c r="A1" s="1182" t="s">
        <v>1687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26.25" customHeight="1">
      <c r="A2" s="1686" t="s">
        <v>1704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  <c r="R2" s="1637"/>
      <c r="S2" s="1637"/>
    </row>
    <row r="3" spans="1:19" ht="18" customHeight="1">
      <c r="A3" s="1803" t="s">
        <v>1</v>
      </c>
      <c r="B3" s="1803"/>
      <c r="C3" s="1804"/>
      <c r="D3" s="1805" t="s">
        <v>2</v>
      </c>
      <c r="E3" s="1803" t="s">
        <v>3</v>
      </c>
      <c r="F3" s="1804" t="s">
        <v>4</v>
      </c>
      <c r="G3" s="1804"/>
      <c r="H3" s="1804" t="s">
        <v>5</v>
      </c>
      <c r="I3" s="1804"/>
      <c r="J3" s="1804" t="s">
        <v>6</v>
      </c>
      <c r="K3" s="1804"/>
      <c r="L3" s="1804" t="s">
        <v>548</v>
      </c>
      <c r="M3" s="1804"/>
      <c r="N3" s="1805" t="s">
        <v>8</v>
      </c>
      <c r="O3" s="1805" t="s">
        <v>1526</v>
      </c>
      <c r="P3" s="1805" t="s">
        <v>1527</v>
      </c>
      <c r="Q3" s="1805" t="s">
        <v>9</v>
      </c>
      <c r="R3" s="1803" t="s">
        <v>10</v>
      </c>
      <c r="S3" s="1803" t="s">
        <v>11</v>
      </c>
    </row>
    <row r="4" spans="1:19" ht="18" customHeight="1">
      <c r="A4" s="1804"/>
      <c r="B4" s="1804"/>
      <c r="C4" s="1804"/>
      <c r="D4" s="1805"/>
      <c r="E4" s="1803"/>
      <c r="F4" s="802">
        <v>1</v>
      </c>
      <c r="G4" s="802">
        <v>2</v>
      </c>
      <c r="H4" s="802">
        <v>3</v>
      </c>
      <c r="I4" s="802">
        <v>4</v>
      </c>
      <c r="J4" s="802">
        <v>5</v>
      </c>
      <c r="K4" s="802">
        <v>6</v>
      </c>
      <c r="L4" s="1803" t="s">
        <v>12</v>
      </c>
      <c r="M4" s="1803" t="s">
        <v>13</v>
      </c>
      <c r="N4" s="1805"/>
      <c r="O4" s="1805"/>
      <c r="P4" s="1805"/>
      <c r="Q4" s="1805"/>
      <c r="R4" s="1803"/>
      <c r="S4" s="1803"/>
    </row>
    <row r="5" spans="1:19" ht="18" customHeight="1">
      <c r="A5" s="1804"/>
      <c r="B5" s="1804"/>
      <c r="C5" s="1804"/>
      <c r="D5" s="1805"/>
      <c r="E5" s="1803"/>
      <c r="F5" s="803" t="s">
        <v>1048</v>
      </c>
      <c r="G5" s="803" t="s">
        <v>1048</v>
      </c>
      <c r="H5" s="803" t="s">
        <v>1048</v>
      </c>
      <c r="I5" s="803" t="s">
        <v>1048</v>
      </c>
      <c r="J5" s="803" t="s">
        <v>1048</v>
      </c>
      <c r="K5" s="803" t="s">
        <v>1701</v>
      </c>
      <c r="L5" s="1803"/>
      <c r="M5" s="1803"/>
      <c r="N5" s="1805"/>
      <c r="O5" s="1805"/>
      <c r="P5" s="1805"/>
      <c r="Q5" s="1805"/>
      <c r="R5" s="1803"/>
      <c r="S5" s="1803"/>
    </row>
    <row r="6" spans="1:19" ht="17.100000000000001" customHeight="1">
      <c r="A6" s="1805" t="s">
        <v>16</v>
      </c>
      <c r="B6" s="1805" t="s">
        <v>17</v>
      </c>
      <c r="C6" s="1805" t="s">
        <v>1528</v>
      </c>
      <c r="D6" s="803">
        <v>1</v>
      </c>
      <c r="E6" s="498" t="s">
        <v>1548</v>
      </c>
      <c r="F6" s="804">
        <v>2</v>
      </c>
      <c r="G6" s="804">
        <v>2</v>
      </c>
      <c r="H6" s="803"/>
      <c r="I6" s="803"/>
      <c r="J6" s="803"/>
      <c r="K6" s="803"/>
      <c r="L6" s="803" t="s">
        <v>197</v>
      </c>
      <c r="M6" s="804"/>
      <c r="N6" s="803">
        <f>F6*16+G6*16+H6*16+I6*16+J6*16+K6*19</f>
        <v>64</v>
      </c>
      <c r="O6" s="803">
        <v>48</v>
      </c>
      <c r="P6" s="803">
        <f>N6-O6</f>
        <v>16</v>
      </c>
      <c r="Q6" s="803">
        <f>INT(N6/16)+IF(MOD(N6,16)&gt;9,1,0)</f>
        <v>4</v>
      </c>
      <c r="R6" s="1806">
        <f>SUM(N6:N16)/(SUM(N6:N78))</f>
        <v>0.15513126491646778</v>
      </c>
      <c r="S6" s="1807">
        <f>SUM(N6:N28)/(SUM(N6:N78))</f>
        <v>0.39697692919649963</v>
      </c>
    </row>
    <row r="7" spans="1:19" ht="17.100000000000001" customHeight="1">
      <c r="A7" s="1805"/>
      <c r="B7" s="1805"/>
      <c r="C7" s="1804"/>
      <c r="D7" s="803">
        <v>2</v>
      </c>
      <c r="E7" s="802" t="s">
        <v>20</v>
      </c>
      <c r="F7" s="803"/>
      <c r="G7" s="803"/>
      <c r="H7" s="804">
        <v>2</v>
      </c>
      <c r="I7" s="804">
        <v>2</v>
      </c>
      <c r="J7" s="803"/>
      <c r="K7" s="803"/>
      <c r="L7" s="803" t="s">
        <v>197</v>
      </c>
      <c r="M7" s="804"/>
      <c r="N7" s="805">
        <v>48</v>
      </c>
      <c r="O7" s="805">
        <v>36</v>
      </c>
      <c r="P7" s="805">
        <f>N7-O7</f>
        <v>12</v>
      </c>
      <c r="Q7" s="803">
        <v>3</v>
      </c>
      <c r="R7" s="1806"/>
      <c r="S7" s="1807"/>
    </row>
    <row r="8" spans="1:19" ht="17.100000000000001" customHeight="1">
      <c r="A8" s="1805"/>
      <c r="B8" s="1805"/>
      <c r="C8" s="1804"/>
      <c r="D8" s="803">
        <v>3</v>
      </c>
      <c r="E8" s="803" t="s">
        <v>21</v>
      </c>
      <c r="F8" s="804">
        <v>2</v>
      </c>
      <c r="G8" s="804">
        <v>2</v>
      </c>
      <c r="H8" s="804"/>
      <c r="I8" s="804"/>
      <c r="J8" s="804"/>
      <c r="K8" s="804"/>
      <c r="L8" s="803" t="s">
        <v>197</v>
      </c>
      <c r="M8" s="804"/>
      <c r="N8" s="803">
        <f>F8*16+G8*16+H8*16+I8*16+J8*16+K8*19</f>
        <v>64</v>
      </c>
      <c r="O8" s="803">
        <v>48</v>
      </c>
      <c r="P8" s="803">
        <f>N8-O8</f>
        <v>16</v>
      </c>
      <c r="Q8" s="803">
        <f>INT(N8/16)+IF(MOD(N8,16)&gt;9,1,0)</f>
        <v>4</v>
      </c>
      <c r="R8" s="1806"/>
      <c r="S8" s="1807"/>
    </row>
    <row r="9" spans="1:19" ht="17.100000000000001" customHeight="1">
      <c r="A9" s="1805"/>
      <c r="B9" s="1805"/>
      <c r="C9" s="1804"/>
      <c r="D9" s="803">
        <v>4</v>
      </c>
      <c r="E9" s="806" t="s">
        <v>677</v>
      </c>
      <c r="F9" s="806">
        <v>2</v>
      </c>
      <c r="G9" s="806">
        <v>2</v>
      </c>
      <c r="H9" s="806"/>
      <c r="I9" s="806"/>
      <c r="J9" s="806"/>
      <c r="K9" s="806"/>
      <c r="L9" s="803" t="s">
        <v>197</v>
      </c>
      <c r="M9" s="806"/>
      <c r="N9" s="803">
        <f>F9*16+G9*16+H9*16+I9*16+J9*16+K9*19</f>
        <v>64</v>
      </c>
      <c r="O9" s="803">
        <v>48</v>
      </c>
      <c r="P9" s="803">
        <f>N9-O9</f>
        <v>16</v>
      </c>
      <c r="Q9" s="803">
        <f>INT(N9/16)+IF(MOD(N9,16)&gt;9,1,0)</f>
        <v>4</v>
      </c>
      <c r="R9" s="1806"/>
      <c r="S9" s="1807"/>
    </row>
    <row r="10" spans="1:19" ht="17.100000000000001" customHeight="1">
      <c r="A10" s="1805"/>
      <c r="B10" s="1805"/>
      <c r="C10" s="1804"/>
      <c r="D10" s="803">
        <v>5</v>
      </c>
      <c r="E10" s="807" t="s">
        <v>22</v>
      </c>
      <c r="F10" s="807"/>
      <c r="G10" s="807"/>
      <c r="H10" s="807"/>
      <c r="I10" s="807"/>
      <c r="J10" s="807">
        <v>2</v>
      </c>
      <c r="K10" s="807"/>
      <c r="L10" s="803" t="s">
        <v>197</v>
      </c>
      <c r="M10" s="807"/>
      <c r="N10" s="803">
        <f>F10*16+G10*16+H10*16+I10*16+J10*16+K10*19</f>
        <v>32</v>
      </c>
      <c r="O10" s="803">
        <v>24</v>
      </c>
      <c r="P10" s="803">
        <f>N10-O10</f>
        <v>8</v>
      </c>
      <c r="Q10" s="803">
        <f>INT(N10/16)+IF(MOD(N10,16)&gt;9,1,0)</f>
        <v>2</v>
      </c>
      <c r="R10" s="1806"/>
      <c r="S10" s="1807"/>
    </row>
    <row r="11" spans="1:19" ht="17.100000000000001" customHeight="1">
      <c r="A11" s="1805"/>
      <c r="B11" s="1805"/>
      <c r="C11" s="1804"/>
      <c r="D11" s="803">
        <v>6</v>
      </c>
      <c r="E11" s="803" t="s">
        <v>24</v>
      </c>
      <c r="F11" s="804" t="s">
        <v>25</v>
      </c>
      <c r="G11" s="804" t="s">
        <v>25</v>
      </c>
      <c r="H11" s="803" t="s">
        <v>25</v>
      </c>
      <c r="I11" s="803" t="s">
        <v>25</v>
      </c>
      <c r="J11" s="803" t="s">
        <v>25</v>
      </c>
      <c r="K11" s="803"/>
      <c r="L11" s="803"/>
      <c r="M11" s="803" t="s">
        <v>197</v>
      </c>
      <c r="N11" s="803">
        <v>20</v>
      </c>
      <c r="O11" s="803">
        <v>16</v>
      </c>
      <c r="P11" s="803">
        <v>4</v>
      </c>
      <c r="Q11" s="803">
        <v>1</v>
      </c>
      <c r="R11" s="1806"/>
      <c r="S11" s="1807"/>
    </row>
    <row r="12" spans="1:19" ht="17.100000000000001" customHeight="1">
      <c r="A12" s="1805"/>
      <c r="B12" s="1805"/>
      <c r="C12" s="1804"/>
      <c r="D12" s="803">
        <v>7</v>
      </c>
      <c r="E12" s="803" t="s">
        <v>27</v>
      </c>
      <c r="F12" s="803" t="s">
        <v>28</v>
      </c>
      <c r="G12" s="803" t="s">
        <v>28</v>
      </c>
      <c r="H12" s="803" t="s">
        <v>28</v>
      </c>
      <c r="I12" s="803" t="s">
        <v>28</v>
      </c>
      <c r="J12" s="803"/>
      <c r="K12" s="803"/>
      <c r="L12" s="803"/>
      <c r="M12" s="803" t="s">
        <v>197</v>
      </c>
      <c r="N12" s="803">
        <v>24</v>
      </c>
      <c r="O12" s="803">
        <v>20</v>
      </c>
      <c r="P12" s="803">
        <v>4</v>
      </c>
      <c r="Q12" s="803">
        <v>1</v>
      </c>
      <c r="R12" s="1806"/>
      <c r="S12" s="1807"/>
    </row>
    <row r="13" spans="1:19" ht="17.100000000000001" customHeight="1">
      <c r="A13" s="1805"/>
      <c r="B13" s="1805"/>
      <c r="C13" s="1804"/>
      <c r="D13" s="803">
        <v>8</v>
      </c>
      <c r="E13" s="805" t="s">
        <v>1551</v>
      </c>
      <c r="F13" s="803">
        <v>1</v>
      </c>
      <c r="G13" s="803"/>
      <c r="H13" s="803"/>
      <c r="I13" s="803"/>
      <c r="J13" s="803">
        <v>1</v>
      </c>
      <c r="K13" s="803"/>
      <c r="L13" s="802"/>
      <c r="M13" s="803" t="s">
        <v>197</v>
      </c>
      <c r="N13" s="803">
        <f>F13*16+G13*16+H13*16+I13*16+J13*16+K13*16</f>
        <v>32</v>
      </c>
      <c r="O13" s="803">
        <v>24</v>
      </c>
      <c r="P13" s="803">
        <f>N13-O13</f>
        <v>8</v>
      </c>
      <c r="Q13" s="803">
        <f>INT(N13/16)+IF(MOD(N13,16)&gt;9,1,0)</f>
        <v>2</v>
      </c>
      <c r="R13" s="1806"/>
      <c r="S13" s="1807"/>
    </row>
    <row r="14" spans="1:19" ht="17.100000000000001" customHeight="1">
      <c r="A14" s="1805"/>
      <c r="B14" s="1805"/>
      <c r="C14" s="1804"/>
      <c r="D14" s="803">
        <v>9</v>
      </c>
      <c r="E14" s="805" t="s">
        <v>1270</v>
      </c>
      <c r="F14" s="803"/>
      <c r="G14" s="803">
        <v>1</v>
      </c>
      <c r="H14" s="803"/>
      <c r="I14" s="803"/>
      <c r="J14" s="803"/>
      <c r="K14" s="803"/>
      <c r="L14" s="802"/>
      <c r="M14" s="803" t="s">
        <v>197</v>
      </c>
      <c r="N14" s="803">
        <f>F14*16+G14*16+H14*16+I14*16+J14*16+K14*16</f>
        <v>16</v>
      </c>
      <c r="O14" s="803">
        <v>12</v>
      </c>
      <c r="P14" s="803">
        <f>N14-O14</f>
        <v>4</v>
      </c>
      <c r="Q14" s="803">
        <f>INT(N14/16)+IF(MOD(N14,16)&gt;9,1,0)</f>
        <v>1</v>
      </c>
      <c r="R14" s="1806"/>
      <c r="S14" s="1807"/>
    </row>
    <row r="15" spans="1:19" ht="17.100000000000001" customHeight="1">
      <c r="A15" s="1805"/>
      <c r="B15" s="1805"/>
      <c r="C15" s="1804"/>
      <c r="D15" s="803">
        <v>10</v>
      </c>
      <c r="E15" s="805" t="s">
        <v>1681</v>
      </c>
      <c r="F15" s="805" t="s">
        <v>1273</v>
      </c>
      <c r="G15" s="805" t="s">
        <v>1273</v>
      </c>
      <c r="H15" s="805" t="s">
        <v>1273</v>
      </c>
      <c r="I15" s="805" t="s">
        <v>1273</v>
      </c>
      <c r="J15" s="805" t="s">
        <v>1273</v>
      </c>
      <c r="K15" s="808"/>
      <c r="L15" s="809"/>
      <c r="M15" s="803" t="s">
        <v>197</v>
      </c>
      <c r="N15" s="805">
        <v>10</v>
      </c>
      <c r="O15" s="805">
        <v>10</v>
      </c>
      <c r="P15" s="805">
        <v>0</v>
      </c>
      <c r="Q15" s="805">
        <v>1</v>
      </c>
      <c r="R15" s="1806"/>
      <c r="S15" s="1807"/>
    </row>
    <row r="16" spans="1:19" ht="17.100000000000001" customHeight="1">
      <c r="A16" s="1805"/>
      <c r="B16" s="1805"/>
      <c r="C16" s="1804"/>
      <c r="D16" s="803">
        <v>11</v>
      </c>
      <c r="E16" s="805" t="s">
        <v>1554</v>
      </c>
      <c r="F16" s="805" t="s">
        <v>1273</v>
      </c>
      <c r="G16" s="805" t="s">
        <v>1273</v>
      </c>
      <c r="H16" s="805" t="s">
        <v>25</v>
      </c>
      <c r="I16" s="805" t="s">
        <v>25</v>
      </c>
      <c r="J16" s="805" t="s">
        <v>25</v>
      </c>
      <c r="K16" s="808"/>
      <c r="L16" s="809"/>
      <c r="M16" s="803" t="s">
        <v>197</v>
      </c>
      <c r="N16" s="805">
        <v>16</v>
      </c>
      <c r="O16" s="805">
        <v>12</v>
      </c>
      <c r="P16" s="805">
        <v>4</v>
      </c>
      <c r="Q16" s="805">
        <v>1</v>
      </c>
      <c r="R16" s="1806"/>
      <c r="S16" s="1807"/>
    </row>
    <row r="17" spans="1:19" ht="17.100000000000001" customHeight="1">
      <c r="A17" s="1805"/>
      <c r="B17" s="1805"/>
      <c r="C17" s="1805" t="s">
        <v>1529</v>
      </c>
      <c r="D17" s="803">
        <v>12</v>
      </c>
      <c r="E17" s="806" t="s">
        <v>674</v>
      </c>
      <c r="F17" s="806">
        <v>2</v>
      </c>
      <c r="G17" s="806"/>
      <c r="H17" s="806"/>
      <c r="I17" s="806"/>
      <c r="J17" s="806"/>
      <c r="K17" s="806"/>
      <c r="L17" s="803" t="s">
        <v>197</v>
      </c>
      <c r="M17" s="806"/>
      <c r="N17" s="803">
        <f>F17*16+G17*16+H17*16+I17*16+J17*16+K17*19</f>
        <v>32</v>
      </c>
      <c r="O17" s="803">
        <v>24</v>
      </c>
      <c r="P17" s="803">
        <f>N17-O17</f>
        <v>8</v>
      </c>
      <c r="Q17" s="803">
        <f t="shared" ref="Q17:Q30" si="0">INT(N17/16)+IF(MOD(N17,16)&gt;9,1,0)</f>
        <v>2</v>
      </c>
      <c r="R17" s="1806">
        <f>SUM(N17:N28)/(SUM(N6:N78))</f>
        <v>0.24184566428003182</v>
      </c>
      <c r="S17" s="1807"/>
    </row>
    <row r="18" spans="1:19" ht="17.100000000000001" customHeight="1">
      <c r="A18" s="1805"/>
      <c r="B18" s="1805"/>
      <c r="C18" s="1804"/>
      <c r="D18" s="803">
        <v>13</v>
      </c>
      <c r="E18" s="806" t="s">
        <v>676</v>
      </c>
      <c r="F18" s="806">
        <v>2</v>
      </c>
      <c r="G18" s="806">
        <v>2</v>
      </c>
      <c r="H18" s="806"/>
      <c r="I18" s="806"/>
      <c r="J18" s="806"/>
      <c r="K18" s="806"/>
      <c r="L18" s="803" t="s">
        <v>197</v>
      </c>
      <c r="M18" s="806"/>
      <c r="N18" s="803">
        <f>F18*16+G18*16+H18*16+I18*16+J18*16+K18*19</f>
        <v>64</v>
      </c>
      <c r="O18" s="803">
        <v>48</v>
      </c>
      <c r="P18" s="803">
        <f>N18-O18</f>
        <v>16</v>
      </c>
      <c r="Q18" s="803">
        <f t="shared" si="0"/>
        <v>4</v>
      </c>
      <c r="R18" s="1806"/>
      <c r="S18" s="1807"/>
    </row>
    <row r="19" spans="1:19" ht="17.100000000000001" customHeight="1">
      <c r="A19" s="1805"/>
      <c r="B19" s="1805"/>
      <c r="C19" s="1804"/>
      <c r="D19" s="803">
        <v>14</v>
      </c>
      <c r="E19" s="806" t="s">
        <v>1692</v>
      </c>
      <c r="F19" s="806">
        <v>2</v>
      </c>
      <c r="G19" s="806">
        <v>2</v>
      </c>
      <c r="H19" s="806"/>
      <c r="I19" s="806"/>
      <c r="J19" s="806"/>
      <c r="K19" s="806"/>
      <c r="L19" s="803" t="s">
        <v>197</v>
      </c>
      <c r="M19" s="806"/>
      <c r="N19" s="803">
        <f>F19*16+G19*16+H19*16+I19*16+J19*16+K19*19</f>
        <v>64</v>
      </c>
      <c r="O19" s="803">
        <v>48</v>
      </c>
      <c r="P19" s="803">
        <f>N19-O19</f>
        <v>16</v>
      </c>
      <c r="Q19" s="803">
        <f t="shared" si="0"/>
        <v>4</v>
      </c>
      <c r="R19" s="1806"/>
      <c r="S19" s="1807"/>
    </row>
    <row r="20" spans="1:19" ht="17.100000000000001" customHeight="1">
      <c r="A20" s="1805"/>
      <c r="B20" s="1805"/>
      <c r="C20" s="1804"/>
      <c r="D20" s="803">
        <v>15</v>
      </c>
      <c r="E20" s="806" t="s">
        <v>687</v>
      </c>
      <c r="F20" s="806"/>
      <c r="G20" s="806"/>
      <c r="H20" s="806">
        <v>2</v>
      </c>
      <c r="I20" s="806">
        <v>2</v>
      </c>
      <c r="J20" s="806"/>
      <c r="K20" s="806"/>
      <c r="L20" s="803" t="s">
        <v>197</v>
      </c>
      <c r="M20" s="806"/>
      <c r="N20" s="805">
        <v>48</v>
      </c>
      <c r="O20" s="805">
        <v>36</v>
      </c>
      <c r="P20" s="805">
        <v>12</v>
      </c>
      <c r="Q20" s="803">
        <f t="shared" si="0"/>
        <v>3</v>
      </c>
      <c r="R20" s="1806"/>
      <c r="S20" s="1807"/>
    </row>
    <row r="21" spans="1:19" ht="17.100000000000001" customHeight="1">
      <c r="A21" s="1805"/>
      <c r="B21" s="1805"/>
      <c r="C21" s="1804"/>
      <c r="D21" s="803">
        <v>16</v>
      </c>
      <c r="E21" s="806" t="s">
        <v>678</v>
      </c>
      <c r="F21" s="806"/>
      <c r="G21" s="806"/>
      <c r="H21" s="806">
        <v>2</v>
      </c>
      <c r="I21" s="806">
        <v>2</v>
      </c>
      <c r="J21" s="806"/>
      <c r="K21" s="806"/>
      <c r="L21" s="803" t="s">
        <v>197</v>
      </c>
      <c r="M21" s="806"/>
      <c r="N21" s="805">
        <v>48</v>
      </c>
      <c r="O21" s="805">
        <v>36</v>
      </c>
      <c r="P21" s="805">
        <v>12</v>
      </c>
      <c r="Q21" s="803">
        <f t="shared" si="0"/>
        <v>3</v>
      </c>
      <c r="R21" s="1806"/>
      <c r="S21" s="1807"/>
    </row>
    <row r="22" spans="1:19" ht="17.100000000000001" customHeight="1">
      <c r="A22" s="1805"/>
      <c r="B22" s="1805"/>
      <c r="C22" s="1804"/>
      <c r="D22" s="803">
        <v>17</v>
      </c>
      <c r="E22" s="803" t="s">
        <v>956</v>
      </c>
      <c r="F22" s="806"/>
      <c r="G22" s="806"/>
      <c r="H22" s="807"/>
      <c r="I22" s="806"/>
      <c r="J22" s="806">
        <v>4</v>
      </c>
      <c r="K22" s="806"/>
      <c r="L22" s="803" t="s">
        <v>197</v>
      </c>
      <c r="M22" s="806"/>
      <c r="N22" s="803">
        <f>F22*16+G22*16+H22*16+I22*16+J22*16+K22*19</f>
        <v>64</v>
      </c>
      <c r="O22" s="803">
        <v>48</v>
      </c>
      <c r="P22" s="803">
        <f>N22-O22</f>
        <v>16</v>
      </c>
      <c r="Q22" s="803">
        <f t="shared" si="0"/>
        <v>4</v>
      </c>
      <c r="R22" s="1806"/>
      <c r="S22" s="1807"/>
    </row>
    <row r="23" spans="1:19" ht="17.100000000000001" customHeight="1">
      <c r="A23" s="1805"/>
      <c r="B23" s="1805"/>
      <c r="C23" s="1804"/>
      <c r="D23" s="803">
        <v>18</v>
      </c>
      <c r="E23" s="803" t="s">
        <v>703</v>
      </c>
      <c r="F23" s="806"/>
      <c r="G23" s="806"/>
      <c r="H23" s="806"/>
      <c r="I23" s="806">
        <v>2</v>
      </c>
      <c r="J23" s="806">
        <v>2</v>
      </c>
      <c r="K23" s="806"/>
      <c r="L23" s="803" t="s">
        <v>197</v>
      </c>
      <c r="M23" s="806"/>
      <c r="N23" s="803">
        <f>F23*16+G23*16+H23*16+I23*16+J23*16+K23*19</f>
        <v>64</v>
      </c>
      <c r="O23" s="803">
        <v>48</v>
      </c>
      <c r="P23" s="803">
        <f>N23-O23</f>
        <v>16</v>
      </c>
      <c r="Q23" s="803">
        <f t="shared" si="0"/>
        <v>4</v>
      </c>
      <c r="R23" s="1806"/>
      <c r="S23" s="1807"/>
    </row>
    <row r="24" spans="1:19" ht="17.100000000000001" customHeight="1">
      <c r="A24" s="1805"/>
      <c r="B24" s="1805"/>
      <c r="C24" s="1804"/>
      <c r="D24" s="803">
        <v>19</v>
      </c>
      <c r="E24" s="803" t="s">
        <v>959</v>
      </c>
      <c r="F24" s="806">
        <v>2</v>
      </c>
      <c r="G24" s="806">
        <v>2</v>
      </c>
      <c r="H24" s="806"/>
      <c r="I24" s="806"/>
      <c r="J24" s="806"/>
      <c r="K24" s="806"/>
      <c r="L24" s="803" t="s">
        <v>197</v>
      </c>
      <c r="M24" s="806"/>
      <c r="N24" s="803">
        <f>F24*16+G24*16+H24*16+I24*16+J24*16+K24*19</f>
        <v>64</v>
      </c>
      <c r="O24" s="803">
        <v>48</v>
      </c>
      <c r="P24" s="803">
        <f>N24-O24</f>
        <v>16</v>
      </c>
      <c r="Q24" s="803">
        <f t="shared" si="0"/>
        <v>4</v>
      </c>
      <c r="R24" s="1806"/>
      <c r="S24" s="1807"/>
    </row>
    <row r="25" spans="1:19" ht="17.100000000000001" customHeight="1">
      <c r="A25" s="1805"/>
      <c r="B25" s="1805"/>
      <c r="C25" s="1804"/>
      <c r="D25" s="803">
        <v>20</v>
      </c>
      <c r="E25" s="803" t="s">
        <v>681</v>
      </c>
      <c r="F25" s="806"/>
      <c r="G25" s="806"/>
      <c r="H25" s="806">
        <v>2</v>
      </c>
      <c r="I25" s="806"/>
      <c r="J25" s="806"/>
      <c r="K25" s="806"/>
      <c r="L25" s="803" t="s">
        <v>197</v>
      </c>
      <c r="M25" s="806"/>
      <c r="N25" s="805">
        <v>24</v>
      </c>
      <c r="O25" s="805">
        <v>18</v>
      </c>
      <c r="P25" s="805">
        <v>6</v>
      </c>
      <c r="Q25" s="803">
        <f t="shared" si="0"/>
        <v>1</v>
      </c>
      <c r="R25" s="1806"/>
      <c r="S25" s="1807"/>
    </row>
    <row r="26" spans="1:19" ht="17.100000000000001" customHeight="1">
      <c r="A26" s="1805"/>
      <c r="B26" s="1805"/>
      <c r="C26" s="1804"/>
      <c r="D26" s="803">
        <v>21</v>
      </c>
      <c r="E26" s="810" t="s">
        <v>684</v>
      </c>
      <c r="F26" s="806"/>
      <c r="G26" s="806"/>
      <c r="H26" s="806">
        <v>4</v>
      </c>
      <c r="I26" s="806"/>
      <c r="J26" s="806"/>
      <c r="K26" s="806"/>
      <c r="L26" s="803" t="s">
        <v>197</v>
      </c>
      <c r="M26" s="806"/>
      <c r="N26" s="805">
        <v>48</v>
      </c>
      <c r="O26" s="805">
        <v>36</v>
      </c>
      <c r="P26" s="805">
        <v>12</v>
      </c>
      <c r="Q26" s="803">
        <f t="shared" si="0"/>
        <v>3</v>
      </c>
      <c r="R26" s="1806"/>
      <c r="S26" s="1807"/>
    </row>
    <row r="27" spans="1:19" ht="17.100000000000001" customHeight="1">
      <c r="A27" s="1805"/>
      <c r="B27" s="1805"/>
      <c r="C27" s="1804"/>
      <c r="D27" s="803">
        <v>22</v>
      </c>
      <c r="E27" s="810" t="s">
        <v>683</v>
      </c>
      <c r="F27" s="806"/>
      <c r="G27" s="806"/>
      <c r="H27" s="811">
        <v>2</v>
      </c>
      <c r="I27" s="806"/>
      <c r="J27" s="806"/>
      <c r="K27" s="806"/>
      <c r="L27" s="803" t="s">
        <v>197</v>
      </c>
      <c r="M27" s="806"/>
      <c r="N27" s="805">
        <v>24</v>
      </c>
      <c r="O27" s="805">
        <v>18</v>
      </c>
      <c r="P27" s="805">
        <v>6</v>
      </c>
      <c r="Q27" s="803">
        <f t="shared" si="0"/>
        <v>1</v>
      </c>
      <c r="R27" s="1806"/>
      <c r="S27" s="1807"/>
    </row>
    <row r="28" spans="1:19" ht="17.100000000000001" customHeight="1">
      <c r="A28" s="1805"/>
      <c r="B28" s="1805"/>
      <c r="C28" s="1804"/>
      <c r="D28" s="803">
        <v>23</v>
      </c>
      <c r="E28" s="806" t="s">
        <v>685</v>
      </c>
      <c r="F28" s="806"/>
      <c r="G28" s="806"/>
      <c r="H28" s="806"/>
      <c r="I28" s="806">
        <v>4</v>
      </c>
      <c r="J28" s="806"/>
      <c r="K28" s="806"/>
      <c r="L28" s="803" t="s">
        <v>197</v>
      </c>
      <c r="M28" s="806"/>
      <c r="N28" s="803">
        <f>F28*16+G28*16+H28*16+I28*16+J28*16+K28*19</f>
        <v>64</v>
      </c>
      <c r="O28" s="803">
        <v>48</v>
      </c>
      <c r="P28" s="803">
        <f>N28-O28</f>
        <v>16</v>
      </c>
      <c r="Q28" s="803">
        <f t="shared" si="0"/>
        <v>4</v>
      </c>
      <c r="R28" s="1806"/>
      <c r="S28" s="1807"/>
    </row>
    <row r="29" spans="1:19" ht="17.100000000000001" customHeight="1">
      <c r="A29" s="1805"/>
      <c r="B29" s="1805"/>
      <c r="C29" s="1805" t="s">
        <v>1528</v>
      </c>
      <c r="D29" s="803">
        <v>24</v>
      </c>
      <c r="E29" s="812" t="s">
        <v>45</v>
      </c>
      <c r="F29" s="804">
        <v>2</v>
      </c>
      <c r="G29" s="804">
        <v>2</v>
      </c>
      <c r="H29" s="804">
        <v>2</v>
      </c>
      <c r="I29" s="804">
        <v>2</v>
      </c>
      <c r="J29" s="812"/>
      <c r="K29" s="812"/>
      <c r="L29" s="813"/>
      <c r="M29" s="814" t="s">
        <v>197</v>
      </c>
      <c r="N29" s="805">
        <v>112</v>
      </c>
      <c r="O29" s="805">
        <v>8</v>
      </c>
      <c r="P29" s="805">
        <f>N29-O29</f>
        <v>104</v>
      </c>
      <c r="Q29" s="803">
        <f t="shared" si="0"/>
        <v>7</v>
      </c>
      <c r="R29" s="1806">
        <v>9.06E-2</v>
      </c>
      <c r="S29" s="1807">
        <v>0.61380000000000001</v>
      </c>
    </row>
    <row r="30" spans="1:19" ht="17.100000000000001" customHeight="1">
      <c r="A30" s="1805"/>
      <c r="B30" s="1805"/>
      <c r="C30" s="1805"/>
      <c r="D30" s="803">
        <v>25</v>
      </c>
      <c r="E30" s="812" t="s">
        <v>46</v>
      </c>
      <c r="F30" s="804">
        <v>2</v>
      </c>
      <c r="G30" s="804">
        <v>2</v>
      </c>
      <c r="H30" s="812"/>
      <c r="I30" s="812"/>
      <c r="J30" s="812"/>
      <c r="K30" s="812"/>
      <c r="L30" s="813"/>
      <c r="M30" s="814" t="s">
        <v>197</v>
      </c>
      <c r="N30" s="803">
        <f>F30*16+G30*16+H30*16+I30*16+J30*16+K30*16</f>
        <v>64</v>
      </c>
      <c r="O30" s="803">
        <v>24</v>
      </c>
      <c r="P30" s="803">
        <f>N30-O30</f>
        <v>40</v>
      </c>
      <c r="Q30" s="803">
        <f t="shared" si="0"/>
        <v>4</v>
      </c>
      <c r="R30" s="1806"/>
      <c r="S30" s="1807"/>
    </row>
    <row r="31" spans="1:19" ht="17.100000000000001" customHeight="1">
      <c r="A31" s="1805"/>
      <c r="B31" s="1805"/>
      <c r="C31" s="1805"/>
      <c r="D31" s="803">
        <v>26</v>
      </c>
      <c r="E31" s="805" t="s">
        <v>1005</v>
      </c>
      <c r="F31" s="805" t="s">
        <v>25</v>
      </c>
      <c r="G31" s="805" t="s">
        <v>25</v>
      </c>
      <c r="H31" s="805" t="s">
        <v>25</v>
      </c>
      <c r="I31" s="805" t="s">
        <v>25</v>
      </c>
      <c r="J31" s="815"/>
      <c r="K31" s="805"/>
      <c r="L31" s="816"/>
      <c r="M31" s="816"/>
      <c r="N31" s="805">
        <v>16</v>
      </c>
      <c r="O31" s="805">
        <v>8</v>
      </c>
      <c r="P31" s="805">
        <v>8</v>
      </c>
      <c r="Q31" s="805">
        <v>1</v>
      </c>
      <c r="R31" s="1806"/>
      <c r="S31" s="1807"/>
    </row>
    <row r="32" spans="1:19" ht="17.100000000000001" customHeight="1">
      <c r="A32" s="1805"/>
      <c r="B32" s="1805"/>
      <c r="C32" s="1805"/>
      <c r="D32" s="803">
        <v>27</v>
      </c>
      <c r="E32" s="816" t="s">
        <v>1683</v>
      </c>
      <c r="F32" s="805">
        <v>1</v>
      </c>
      <c r="G32" s="805"/>
      <c r="H32" s="817"/>
      <c r="I32" s="817"/>
      <c r="J32" s="805"/>
      <c r="K32" s="805"/>
      <c r="L32" s="818"/>
      <c r="M32" s="816" t="s">
        <v>197</v>
      </c>
      <c r="N32" s="805">
        <v>16</v>
      </c>
      <c r="O32" s="805">
        <v>14</v>
      </c>
      <c r="P32" s="805">
        <v>2</v>
      </c>
      <c r="Q32" s="805">
        <v>1</v>
      </c>
      <c r="R32" s="1806"/>
      <c r="S32" s="1807"/>
    </row>
    <row r="33" spans="1:19" ht="17.100000000000001" customHeight="1">
      <c r="A33" s="1805"/>
      <c r="B33" s="1805"/>
      <c r="C33" s="1805"/>
      <c r="D33" s="803">
        <v>28</v>
      </c>
      <c r="E33" s="816" t="s">
        <v>1684</v>
      </c>
      <c r="F33" s="805"/>
      <c r="G33" s="805">
        <v>1</v>
      </c>
      <c r="H33" s="817"/>
      <c r="I33" s="817"/>
      <c r="J33" s="805"/>
      <c r="K33" s="805"/>
      <c r="L33" s="818"/>
      <c r="M33" s="816" t="s">
        <v>197</v>
      </c>
      <c r="N33" s="805">
        <v>16</v>
      </c>
      <c r="O33" s="805">
        <v>14</v>
      </c>
      <c r="P33" s="805">
        <v>2</v>
      </c>
      <c r="Q33" s="805">
        <v>1</v>
      </c>
      <c r="R33" s="1806"/>
      <c r="S33" s="1807"/>
    </row>
    <row r="34" spans="1:19" ht="17.100000000000001" customHeight="1">
      <c r="A34" s="1805"/>
      <c r="B34" s="1805"/>
      <c r="C34" s="1808" t="s">
        <v>1532</v>
      </c>
      <c r="D34" s="803">
        <v>29</v>
      </c>
      <c r="E34" s="806" t="s">
        <v>692</v>
      </c>
      <c r="F34" s="806"/>
      <c r="G34" s="806"/>
      <c r="H34" s="806"/>
      <c r="I34" s="806">
        <v>2</v>
      </c>
      <c r="J34" s="806">
        <v>2</v>
      </c>
      <c r="K34" s="806"/>
      <c r="L34" s="803" t="s">
        <v>197</v>
      </c>
      <c r="M34" s="806"/>
      <c r="N34" s="803">
        <f>F34*16+G34*16+H34*16+I34*16+J34*16+K34*19</f>
        <v>64</v>
      </c>
      <c r="O34" s="803">
        <v>16</v>
      </c>
      <c r="P34" s="803">
        <f>N34-O34</f>
        <v>48</v>
      </c>
      <c r="Q34" s="803">
        <f t="shared" ref="Q34:Q42" si="1">INT(N34/16)+IF(MOD(N34,16)&gt;9,1,0)</f>
        <v>4</v>
      </c>
      <c r="R34" s="1806">
        <f>SUM(N34:N49)/(SUM(N6:N78))</f>
        <v>0.50119331742243434</v>
      </c>
      <c r="S34" s="1807"/>
    </row>
    <row r="35" spans="1:19" ht="17.100000000000001" customHeight="1">
      <c r="A35" s="1805"/>
      <c r="B35" s="1805"/>
      <c r="C35" s="1808"/>
      <c r="D35" s="803">
        <v>30</v>
      </c>
      <c r="E35" s="806" t="s">
        <v>686</v>
      </c>
      <c r="F35" s="806"/>
      <c r="G35" s="806">
        <v>2</v>
      </c>
      <c r="H35" s="806">
        <v>2</v>
      </c>
      <c r="I35" s="806"/>
      <c r="J35" s="806"/>
      <c r="K35" s="806"/>
      <c r="L35" s="803" t="s">
        <v>197</v>
      </c>
      <c r="M35" s="806"/>
      <c r="N35" s="805">
        <v>48</v>
      </c>
      <c r="O35" s="805">
        <v>36</v>
      </c>
      <c r="P35" s="805">
        <v>12</v>
      </c>
      <c r="Q35" s="803">
        <f t="shared" si="1"/>
        <v>3</v>
      </c>
      <c r="R35" s="1806"/>
      <c r="S35" s="1807"/>
    </row>
    <row r="36" spans="1:19" ht="17.100000000000001" customHeight="1">
      <c r="A36" s="1805"/>
      <c r="B36" s="1805"/>
      <c r="C36" s="1808"/>
      <c r="D36" s="803">
        <v>31</v>
      </c>
      <c r="E36" s="811" t="s">
        <v>679</v>
      </c>
      <c r="F36" s="804"/>
      <c r="G36" s="804"/>
      <c r="H36" s="804">
        <v>2</v>
      </c>
      <c r="I36" s="804">
        <v>2</v>
      </c>
      <c r="J36" s="804"/>
      <c r="K36" s="804"/>
      <c r="L36" s="814" t="s">
        <v>197</v>
      </c>
      <c r="M36" s="814"/>
      <c r="N36" s="805">
        <v>48</v>
      </c>
      <c r="O36" s="805">
        <v>36</v>
      </c>
      <c r="P36" s="805">
        <v>12</v>
      </c>
      <c r="Q36" s="803">
        <f t="shared" si="1"/>
        <v>3</v>
      </c>
      <c r="R36" s="1806"/>
      <c r="S36" s="1807"/>
    </row>
    <row r="37" spans="1:19" ht="17.100000000000001" customHeight="1">
      <c r="A37" s="1805"/>
      <c r="B37" s="1805"/>
      <c r="C37" s="1808"/>
      <c r="D37" s="803">
        <v>32</v>
      </c>
      <c r="E37" s="811" t="s">
        <v>702</v>
      </c>
      <c r="F37" s="804"/>
      <c r="G37" s="804"/>
      <c r="H37" s="804"/>
      <c r="I37" s="804"/>
      <c r="J37" s="804">
        <v>4</v>
      </c>
      <c r="K37" s="804"/>
      <c r="L37" s="814" t="s">
        <v>197</v>
      </c>
      <c r="M37" s="814"/>
      <c r="N37" s="803">
        <f t="shared" ref="N37:N42" si="2">F37*16+G37*16+H37*16+I37*16+J37*16+K37*19</f>
        <v>64</v>
      </c>
      <c r="O37" s="803">
        <v>16</v>
      </c>
      <c r="P37" s="803">
        <f t="shared" ref="P37:P50" si="3">N37-O37</f>
        <v>48</v>
      </c>
      <c r="Q37" s="803">
        <f t="shared" si="1"/>
        <v>4</v>
      </c>
      <c r="R37" s="1806"/>
      <c r="S37" s="1807"/>
    </row>
    <row r="38" spans="1:19" ht="17.100000000000001" customHeight="1">
      <c r="A38" s="1805"/>
      <c r="B38" s="1805"/>
      <c r="C38" s="1808"/>
      <c r="D38" s="803">
        <v>33</v>
      </c>
      <c r="E38" s="806" t="s">
        <v>706</v>
      </c>
      <c r="F38" s="806"/>
      <c r="G38" s="806"/>
      <c r="H38" s="806"/>
      <c r="I38" s="806"/>
      <c r="J38" s="806">
        <v>2</v>
      </c>
      <c r="K38" s="806"/>
      <c r="L38" s="803" t="s">
        <v>197</v>
      </c>
      <c r="M38" s="806"/>
      <c r="N38" s="803">
        <f t="shared" si="2"/>
        <v>32</v>
      </c>
      <c r="O38" s="803">
        <v>8</v>
      </c>
      <c r="P38" s="803">
        <f t="shared" si="3"/>
        <v>24</v>
      </c>
      <c r="Q38" s="803">
        <f t="shared" si="1"/>
        <v>2</v>
      </c>
      <c r="R38" s="1806"/>
      <c r="S38" s="1807"/>
    </row>
    <row r="39" spans="1:19" ht="17.100000000000001" customHeight="1">
      <c r="A39" s="1805"/>
      <c r="B39" s="1805"/>
      <c r="C39" s="1808"/>
      <c r="D39" s="803">
        <v>34</v>
      </c>
      <c r="E39" s="803" t="s">
        <v>957</v>
      </c>
      <c r="F39" s="806"/>
      <c r="G39" s="806">
        <v>4</v>
      </c>
      <c r="H39" s="806"/>
      <c r="I39" s="806"/>
      <c r="J39" s="806"/>
      <c r="K39" s="806"/>
      <c r="L39" s="803" t="s">
        <v>197</v>
      </c>
      <c r="M39" s="806"/>
      <c r="N39" s="803">
        <f t="shared" si="2"/>
        <v>64</v>
      </c>
      <c r="O39" s="803">
        <v>16</v>
      </c>
      <c r="P39" s="803">
        <f t="shared" si="3"/>
        <v>48</v>
      </c>
      <c r="Q39" s="803">
        <f t="shared" si="1"/>
        <v>4</v>
      </c>
      <c r="R39" s="1806"/>
      <c r="S39" s="1807"/>
    </row>
    <row r="40" spans="1:19" ht="17.100000000000001" customHeight="1">
      <c r="A40" s="1805"/>
      <c r="B40" s="1805"/>
      <c r="C40" s="1808"/>
      <c r="D40" s="803">
        <v>35</v>
      </c>
      <c r="E40" s="806" t="s">
        <v>705</v>
      </c>
      <c r="F40" s="806"/>
      <c r="G40" s="806"/>
      <c r="H40" s="806"/>
      <c r="I40" s="806">
        <v>4</v>
      </c>
      <c r="J40" s="806"/>
      <c r="K40" s="806"/>
      <c r="L40" s="803" t="s">
        <v>197</v>
      </c>
      <c r="M40" s="806"/>
      <c r="N40" s="803">
        <f t="shared" si="2"/>
        <v>64</v>
      </c>
      <c r="O40" s="803">
        <v>16</v>
      </c>
      <c r="P40" s="803">
        <f t="shared" si="3"/>
        <v>48</v>
      </c>
      <c r="Q40" s="803">
        <f t="shared" si="1"/>
        <v>4</v>
      </c>
      <c r="R40" s="1806"/>
      <c r="S40" s="1807"/>
    </row>
    <row r="41" spans="1:19" ht="17.100000000000001" customHeight="1">
      <c r="A41" s="1805"/>
      <c r="B41" s="1805"/>
      <c r="C41" s="1808"/>
      <c r="D41" s="803">
        <v>36</v>
      </c>
      <c r="E41" s="806" t="s">
        <v>709</v>
      </c>
      <c r="F41" s="806"/>
      <c r="G41" s="806"/>
      <c r="H41" s="806"/>
      <c r="I41" s="806"/>
      <c r="J41" s="806">
        <v>2</v>
      </c>
      <c r="K41" s="806"/>
      <c r="L41" s="803" t="s">
        <v>197</v>
      </c>
      <c r="M41" s="806"/>
      <c r="N41" s="803">
        <f t="shared" si="2"/>
        <v>32</v>
      </c>
      <c r="O41" s="803">
        <v>8</v>
      </c>
      <c r="P41" s="803">
        <f t="shared" si="3"/>
        <v>24</v>
      </c>
      <c r="Q41" s="803">
        <f t="shared" si="1"/>
        <v>2</v>
      </c>
      <c r="R41" s="1806"/>
      <c r="S41" s="1807"/>
    </row>
    <row r="42" spans="1:19" ht="17.100000000000001" customHeight="1">
      <c r="A42" s="1805"/>
      <c r="B42" s="1805"/>
      <c r="C42" s="1808"/>
      <c r="D42" s="803">
        <v>37</v>
      </c>
      <c r="E42" s="819" t="s">
        <v>710</v>
      </c>
      <c r="F42" s="806"/>
      <c r="G42" s="806"/>
      <c r="H42" s="806"/>
      <c r="I42" s="806"/>
      <c r="J42" s="806">
        <v>2</v>
      </c>
      <c r="K42" s="806"/>
      <c r="L42" s="803" t="s">
        <v>197</v>
      </c>
      <c r="M42" s="806"/>
      <c r="N42" s="803">
        <f t="shared" si="2"/>
        <v>32</v>
      </c>
      <c r="O42" s="803">
        <v>8</v>
      </c>
      <c r="P42" s="803">
        <f t="shared" si="3"/>
        <v>24</v>
      </c>
      <c r="Q42" s="803">
        <f t="shared" si="1"/>
        <v>2</v>
      </c>
      <c r="R42" s="1806"/>
      <c r="S42" s="1807"/>
    </row>
    <row r="43" spans="1:19" ht="17.100000000000001" customHeight="1">
      <c r="A43" s="1805"/>
      <c r="B43" s="1805"/>
      <c r="C43" s="1805"/>
      <c r="D43" s="803">
        <v>38</v>
      </c>
      <c r="E43" s="819" t="s">
        <v>695</v>
      </c>
      <c r="F43" s="803">
        <v>1</v>
      </c>
      <c r="G43" s="803">
        <v>1</v>
      </c>
      <c r="H43" s="803"/>
      <c r="I43" s="803"/>
      <c r="J43" s="803"/>
      <c r="K43" s="803"/>
      <c r="L43" s="814" t="s">
        <v>197</v>
      </c>
      <c r="M43" s="802"/>
      <c r="N43" s="803">
        <v>32</v>
      </c>
      <c r="O43" s="803">
        <v>8</v>
      </c>
      <c r="P43" s="803">
        <f t="shared" si="3"/>
        <v>24</v>
      </c>
      <c r="Q43" s="803">
        <v>2</v>
      </c>
      <c r="R43" s="1806"/>
      <c r="S43" s="1807"/>
    </row>
    <row r="44" spans="1:19" ht="17.100000000000001" customHeight="1">
      <c r="A44" s="1805"/>
      <c r="B44" s="1805"/>
      <c r="C44" s="1805"/>
      <c r="D44" s="803">
        <v>39</v>
      </c>
      <c r="E44" s="804" t="s">
        <v>59</v>
      </c>
      <c r="F44" s="803" t="s">
        <v>60</v>
      </c>
      <c r="G44" s="803"/>
      <c r="H44" s="803"/>
      <c r="I44" s="803"/>
      <c r="J44" s="803"/>
      <c r="K44" s="803"/>
      <c r="L44" s="802"/>
      <c r="M44" s="802"/>
      <c r="N44" s="803">
        <v>60</v>
      </c>
      <c r="O44" s="803">
        <v>0</v>
      </c>
      <c r="P44" s="803">
        <f t="shared" si="3"/>
        <v>60</v>
      </c>
      <c r="Q44" s="803">
        <v>2</v>
      </c>
      <c r="R44" s="1806"/>
      <c r="S44" s="1807"/>
    </row>
    <row r="45" spans="1:19" ht="17.100000000000001" customHeight="1">
      <c r="A45" s="1805"/>
      <c r="B45" s="1805"/>
      <c r="C45" s="1805"/>
      <c r="D45" s="803">
        <v>40</v>
      </c>
      <c r="E45" s="803" t="s">
        <v>224</v>
      </c>
      <c r="F45" s="803" t="s">
        <v>69</v>
      </c>
      <c r="G45" s="803"/>
      <c r="H45" s="803"/>
      <c r="I45" s="803"/>
      <c r="J45" s="803"/>
      <c r="K45" s="803"/>
      <c r="L45" s="802"/>
      <c r="M45" s="802"/>
      <c r="N45" s="803">
        <v>30</v>
      </c>
      <c r="O45" s="803">
        <v>0</v>
      </c>
      <c r="P45" s="803">
        <f t="shared" si="3"/>
        <v>30</v>
      </c>
      <c r="Q45" s="803">
        <v>1</v>
      </c>
      <c r="R45" s="1806"/>
      <c r="S45" s="1807"/>
    </row>
    <row r="46" spans="1:19" ht="17.100000000000001" customHeight="1">
      <c r="A46" s="1805"/>
      <c r="B46" s="1805"/>
      <c r="C46" s="1805"/>
      <c r="D46" s="803">
        <v>41</v>
      </c>
      <c r="E46" s="803" t="s">
        <v>263</v>
      </c>
      <c r="F46" s="803"/>
      <c r="G46" s="803"/>
      <c r="H46" s="803" t="s">
        <v>67</v>
      </c>
      <c r="I46" s="803" t="s">
        <v>67</v>
      </c>
      <c r="J46" s="803"/>
      <c r="K46" s="803"/>
      <c r="L46" s="802"/>
      <c r="M46" s="802"/>
      <c r="N46" s="803">
        <v>120</v>
      </c>
      <c r="O46" s="803">
        <v>0</v>
      </c>
      <c r="P46" s="803">
        <f t="shared" si="3"/>
        <v>120</v>
      </c>
      <c r="Q46" s="803">
        <v>8</v>
      </c>
      <c r="R46" s="1806"/>
      <c r="S46" s="1807"/>
    </row>
    <row r="47" spans="1:19" ht="17.100000000000001" customHeight="1">
      <c r="A47" s="1805"/>
      <c r="B47" s="1805"/>
      <c r="C47" s="1805"/>
      <c r="D47" s="803">
        <v>42</v>
      </c>
      <c r="E47" s="803" t="s">
        <v>955</v>
      </c>
      <c r="F47" s="803"/>
      <c r="G47" s="803"/>
      <c r="H47" s="803"/>
      <c r="I47" s="803"/>
      <c r="J47" s="803"/>
      <c r="K47" s="803" t="s">
        <v>65</v>
      </c>
      <c r="L47" s="802"/>
      <c r="M47" s="802"/>
      <c r="N47" s="803">
        <v>420</v>
      </c>
      <c r="O47" s="803">
        <v>0</v>
      </c>
      <c r="P47" s="803">
        <f t="shared" si="3"/>
        <v>420</v>
      </c>
      <c r="Q47" s="803">
        <v>14</v>
      </c>
      <c r="R47" s="1806"/>
      <c r="S47" s="1807"/>
    </row>
    <row r="48" spans="1:19" ht="17.100000000000001" customHeight="1">
      <c r="A48" s="1805"/>
      <c r="B48" s="1805"/>
      <c r="C48" s="1805"/>
      <c r="D48" s="803">
        <v>43</v>
      </c>
      <c r="E48" s="804" t="s">
        <v>66</v>
      </c>
      <c r="F48" s="803"/>
      <c r="G48" s="803"/>
      <c r="H48" s="803"/>
      <c r="I48" s="803"/>
      <c r="J48" s="803"/>
      <c r="K48" s="803" t="s">
        <v>67</v>
      </c>
      <c r="L48" s="802"/>
      <c r="M48" s="802"/>
      <c r="N48" s="803">
        <v>120</v>
      </c>
      <c r="O48" s="803">
        <v>0</v>
      </c>
      <c r="P48" s="803">
        <f t="shared" si="3"/>
        <v>120</v>
      </c>
      <c r="Q48" s="803">
        <v>4</v>
      </c>
      <c r="R48" s="1806"/>
      <c r="S48" s="1807"/>
    </row>
    <row r="49" spans="1:19" ht="17.100000000000001" customHeight="1">
      <c r="A49" s="1805"/>
      <c r="B49" s="1805"/>
      <c r="C49" s="1805"/>
      <c r="D49" s="803">
        <v>44</v>
      </c>
      <c r="E49" s="803" t="s">
        <v>68</v>
      </c>
      <c r="F49" s="803"/>
      <c r="G49" s="803"/>
      <c r="H49" s="803"/>
      <c r="I49" s="803"/>
      <c r="J49" s="803"/>
      <c r="K49" s="803" t="s">
        <v>69</v>
      </c>
      <c r="L49" s="802"/>
      <c r="M49" s="802"/>
      <c r="N49" s="803">
        <v>30</v>
      </c>
      <c r="O49" s="803">
        <v>0</v>
      </c>
      <c r="P49" s="803">
        <f t="shared" si="3"/>
        <v>30</v>
      </c>
      <c r="Q49" s="803">
        <v>1</v>
      </c>
      <c r="R49" s="1806"/>
      <c r="S49" s="1807"/>
    </row>
    <row r="50" spans="1:19" ht="18.95" customHeight="1">
      <c r="A50" s="1805" t="s">
        <v>43</v>
      </c>
      <c r="B50" s="1805" t="s">
        <v>70</v>
      </c>
      <c r="C50" s="820" t="s">
        <v>1703</v>
      </c>
      <c r="D50" s="803">
        <v>45</v>
      </c>
      <c r="E50" s="804"/>
      <c r="F50" s="803"/>
      <c r="G50" s="803"/>
      <c r="H50" s="803"/>
      <c r="I50" s="803"/>
      <c r="J50" s="1803">
        <v>2</v>
      </c>
      <c r="K50" s="802"/>
      <c r="L50" s="803"/>
      <c r="M50" s="1804" t="s">
        <v>197</v>
      </c>
      <c r="N50" s="1804">
        <f>J50*16</f>
        <v>32</v>
      </c>
      <c r="O50" s="1804">
        <v>0</v>
      </c>
      <c r="P50" s="1804">
        <f t="shared" si="3"/>
        <v>32</v>
      </c>
      <c r="Q50" s="1804">
        <v>1</v>
      </c>
      <c r="R50" s="1806">
        <f>N50/(SUM(N6:N78))</f>
        <v>1.2728719172633254E-2</v>
      </c>
      <c r="S50" s="1807"/>
    </row>
    <row r="51" spans="1:19" ht="18.95" customHeight="1">
      <c r="A51" s="1805"/>
      <c r="B51" s="1805"/>
      <c r="C51" s="1805" t="s">
        <v>79</v>
      </c>
      <c r="D51" s="803">
        <v>46</v>
      </c>
      <c r="E51" s="804" t="s">
        <v>353</v>
      </c>
      <c r="F51" s="803"/>
      <c r="G51" s="803"/>
      <c r="H51" s="803"/>
      <c r="I51" s="803"/>
      <c r="J51" s="1803"/>
      <c r="K51" s="802"/>
      <c r="L51" s="803"/>
      <c r="M51" s="1804"/>
      <c r="N51" s="1804"/>
      <c r="O51" s="1804"/>
      <c r="P51" s="1804"/>
      <c r="Q51" s="1804"/>
      <c r="R51" s="1806"/>
      <c r="S51" s="1807"/>
    </row>
    <row r="52" spans="1:19" ht="18.95" customHeight="1">
      <c r="A52" s="1805"/>
      <c r="B52" s="1805"/>
      <c r="C52" s="1805"/>
      <c r="D52" s="803">
        <v>47</v>
      </c>
      <c r="E52" s="804" t="s">
        <v>81</v>
      </c>
      <c r="F52" s="803"/>
      <c r="G52" s="803"/>
      <c r="H52" s="803"/>
      <c r="I52" s="803"/>
      <c r="J52" s="1803"/>
      <c r="K52" s="802"/>
      <c r="L52" s="803"/>
      <c r="M52" s="1804"/>
      <c r="N52" s="1804"/>
      <c r="O52" s="1804"/>
      <c r="P52" s="1804"/>
      <c r="Q52" s="1804"/>
      <c r="R52" s="1806"/>
      <c r="S52" s="1807"/>
    </row>
    <row r="53" spans="1:19" ht="18.95" customHeight="1">
      <c r="A53" s="1805"/>
      <c r="B53" s="1805"/>
      <c r="C53" s="1805"/>
      <c r="D53" s="803">
        <v>48</v>
      </c>
      <c r="E53" s="804" t="s">
        <v>82</v>
      </c>
      <c r="F53" s="803"/>
      <c r="G53" s="803"/>
      <c r="H53" s="803"/>
      <c r="I53" s="803"/>
      <c r="J53" s="1803"/>
      <c r="K53" s="802"/>
      <c r="L53" s="803"/>
      <c r="M53" s="1804"/>
      <c r="N53" s="1804"/>
      <c r="O53" s="1804"/>
      <c r="P53" s="1804"/>
      <c r="Q53" s="1804"/>
      <c r="R53" s="1806"/>
      <c r="S53" s="1807"/>
    </row>
    <row r="54" spans="1:19" ht="18.95" customHeight="1">
      <c r="A54" s="1805"/>
      <c r="B54" s="1805"/>
      <c r="C54" s="1805"/>
      <c r="D54" s="803">
        <v>49</v>
      </c>
      <c r="E54" s="804" t="s">
        <v>83</v>
      </c>
      <c r="F54" s="803"/>
      <c r="G54" s="803"/>
      <c r="H54" s="803"/>
      <c r="I54" s="803"/>
      <c r="J54" s="1803"/>
      <c r="K54" s="802"/>
      <c r="L54" s="803"/>
      <c r="M54" s="1804"/>
      <c r="N54" s="1804"/>
      <c r="O54" s="1804"/>
      <c r="P54" s="1804"/>
      <c r="Q54" s="1804"/>
      <c r="R54" s="1806"/>
      <c r="S54" s="1807"/>
    </row>
    <row r="55" spans="1:19" ht="18.95" customHeight="1">
      <c r="A55" s="1805"/>
      <c r="B55" s="1805"/>
      <c r="C55" s="1805"/>
      <c r="D55" s="803">
        <v>50</v>
      </c>
      <c r="E55" s="804" t="s">
        <v>84</v>
      </c>
      <c r="F55" s="803"/>
      <c r="G55" s="803"/>
      <c r="H55" s="803"/>
      <c r="I55" s="803"/>
      <c r="J55" s="1803"/>
      <c r="K55" s="802"/>
      <c r="L55" s="803"/>
      <c r="M55" s="1804"/>
      <c r="N55" s="1804"/>
      <c r="O55" s="1804"/>
      <c r="P55" s="1804"/>
      <c r="Q55" s="1804"/>
      <c r="R55" s="1806"/>
      <c r="S55" s="1807"/>
    </row>
    <row r="56" spans="1:19" ht="18.95" customHeight="1">
      <c r="A56" s="1805"/>
      <c r="B56" s="1805"/>
      <c r="C56" s="1805"/>
      <c r="D56" s="803">
        <v>51</v>
      </c>
      <c r="E56" s="804" t="s">
        <v>85</v>
      </c>
      <c r="F56" s="803"/>
      <c r="G56" s="803"/>
      <c r="H56" s="803"/>
      <c r="I56" s="803"/>
      <c r="J56" s="1803"/>
      <c r="K56" s="802"/>
      <c r="L56" s="803"/>
      <c r="M56" s="1804"/>
      <c r="N56" s="1804"/>
      <c r="O56" s="1804"/>
      <c r="P56" s="1804"/>
      <c r="Q56" s="1804"/>
      <c r="R56" s="1806"/>
      <c r="S56" s="1807"/>
    </row>
    <row r="57" spans="1:19" ht="18.95" customHeight="1">
      <c r="A57" s="1805"/>
      <c r="B57" s="1805"/>
      <c r="C57" s="1805"/>
      <c r="D57" s="803">
        <v>52</v>
      </c>
      <c r="E57" s="804" t="s">
        <v>86</v>
      </c>
      <c r="F57" s="803"/>
      <c r="G57" s="803"/>
      <c r="H57" s="803"/>
      <c r="I57" s="803"/>
      <c r="J57" s="1803"/>
      <c r="K57" s="802"/>
      <c r="L57" s="803"/>
      <c r="M57" s="1804"/>
      <c r="N57" s="1804"/>
      <c r="O57" s="1804"/>
      <c r="P57" s="1804"/>
      <c r="Q57" s="1804"/>
      <c r="R57" s="1806"/>
      <c r="S57" s="1807"/>
    </row>
    <row r="58" spans="1:19" ht="18.95" customHeight="1">
      <c r="A58" s="1805"/>
      <c r="B58" s="1805"/>
      <c r="C58" s="1805"/>
      <c r="D58" s="803">
        <v>53</v>
      </c>
      <c r="E58" s="804" t="s">
        <v>87</v>
      </c>
      <c r="F58" s="803"/>
      <c r="G58" s="803"/>
      <c r="H58" s="803"/>
      <c r="I58" s="803"/>
      <c r="J58" s="1803"/>
      <c r="K58" s="802"/>
      <c r="L58" s="803"/>
      <c r="M58" s="1804"/>
      <c r="N58" s="1804"/>
      <c r="O58" s="1804"/>
      <c r="P58" s="1804"/>
      <c r="Q58" s="1804"/>
      <c r="R58" s="1806"/>
      <c r="S58" s="1807"/>
    </row>
    <row r="59" spans="1:19" ht="18.95" customHeight="1">
      <c r="A59" s="1805"/>
      <c r="B59" s="1805"/>
      <c r="C59" s="1805"/>
      <c r="D59" s="803">
        <v>54</v>
      </c>
      <c r="E59" s="804" t="s">
        <v>354</v>
      </c>
      <c r="F59" s="803"/>
      <c r="G59" s="803"/>
      <c r="H59" s="803"/>
      <c r="I59" s="803"/>
      <c r="J59" s="1803"/>
      <c r="K59" s="802"/>
      <c r="L59" s="803"/>
      <c r="M59" s="1804"/>
      <c r="N59" s="1804"/>
      <c r="O59" s="1804"/>
      <c r="P59" s="1804"/>
      <c r="Q59" s="1804"/>
      <c r="R59" s="1806"/>
      <c r="S59" s="1807"/>
    </row>
    <row r="60" spans="1:19" ht="18.95" customHeight="1">
      <c r="A60" s="1805"/>
      <c r="B60" s="1805"/>
      <c r="C60" s="1805"/>
      <c r="D60" s="803">
        <v>55</v>
      </c>
      <c r="E60" s="804" t="s">
        <v>89</v>
      </c>
      <c r="F60" s="803"/>
      <c r="G60" s="803"/>
      <c r="H60" s="803"/>
      <c r="I60" s="803"/>
      <c r="J60" s="1803"/>
      <c r="K60" s="802"/>
      <c r="L60" s="803"/>
      <c r="M60" s="1804"/>
      <c r="N60" s="1804"/>
      <c r="O60" s="1804"/>
      <c r="P60" s="1804"/>
      <c r="Q60" s="1804"/>
      <c r="R60" s="1806"/>
      <c r="S60" s="1807"/>
    </row>
    <row r="61" spans="1:19" ht="18.95" customHeight="1">
      <c r="A61" s="1805"/>
      <c r="B61" s="1805"/>
      <c r="C61" s="1805"/>
      <c r="D61" s="803">
        <v>56</v>
      </c>
      <c r="E61" s="804" t="s">
        <v>90</v>
      </c>
      <c r="F61" s="803"/>
      <c r="G61" s="803"/>
      <c r="H61" s="803"/>
      <c r="I61" s="803"/>
      <c r="J61" s="1803"/>
      <c r="K61" s="802"/>
      <c r="L61" s="803"/>
      <c r="M61" s="1804"/>
      <c r="N61" s="1804"/>
      <c r="O61" s="1804"/>
      <c r="P61" s="1804"/>
      <c r="Q61" s="1804"/>
      <c r="R61" s="1806"/>
      <c r="S61" s="1807"/>
    </row>
    <row r="62" spans="1:19" ht="18.95" customHeight="1">
      <c r="A62" s="1805"/>
      <c r="B62" s="1805"/>
      <c r="C62" s="1805"/>
      <c r="D62" s="803">
        <v>57</v>
      </c>
      <c r="E62" s="804" t="s">
        <v>91</v>
      </c>
      <c r="F62" s="803"/>
      <c r="G62" s="803"/>
      <c r="H62" s="803"/>
      <c r="I62" s="803"/>
      <c r="J62" s="1803"/>
      <c r="K62" s="802"/>
      <c r="L62" s="803"/>
      <c r="M62" s="1804"/>
      <c r="N62" s="1804"/>
      <c r="O62" s="1804"/>
      <c r="P62" s="1804"/>
      <c r="Q62" s="1804"/>
      <c r="R62" s="1806"/>
      <c r="S62" s="1807"/>
    </row>
    <row r="63" spans="1:19" ht="18.95" customHeight="1">
      <c r="A63" s="1805"/>
      <c r="B63" s="1805"/>
      <c r="C63" s="1805"/>
      <c r="D63" s="803">
        <v>58</v>
      </c>
      <c r="E63" s="804" t="s">
        <v>92</v>
      </c>
      <c r="F63" s="803"/>
      <c r="G63" s="803"/>
      <c r="H63" s="803"/>
      <c r="I63" s="803"/>
      <c r="J63" s="1803"/>
      <c r="K63" s="802"/>
      <c r="L63" s="803"/>
      <c r="M63" s="1804"/>
      <c r="N63" s="1804"/>
      <c r="O63" s="1804"/>
      <c r="P63" s="1804"/>
      <c r="Q63" s="1804"/>
      <c r="R63" s="1806"/>
      <c r="S63" s="1807"/>
    </row>
    <row r="64" spans="1:19" ht="18.95" customHeight="1">
      <c r="A64" s="1805"/>
      <c r="B64" s="1805"/>
      <c r="C64" s="1805"/>
      <c r="D64" s="803">
        <v>59</v>
      </c>
      <c r="E64" s="804" t="s">
        <v>93</v>
      </c>
      <c r="F64" s="803"/>
      <c r="G64" s="803"/>
      <c r="H64" s="803"/>
      <c r="I64" s="803"/>
      <c r="J64" s="1803"/>
      <c r="K64" s="802"/>
      <c r="L64" s="803"/>
      <c r="M64" s="1804"/>
      <c r="N64" s="1804"/>
      <c r="O64" s="1804"/>
      <c r="P64" s="1804"/>
      <c r="Q64" s="1804"/>
      <c r="R64" s="1806"/>
      <c r="S64" s="1807"/>
    </row>
    <row r="65" spans="1:19" ht="18.95" customHeight="1">
      <c r="A65" s="1805"/>
      <c r="B65" s="1805"/>
      <c r="C65" s="1805"/>
      <c r="D65" s="803">
        <v>60</v>
      </c>
      <c r="E65" s="804" t="s">
        <v>355</v>
      </c>
      <c r="F65" s="803"/>
      <c r="G65" s="803"/>
      <c r="H65" s="803"/>
      <c r="I65" s="803"/>
      <c r="J65" s="1803"/>
      <c r="K65" s="802"/>
      <c r="L65" s="803"/>
      <c r="M65" s="1804"/>
      <c r="N65" s="1804"/>
      <c r="O65" s="1804"/>
      <c r="P65" s="1804"/>
      <c r="Q65" s="1804"/>
      <c r="R65" s="1806"/>
      <c r="S65" s="1807"/>
    </row>
    <row r="66" spans="1:19" ht="18.95" customHeight="1">
      <c r="A66" s="1805"/>
      <c r="B66" s="1805"/>
      <c r="C66" s="1805"/>
      <c r="D66" s="803">
        <v>61</v>
      </c>
      <c r="E66" s="804" t="s">
        <v>356</v>
      </c>
      <c r="F66" s="803"/>
      <c r="G66" s="803"/>
      <c r="H66" s="803"/>
      <c r="I66" s="803"/>
      <c r="J66" s="1803"/>
      <c r="K66" s="802"/>
      <c r="L66" s="803"/>
      <c r="M66" s="1804"/>
      <c r="N66" s="1804"/>
      <c r="O66" s="1804"/>
      <c r="P66" s="1804"/>
      <c r="Q66" s="1804"/>
      <c r="R66" s="1806"/>
      <c r="S66" s="1807"/>
    </row>
    <row r="67" spans="1:19" ht="18.95" customHeight="1">
      <c r="A67" s="1805"/>
      <c r="B67" s="1805"/>
      <c r="C67" s="1805"/>
      <c r="D67" s="803">
        <v>62</v>
      </c>
      <c r="E67" s="804" t="s">
        <v>96</v>
      </c>
      <c r="F67" s="803"/>
      <c r="G67" s="803"/>
      <c r="H67" s="803"/>
      <c r="I67" s="803"/>
      <c r="J67" s="1803"/>
      <c r="K67" s="802"/>
      <c r="L67" s="803"/>
      <c r="M67" s="1804"/>
      <c r="N67" s="1804"/>
      <c r="O67" s="1804"/>
      <c r="P67" s="1804"/>
      <c r="Q67" s="1804"/>
      <c r="R67" s="1806"/>
      <c r="S67" s="1807"/>
    </row>
    <row r="68" spans="1:19" ht="18.95" customHeight="1">
      <c r="A68" s="1805"/>
      <c r="B68" s="1805"/>
      <c r="C68" s="1805"/>
      <c r="D68" s="803">
        <v>63</v>
      </c>
      <c r="E68" s="804" t="s">
        <v>97</v>
      </c>
      <c r="F68" s="803"/>
      <c r="G68" s="803"/>
      <c r="H68" s="803"/>
      <c r="I68" s="803"/>
      <c r="J68" s="1803"/>
      <c r="K68" s="802"/>
      <c r="L68" s="803"/>
      <c r="M68" s="1804"/>
      <c r="N68" s="1804"/>
      <c r="O68" s="1804"/>
      <c r="P68" s="1804"/>
      <c r="Q68" s="1804"/>
      <c r="R68" s="1806"/>
      <c r="S68" s="1807"/>
    </row>
    <row r="69" spans="1:19" ht="18.95" customHeight="1">
      <c r="A69" s="1805"/>
      <c r="B69" s="1805"/>
      <c r="C69" s="1805"/>
      <c r="D69" s="803">
        <v>64</v>
      </c>
      <c r="E69" s="804" t="s">
        <v>98</v>
      </c>
      <c r="F69" s="803"/>
      <c r="G69" s="803"/>
      <c r="H69" s="803"/>
      <c r="I69" s="803"/>
      <c r="J69" s="1803"/>
      <c r="K69" s="802"/>
      <c r="L69" s="803"/>
      <c r="M69" s="1804"/>
      <c r="N69" s="1804"/>
      <c r="O69" s="1804"/>
      <c r="P69" s="1804"/>
      <c r="Q69" s="1804"/>
      <c r="R69" s="1806"/>
      <c r="S69" s="1807"/>
    </row>
    <row r="70" spans="1:19" ht="18.95" customHeight="1">
      <c r="A70" s="1805"/>
      <c r="B70" s="1805"/>
      <c r="C70" s="1805"/>
      <c r="D70" s="803">
        <v>65</v>
      </c>
      <c r="E70" s="804" t="s">
        <v>99</v>
      </c>
      <c r="F70" s="803"/>
      <c r="G70" s="803"/>
      <c r="H70" s="803"/>
      <c r="I70" s="803"/>
      <c r="J70" s="1803"/>
      <c r="K70" s="802"/>
      <c r="L70" s="803"/>
      <c r="M70" s="1804"/>
      <c r="N70" s="1804"/>
      <c r="O70" s="1804"/>
      <c r="P70" s="1804"/>
      <c r="Q70" s="1804"/>
      <c r="R70" s="1806"/>
      <c r="S70" s="1807"/>
    </row>
    <row r="71" spans="1:19" ht="18.95" customHeight="1">
      <c r="A71" s="1805"/>
      <c r="B71" s="1805"/>
      <c r="C71" s="1805"/>
      <c r="D71" s="803">
        <v>66</v>
      </c>
      <c r="E71" s="804" t="s">
        <v>100</v>
      </c>
      <c r="F71" s="803"/>
      <c r="G71" s="803"/>
      <c r="H71" s="803"/>
      <c r="I71" s="803"/>
      <c r="J71" s="1803"/>
      <c r="K71" s="802"/>
      <c r="L71" s="803"/>
      <c r="M71" s="1804"/>
      <c r="N71" s="1804"/>
      <c r="O71" s="1804"/>
      <c r="P71" s="1804"/>
      <c r="Q71" s="1804"/>
      <c r="R71" s="1806"/>
      <c r="S71" s="1807"/>
    </row>
    <row r="72" spans="1:19" ht="18.95" customHeight="1">
      <c r="A72" s="1805"/>
      <c r="B72" s="1805"/>
      <c r="C72" s="1805"/>
      <c r="D72" s="803">
        <v>67</v>
      </c>
      <c r="E72" s="821" t="s">
        <v>101</v>
      </c>
      <c r="F72" s="803"/>
      <c r="G72" s="803"/>
      <c r="H72" s="803"/>
      <c r="I72" s="803"/>
      <c r="J72" s="1803"/>
      <c r="K72" s="802"/>
      <c r="L72" s="803"/>
      <c r="M72" s="1804"/>
      <c r="N72" s="1804"/>
      <c r="O72" s="1804"/>
      <c r="P72" s="1804"/>
      <c r="Q72" s="1804"/>
      <c r="R72" s="1806"/>
      <c r="S72" s="1807"/>
    </row>
    <row r="73" spans="1:19" ht="18.95" customHeight="1">
      <c r="A73" s="1805"/>
      <c r="B73" s="1805"/>
      <c r="C73" s="1805"/>
      <c r="D73" s="803">
        <v>68</v>
      </c>
      <c r="E73" s="804" t="s">
        <v>102</v>
      </c>
      <c r="F73" s="803"/>
      <c r="G73" s="803"/>
      <c r="H73" s="803"/>
      <c r="I73" s="803"/>
      <c r="J73" s="1803"/>
      <c r="K73" s="802"/>
      <c r="L73" s="803"/>
      <c r="M73" s="1804"/>
      <c r="N73" s="1804"/>
      <c r="O73" s="1804"/>
      <c r="P73" s="1804"/>
      <c r="Q73" s="1804"/>
      <c r="R73" s="1806"/>
      <c r="S73" s="1807"/>
    </row>
    <row r="74" spans="1:19" ht="18.95" customHeight="1">
      <c r="A74" s="1805"/>
      <c r="B74" s="1805"/>
      <c r="C74" s="1805"/>
      <c r="D74" s="803">
        <v>69</v>
      </c>
      <c r="E74" s="804" t="s">
        <v>103</v>
      </c>
      <c r="F74" s="803"/>
      <c r="G74" s="803"/>
      <c r="H74" s="803"/>
      <c r="I74" s="803"/>
      <c r="J74" s="1803"/>
      <c r="K74" s="802"/>
      <c r="L74" s="803"/>
      <c r="M74" s="1804"/>
      <c r="N74" s="1804"/>
      <c r="O74" s="1804"/>
      <c r="P74" s="1804"/>
      <c r="Q74" s="1804"/>
      <c r="R74" s="1806"/>
      <c r="S74" s="1807"/>
    </row>
    <row r="75" spans="1:19" ht="18.95" customHeight="1">
      <c r="A75" s="1805"/>
      <c r="B75" s="1805"/>
      <c r="C75" s="1805"/>
      <c r="D75" s="803">
        <v>70</v>
      </c>
      <c r="E75" s="804" t="s">
        <v>104</v>
      </c>
      <c r="F75" s="803"/>
      <c r="G75" s="803"/>
      <c r="H75" s="803"/>
      <c r="I75" s="803"/>
      <c r="J75" s="1803"/>
      <c r="K75" s="802"/>
      <c r="L75" s="803"/>
      <c r="M75" s="1804"/>
      <c r="N75" s="1804"/>
      <c r="O75" s="1804"/>
      <c r="P75" s="1804"/>
      <c r="Q75" s="1804"/>
      <c r="R75" s="1806"/>
      <c r="S75" s="1807"/>
    </row>
    <row r="76" spans="1:19" ht="18.95" customHeight="1">
      <c r="A76" s="1805"/>
      <c r="B76" s="1805"/>
      <c r="C76" s="1805"/>
      <c r="D76" s="803">
        <v>71</v>
      </c>
      <c r="E76" s="804" t="s">
        <v>105</v>
      </c>
      <c r="F76" s="803"/>
      <c r="G76" s="803"/>
      <c r="H76" s="803"/>
      <c r="I76" s="803"/>
      <c r="J76" s="1803"/>
      <c r="K76" s="802"/>
      <c r="L76" s="803"/>
      <c r="M76" s="1804"/>
      <c r="N76" s="1804"/>
      <c r="O76" s="1804"/>
      <c r="P76" s="1804"/>
      <c r="Q76" s="1804"/>
      <c r="R76" s="1806"/>
      <c r="S76" s="1807"/>
    </row>
    <row r="77" spans="1:19" ht="18.95" customHeight="1">
      <c r="A77" s="1805"/>
      <c r="B77" s="1805"/>
      <c r="C77" s="1805"/>
      <c r="D77" s="803">
        <v>72</v>
      </c>
      <c r="E77" s="804" t="s">
        <v>106</v>
      </c>
      <c r="F77" s="803"/>
      <c r="G77" s="803"/>
      <c r="H77" s="803"/>
      <c r="I77" s="803"/>
      <c r="J77" s="1803"/>
      <c r="K77" s="802"/>
      <c r="L77" s="803"/>
      <c r="M77" s="1804"/>
      <c r="N77" s="1804"/>
      <c r="O77" s="1804"/>
      <c r="P77" s="1804"/>
      <c r="Q77" s="1804"/>
      <c r="R77" s="1806"/>
      <c r="S77" s="1807"/>
    </row>
    <row r="78" spans="1:19" ht="18.95" customHeight="1">
      <c r="A78" s="1805"/>
      <c r="B78" s="1805"/>
      <c r="C78" s="1805"/>
      <c r="D78" s="803">
        <v>73</v>
      </c>
      <c r="E78" s="804" t="s">
        <v>107</v>
      </c>
      <c r="F78" s="803"/>
      <c r="G78" s="803"/>
      <c r="H78" s="803"/>
      <c r="I78" s="803"/>
      <c r="J78" s="1803"/>
      <c r="K78" s="802"/>
      <c r="L78" s="803"/>
      <c r="M78" s="1804"/>
      <c r="N78" s="1804"/>
      <c r="O78" s="1804"/>
      <c r="P78" s="1804"/>
      <c r="Q78" s="1804"/>
      <c r="R78" s="1806"/>
      <c r="S78" s="1807"/>
    </row>
    <row r="79" spans="1:19" ht="18.95" customHeight="1">
      <c r="A79" s="1809" t="s">
        <v>108</v>
      </c>
      <c r="B79" s="1810"/>
      <c r="C79" s="1810"/>
      <c r="D79" s="1810"/>
      <c r="E79" s="1811"/>
      <c r="F79" s="803">
        <f>SUM(F6:F78)</f>
        <v>21</v>
      </c>
      <c r="G79" s="803">
        <f>SUM(G6:G78)</f>
        <v>25</v>
      </c>
      <c r="H79" s="803">
        <f>SUM(H6:H78)</f>
        <v>20</v>
      </c>
      <c r="I79" s="803">
        <f>SUM(I6:I78)</f>
        <v>22</v>
      </c>
      <c r="J79" s="803">
        <f>SUM(J6:J78)</f>
        <v>23</v>
      </c>
      <c r="K79" s="803"/>
      <c r="L79" s="803"/>
      <c r="M79" s="803"/>
      <c r="N79" s="803">
        <f t="shared" ref="N79:S79" si="4">SUM(N6:N78)</f>
        <v>2514</v>
      </c>
      <c r="O79" s="803">
        <f t="shared" si="4"/>
        <v>990</v>
      </c>
      <c r="P79" s="803">
        <f t="shared" si="4"/>
        <v>1524</v>
      </c>
      <c r="Q79" s="803">
        <f t="shared" si="4"/>
        <v>136</v>
      </c>
      <c r="R79" s="822">
        <f t="shared" si="4"/>
        <v>1.0014989657915672</v>
      </c>
      <c r="S79" s="822">
        <f t="shared" si="4"/>
        <v>1.0107769291964996</v>
      </c>
    </row>
    <row r="80" spans="1:19" ht="18.95" customHeight="1">
      <c r="A80" s="1809" t="s">
        <v>1542</v>
      </c>
      <c r="B80" s="1810"/>
      <c r="C80" s="1810"/>
      <c r="D80" s="1810"/>
      <c r="E80" s="1811"/>
      <c r="F80" s="823"/>
      <c r="G80" s="823"/>
      <c r="H80" s="823"/>
      <c r="I80" s="823"/>
      <c r="J80" s="823"/>
      <c r="K80" s="823"/>
      <c r="L80" s="803"/>
      <c r="M80" s="803"/>
      <c r="N80" s="823"/>
      <c r="O80" s="824">
        <f>O79/N79</f>
        <v>0.3937947494033413</v>
      </c>
      <c r="P80" s="824">
        <f>P79/N79</f>
        <v>0.60620525059665875</v>
      </c>
      <c r="Q80" s="823"/>
      <c r="R80" s="823"/>
      <c r="S80" s="823"/>
    </row>
  </sheetData>
  <mergeCells count="44">
    <mergeCell ref="A79:E79"/>
    <mergeCell ref="A80:E80"/>
    <mergeCell ref="J50:J78"/>
    <mergeCell ref="M50:M78"/>
    <mergeCell ref="N50:N78"/>
    <mergeCell ref="A29:A49"/>
    <mergeCell ref="B29:B49"/>
    <mergeCell ref="C29:C33"/>
    <mergeCell ref="R29:R33"/>
    <mergeCell ref="S29:S78"/>
    <mergeCell ref="C34:C42"/>
    <mergeCell ref="R34:R49"/>
    <mergeCell ref="C43:C49"/>
    <mergeCell ref="A50:A78"/>
    <mergeCell ref="B50:B78"/>
    <mergeCell ref="R50:R78"/>
    <mergeCell ref="C51:C78"/>
    <mergeCell ref="O50:O78"/>
    <mergeCell ref="P50:P78"/>
    <mergeCell ref="Q50:Q78"/>
    <mergeCell ref="S3:S5"/>
    <mergeCell ref="A6:A28"/>
    <mergeCell ref="B6:B28"/>
    <mergeCell ref="C6:C16"/>
    <mergeCell ref="R6:R16"/>
    <mergeCell ref="S6:S28"/>
    <mergeCell ref="C17:C28"/>
    <mergeCell ref="R17:R28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2" type="noConversion"/>
  <pageMargins left="0.19685039370078741" right="0.19685039370078741" top="0.59055118110236227" bottom="0.78740157480314965" header="0.51181102362204722" footer="0.51181102362204722"/>
  <pageSetup paperSize="9" orientation="portrait" r:id="rId1"/>
  <headerFooter>
    <oddFooter>&amp;C&amp;10第 &amp;P 页，共 &amp;N 页&amp;R&amp;10&amp;A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zoomScaleNormal="100"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11" width="4.375" style="1" customWidth="1"/>
    <col min="12" max="13" width="3.375" style="549" customWidth="1"/>
    <col min="14" max="17" width="4.625" style="1" customWidth="1"/>
    <col min="18" max="19" width="4.125" style="1" customWidth="1"/>
    <col min="20" max="16384" width="9" style="1"/>
  </cols>
  <sheetData>
    <row r="1" spans="1:19" ht="30" customHeight="1">
      <c r="A1" s="1182" t="s">
        <v>1705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26.25" customHeight="1">
      <c r="A2" s="1686" t="s">
        <v>1706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  <c r="R2" s="1637"/>
      <c r="S2" s="1637"/>
    </row>
    <row r="3" spans="1:19" ht="18" customHeight="1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1526</v>
      </c>
      <c r="P3" s="1216" t="s">
        <v>1527</v>
      </c>
      <c r="Q3" s="1216" t="s">
        <v>9</v>
      </c>
      <c r="R3" s="1157" t="s">
        <v>10</v>
      </c>
      <c r="S3" s="1157" t="s">
        <v>11</v>
      </c>
    </row>
    <row r="4" spans="1:19" ht="18" customHeight="1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812"/>
      <c r="R4" s="1157"/>
      <c r="S4" s="1157"/>
    </row>
    <row r="5" spans="1:19" ht="18" customHeight="1">
      <c r="A5" s="1148"/>
      <c r="B5" s="1148"/>
      <c r="C5" s="1148"/>
      <c r="D5" s="1216"/>
      <c r="E5" s="1157"/>
      <c r="F5" s="734" t="s">
        <v>1707</v>
      </c>
      <c r="G5" s="734" t="s">
        <v>1707</v>
      </c>
      <c r="H5" s="734" t="s">
        <v>1707</v>
      </c>
      <c r="I5" s="734" t="s">
        <v>1707</v>
      </c>
      <c r="J5" s="734" t="s">
        <v>1707</v>
      </c>
      <c r="K5" s="734" t="s">
        <v>1707</v>
      </c>
      <c r="L5" s="1157"/>
      <c r="M5" s="1157"/>
      <c r="N5" s="1216"/>
      <c r="O5" s="1216"/>
      <c r="P5" s="1216"/>
      <c r="Q5" s="1812"/>
      <c r="R5" s="1157"/>
      <c r="S5" s="1157"/>
    </row>
    <row r="6" spans="1:19">
      <c r="A6" s="1216" t="s">
        <v>16</v>
      </c>
      <c r="B6" s="1216" t="s">
        <v>17</v>
      </c>
      <c r="C6" s="1216" t="s">
        <v>18</v>
      </c>
      <c r="D6" s="521">
        <v>1</v>
      </c>
      <c r="E6" s="781" t="s">
        <v>19</v>
      </c>
      <c r="F6" s="496">
        <v>2</v>
      </c>
      <c r="G6" s="496">
        <v>2</v>
      </c>
      <c r="H6" s="521"/>
      <c r="I6" s="521"/>
      <c r="J6" s="521"/>
      <c r="K6" s="521"/>
      <c r="L6" s="734" t="s">
        <v>197</v>
      </c>
      <c r="M6" s="496"/>
      <c r="N6" s="521">
        <f>F6*16+G6*16+H6*16+I6*16+J6*16+K6*19</f>
        <v>64</v>
      </c>
      <c r="O6" s="521">
        <v>48</v>
      </c>
      <c r="P6" s="521">
        <f t="shared" ref="P6:P50" si="0">N6-O6</f>
        <v>16</v>
      </c>
      <c r="Q6" s="521">
        <f>INT(N6/16)+IF(MOD(N6,16)&gt;9,1,0)</f>
        <v>4</v>
      </c>
      <c r="R6" s="1814">
        <f>SUM(N6:N13)/(SUM(N6:N83))</f>
        <v>0.12481857764876633</v>
      </c>
      <c r="S6" s="1687">
        <f>SUM(N6:N31)/(SUM(N6:N83))</f>
        <v>0.44992743105950656</v>
      </c>
    </row>
    <row r="7" spans="1:19" ht="22.5">
      <c r="A7" s="1812"/>
      <c r="B7" s="1812"/>
      <c r="C7" s="1813"/>
      <c r="D7" s="521">
        <v>2</v>
      </c>
      <c r="E7" s="553" t="s">
        <v>20</v>
      </c>
      <c r="F7" s="521"/>
      <c r="G7" s="521"/>
      <c r="H7" s="496">
        <v>2</v>
      </c>
      <c r="I7" s="496">
        <v>2</v>
      </c>
      <c r="J7" s="521"/>
      <c r="K7" s="521"/>
      <c r="L7" s="734" t="s">
        <v>197</v>
      </c>
      <c r="M7" s="496"/>
      <c r="N7" s="521">
        <f>F7*16+G7*16+H7*16+I7*16+J7*16+K7*19</f>
        <v>64</v>
      </c>
      <c r="O7" s="521">
        <v>48</v>
      </c>
      <c r="P7" s="521">
        <f t="shared" si="0"/>
        <v>16</v>
      </c>
      <c r="Q7" s="521">
        <f>INT(N7/16)+IF(MOD(N7,16)&gt;9,1,0)</f>
        <v>4</v>
      </c>
      <c r="R7" s="1814"/>
      <c r="S7" s="1687"/>
    </row>
    <row r="8" spans="1:19">
      <c r="A8" s="1812"/>
      <c r="B8" s="1812"/>
      <c r="C8" s="1813"/>
      <c r="D8" s="521">
        <v>3</v>
      </c>
      <c r="E8" s="519" t="s">
        <v>21</v>
      </c>
      <c r="F8" s="496">
        <v>2</v>
      </c>
      <c r="G8" s="496">
        <v>2</v>
      </c>
      <c r="H8" s="496"/>
      <c r="I8" s="496"/>
      <c r="J8" s="496"/>
      <c r="K8" s="496"/>
      <c r="L8" s="734" t="s">
        <v>197</v>
      </c>
      <c r="M8" s="496"/>
      <c r="N8" s="521">
        <f>F8*16+G8*16+H8*16+I8*16+J8*16+K8*19</f>
        <v>64</v>
      </c>
      <c r="O8" s="521">
        <v>48</v>
      </c>
      <c r="P8" s="521">
        <f t="shared" si="0"/>
        <v>16</v>
      </c>
      <c r="Q8" s="521">
        <f>INT(N8/16)+IF(MOD(N8,16)&gt;9,1,0)</f>
        <v>4</v>
      </c>
      <c r="R8" s="1814"/>
      <c r="S8" s="1687"/>
    </row>
    <row r="9" spans="1:19">
      <c r="A9" s="1812"/>
      <c r="B9" s="1812"/>
      <c r="C9" s="1813"/>
      <c r="D9" s="521">
        <v>4</v>
      </c>
      <c r="E9" s="781" t="s">
        <v>677</v>
      </c>
      <c r="F9" s="795">
        <v>2</v>
      </c>
      <c r="G9" s="795">
        <v>2</v>
      </c>
      <c r="H9" s="795"/>
      <c r="I9" s="795"/>
      <c r="J9" s="795"/>
      <c r="K9" s="795"/>
      <c r="L9" s="734" t="s">
        <v>197</v>
      </c>
      <c r="M9" s="795"/>
      <c r="N9" s="521">
        <f>F9*16+G9*16+H9*16+I9*16+J9*16+K9*19</f>
        <v>64</v>
      </c>
      <c r="O9" s="521">
        <v>48</v>
      </c>
      <c r="P9" s="521">
        <f t="shared" si="0"/>
        <v>16</v>
      </c>
      <c r="Q9" s="521">
        <f>INT(N9/16)+IF(MOD(N9,16)&gt;9,1,0)</f>
        <v>4</v>
      </c>
      <c r="R9" s="1814"/>
      <c r="S9" s="1687"/>
    </row>
    <row r="10" spans="1:19">
      <c r="A10" s="1812"/>
      <c r="B10" s="1812"/>
      <c r="C10" s="1813"/>
      <c r="D10" s="521">
        <v>5</v>
      </c>
      <c r="E10" s="774" t="s">
        <v>22</v>
      </c>
      <c r="F10" s="775"/>
      <c r="G10" s="775"/>
      <c r="H10" s="775"/>
      <c r="I10" s="775"/>
      <c r="J10" s="775">
        <v>2</v>
      </c>
      <c r="K10" s="775"/>
      <c r="L10" s="734" t="s">
        <v>197</v>
      </c>
      <c r="M10" s="775"/>
      <c r="N10" s="521">
        <f>F10*16+G10*16+H10*16+I10*16+J10*16+K10*19</f>
        <v>32</v>
      </c>
      <c r="O10" s="521">
        <v>24</v>
      </c>
      <c r="P10" s="521">
        <f t="shared" si="0"/>
        <v>8</v>
      </c>
      <c r="Q10" s="521">
        <f>INT(N10/16)+IF(MOD(N10,16)&gt;9,1,0)</f>
        <v>2</v>
      </c>
      <c r="R10" s="1814"/>
      <c r="S10" s="1687"/>
    </row>
    <row r="11" spans="1:19">
      <c r="A11" s="1812"/>
      <c r="B11" s="1812"/>
      <c r="C11" s="1813"/>
      <c r="D11" s="521">
        <v>6</v>
      </c>
      <c r="E11" s="519" t="s">
        <v>24</v>
      </c>
      <c r="F11" s="496" t="s">
        <v>25</v>
      </c>
      <c r="G11" s="496" t="s">
        <v>25</v>
      </c>
      <c r="H11" s="521" t="s">
        <v>25</v>
      </c>
      <c r="I11" s="521" t="s">
        <v>25</v>
      </c>
      <c r="J11" s="521" t="s">
        <v>25</v>
      </c>
      <c r="K11" s="521"/>
      <c r="L11" s="521"/>
      <c r="M11" s="734" t="s">
        <v>197</v>
      </c>
      <c r="N11" s="734">
        <v>20</v>
      </c>
      <c r="O11" s="521">
        <v>16</v>
      </c>
      <c r="P11" s="521">
        <f t="shared" si="0"/>
        <v>4</v>
      </c>
      <c r="Q11" s="496">
        <v>1</v>
      </c>
      <c r="R11" s="1814"/>
      <c r="S11" s="1687"/>
    </row>
    <row r="12" spans="1:19">
      <c r="A12" s="1812"/>
      <c r="B12" s="1812"/>
      <c r="C12" s="1813"/>
      <c r="D12" s="521">
        <v>7</v>
      </c>
      <c r="E12" s="519" t="s">
        <v>27</v>
      </c>
      <c r="F12" s="521" t="s">
        <v>28</v>
      </c>
      <c r="G12" s="521" t="s">
        <v>28</v>
      </c>
      <c r="H12" s="521" t="s">
        <v>28</v>
      </c>
      <c r="I12" s="521" t="s">
        <v>28</v>
      </c>
      <c r="J12" s="521"/>
      <c r="K12" s="521"/>
      <c r="L12" s="521"/>
      <c r="M12" s="734" t="s">
        <v>197</v>
      </c>
      <c r="N12" s="734">
        <v>24</v>
      </c>
      <c r="O12" s="521">
        <v>20</v>
      </c>
      <c r="P12" s="521">
        <f t="shared" si="0"/>
        <v>4</v>
      </c>
      <c r="Q12" s="496">
        <v>1</v>
      </c>
      <c r="R12" s="1814"/>
      <c r="S12" s="1687"/>
    </row>
    <row r="13" spans="1:19">
      <c r="A13" s="1812"/>
      <c r="B13" s="1812"/>
      <c r="C13" s="1813"/>
      <c r="D13" s="521">
        <v>8</v>
      </c>
      <c r="E13" s="519" t="s">
        <v>29</v>
      </c>
      <c r="F13" s="521" t="s">
        <v>30</v>
      </c>
      <c r="G13" s="521"/>
      <c r="H13" s="521"/>
      <c r="I13" s="521"/>
      <c r="J13" s="521" t="s">
        <v>25</v>
      </c>
      <c r="K13" s="521"/>
      <c r="L13" s="521"/>
      <c r="M13" s="734" t="s">
        <v>197</v>
      </c>
      <c r="N13" s="734">
        <v>12</v>
      </c>
      <c r="O13" s="521">
        <v>8</v>
      </c>
      <c r="P13" s="521">
        <f t="shared" si="0"/>
        <v>4</v>
      </c>
      <c r="Q13" s="521">
        <v>1</v>
      </c>
      <c r="R13" s="1814"/>
      <c r="S13" s="1687"/>
    </row>
    <row r="14" spans="1:19">
      <c r="A14" s="1812"/>
      <c r="B14" s="1812"/>
      <c r="C14" s="1216" t="s">
        <v>31</v>
      </c>
      <c r="D14" s="521">
        <v>9</v>
      </c>
      <c r="E14" s="781" t="s">
        <v>674</v>
      </c>
      <c r="F14" s="795">
        <v>2</v>
      </c>
      <c r="G14" s="795"/>
      <c r="H14" s="795"/>
      <c r="I14" s="795"/>
      <c r="J14" s="795"/>
      <c r="K14" s="795"/>
      <c r="L14" s="734" t="s">
        <v>197</v>
      </c>
      <c r="M14" s="795"/>
      <c r="N14" s="521">
        <f t="shared" ref="N14:N31" si="1">F14*16+G14*16+H14*16+I14*16+J14*16+K14*19</f>
        <v>32</v>
      </c>
      <c r="O14" s="521">
        <v>24</v>
      </c>
      <c r="P14" s="521">
        <f t="shared" si="0"/>
        <v>8</v>
      </c>
      <c r="Q14" s="521">
        <f t="shared" ref="Q14:Q44" si="2">INT(N14/16)+IF(MOD(N14,16)&gt;9,1,0)</f>
        <v>2</v>
      </c>
      <c r="R14" s="1815">
        <f>SUM(N14:N31)/(SUM(N6:N83))</f>
        <v>0.3251088534107402</v>
      </c>
      <c r="S14" s="1687"/>
    </row>
    <row r="15" spans="1:19">
      <c r="A15" s="1812"/>
      <c r="B15" s="1812"/>
      <c r="C15" s="1813"/>
      <c r="D15" s="521">
        <v>10</v>
      </c>
      <c r="E15" s="781" t="s">
        <v>959</v>
      </c>
      <c r="F15" s="795">
        <v>2</v>
      </c>
      <c r="G15" s="795">
        <v>2</v>
      </c>
      <c r="H15" s="795"/>
      <c r="I15" s="795"/>
      <c r="J15" s="795"/>
      <c r="K15" s="795"/>
      <c r="L15" s="734" t="s">
        <v>197</v>
      </c>
      <c r="M15" s="795"/>
      <c r="N15" s="521">
        <f t="shared" si="1"/>
        <v>64</v>
      </c>
      <c r="O15" s="521">
        <v>48</v>
      </c>
      <c r="P15" s="521">
        <f t="shared" si="0"/>
        <v>16</v>
      </c>
      <c r="Q15" s="521">
        <f t="shared" si="2"/>
        <v>4</v>
      </c>
      <c r="R15" s="1815"/>
      <c r="S15" s="1687"/>
    </row>
    <row r="16" spans="1:19">
      <c r="A16" s="1812"/>
      <c r="B16" s="1812"/>
      <c r="C16" s="1813"/>
      <c r="D16" s="521">
        <v>11</v>
      </c>
      <c r="E16" s="781" t="s">
        <v>961</v>
      </c>
      <c r="F16" s="795">
        <v>2</v>
      </c>
      <c r="G16" s="795">
        <v>2</v>
      </c>
      <c r="H16" s="795"/>
      <c r="I16" s="795"/>
      <c r="J16" s="795"/>
      <c r="K16" s="795"/>
      <c r="L16" s="734" t="s">
        <v>197</v>
      </c>
      <c r="M16" s="795"/>
      <c r="N16" s="521">
        <f t="shared" si="1"/>
        <v>64</v>
      </c>
      <c r="O16" s="521">
        <v>48</v>
      </c>
      <c r="P16" s="521">
        <f t="shared" si="0"/>
        <v>16</v>
      </c>
      <c r="Q16" s="521">
        <f t="shared" si="2"/>
        <v>4</v>
      </c>
      <c r="R16" s="1815"/>
      <c r="S16" s="1687"/>
    </row>
    <row r="17" spans="1:19">
      <c r="A17" s="1812"/>
      <c r="B17" s="1812"/>
      <c r="C17" s="1813"/>
      <c r="D17" s="521">
        <v>12</v>
      </c>
      <c r="E17" s="781" t="s">
        <v>962</v>
      </c>
      <c r="F17" s="795"/>
      <c r="G17" s="795"/>
      <c r="H17" s="796">
        <v>4</v>
      </c>
      <c r="I17" s="795"/>
      <c r="J17" s="795"/>
      <c r="K17" s="795"/>
      <c r="L17" s="734" t="s">
        <v>197</v>
      </c>
      <c r="M17" s="795"/>
      <c r="N17" s="521">
        <f t="shared" si="1"/>
        <v>64</v>
      </c>
      <c r="O17" s="521">
        <v>48</v>
      </c>
      <c r="P17" s="521">
        <f t="shared" si="0"/>
        <v>16</v>
      </c>
      <c r="Q17" s="521">
        <f t="shared" si="2"/>
        <v>4</v>
      </c>
      <c r="R17" s="1815"/>
      <c r="S17" s="1687"/>
    </row>
    <row r="18" spans="1:19">
      <c r="A18" s="1812"/>
      <c r="B18" s="1812"/>
      <c r="C18" s="1813"/>
      <c r="D18" s="521">
        <v>13</v>
      </c>
      <c r="E18" s="782" t="s">
        <v>107</v>
      </c>
      <c r="F18" s="795">
        <v>2</v>
      </c>
      <c r="G18" s="795">
        <v>2</v>
      </c>
      <c r="H18" s="795"/>
      <c r="I18" s="795"/>
      <c r="J18" s="795"/>
      <c r="K18" s="795"/>
      <c r="L18" s="734" t="s">
        <v>197</v>
      </c>
      <c r="M18" s="795"/>
      <c r="N18" s="521">
        <f t="shared" si="1"/>
        <v>64</v>
      </c>
      <c r="O18" s="521">
        <v>48</v>
      </c>
      <c r="P18" s="521">
        <f t="shared" si="0"/>
        <v>16</v>
      </c>
      <c r="Q18" s="521">
        <f t="shared" si="2"/>
        <v>4</v>
      </c>
      <c r="R18" s="1815"/>
      <c r="S18" s="1687"/>
    </row>
    <row r="19" spans="1:19">
      <c r="A19" s="1812"/>
      <c r="B19" s="1812"/>
      <c r="C19" s="1813"/>
      <c r="D19" s="521">
        <v>14</v>
      </c>
      <c r="E19" s="543" t="s">
        <v>963</v>
      </c>
      <c r="F19" s="795"/>
      <c r="G19" s="795">
        <v>4</v>
      </c>
      <c r="H19" s="795"/>
      <c r="I19" s="795"/>
      <c r="J19" s="795"/>
      <c r="K19" s="795"/>
      <c r="L19" s="734" t="s">
        <v>197</v>
      </c>
      <c r="M19" s="795"/>
      <c r="N19" s="521">
        <f t="shared" si="1"/>
        <v>64</v>
      </c>
      <c r="O19" s="521">
        <v>48</v>
      </c>
      <c r="P19" s="521">
        <f t="shared" si="0"/>
        <v>16</v>
      </c>
      <c r="Q19" s="521">
        <f t="shared" si="2"/>
        <v>4</v>
      </c>
      <c r="R19" s="1815"/>
      <c r="S19" s="1687"/>
    </row>
    <row r="20" spans="1:19">
      <c r="A20" s="1812"/>
      <c r="B20" s="1812"/>
      <c r="C20" s="1813"/>
      <c r="D20" s="521">
        <v>15</v>
      </c>
      <c r="E20" s="782" t="s">
        <v>964</v>
      </c>
      <c r="F20" s="795"/>
      <c r="G20" s="795"/>
      <c r="H20" s="796">
        <v>4</v>
      </c>
      <c r="I20" s="795"/>
      <c r="J20" s="795"/>
      <c r="K20" s="795"/>
      <c r="L20" s="734" t="s">
        <v>197</v>
      </c>
      <c r="M20" s="795"/>
      <c r="N20" s="521">
        <f t="shared" si="1"/>
        <v>64</v>
      </c>
      <c r="O20" s="521">
        <v>48</v>
      </c>
      <c r="P20" s="521">
        <f t="shared" si="0"/>
        <v>16</v>
      </c>
      <c r="Q20" s="521">
        <f t="shared" si="2"/>
        <v>4</v>
      </c>
      <c r="R20" s="1815"/>
      <c r="S20" s="1687"/>
    </row>
    <row r="21" spans="1:19">
      <c r="A21" s="1812"/>
      <c r="B21" s="1812"/>
      <c r="C21" s="1813"/>
      <c r="D21" s="521">
        <v>16</v>
      </c>
      <c r="E21" s="782" t="s">
        <v>965</v>
      </c>
      <c r="F21" s="795"/>
      <c r="G21" s="795"/>
      <c r="H21" s="795">
        <v>2</v>
      </c>
      <c r="I21" s="795">
        <v>2</v>
      </c>
      <c r="J21" s="795"/>
      <c r="K21" s="795"/>
      <c r="L21" s="734" t="s">
        <v>197</v>
      </c>
      <c r="M21" s="795"/>
      <c r="N21" s="521">
        <f t="shared" si="1"/>
        <v>64</v>
      </c>
      <c r="O21" s="521">
        <v>48</v>
      </c>
      <c r="P21" s="521">
        <f t="shared" si="0"/>
        <v>16</v>
      </c>
      <c r="Q21" s="521">
        <f t="shared" si="2"/>
        <v>4</v>
      </c>
      <c r="R21" s="1815"/>
      <c r="S21" s="1687"/>
    </row>
    <row r="22" spans="1:19">
      <c r="A22" s="1812"/>
      <c r="B22" s="1812"/>
      <c r="C22" s="1813"/>
      <c r="D22" s="521">
        <v>17</v>
      </c>
      <c r="E22" s="782" t="s">
        <v>1708</v>
      </c>
      <c r="F22" s="795"/>
      <c r="G22" s="795"/>
      <c r="H22" s="795"/>
      <c r="I22" s="795">
        <v>2</v>
      </c>
      <c r="J22" s="795"/>
      <c r="K22" s="795"/>
      <c r="L22" s="734" t="s">
        <v>197</v>
      </c>
      <c r="M22" s="795"/>
      <c r="N22" s="521">
        <f t="shared" si="1"/>
        <v>32</v>
      </c>
      <c r="O22" s="521">
        <v>24</v>
      </c>
      <c r="P22" s="521">
        <f t="shared" si="0"/>
        <v>8</v>
      </c>
      <c r="Q22" s="521">
        <f t="shared" si="2"/>
        <v>2</v>
      </c>
      <c r="R22" s="1815"/>
      <c r="S22" s="1687"/>
    </row>
    <row r="23" spans="1:19">
      <c r="A23" s="1812"/>
      <c r="B23" s="1812"/>
      <c r="C23" s="1813"/>
      <c r="D23" s="521">
        <v>18</v>
      </c>
      <c r="E23" s="782" t="s">
        <v>966</v>
      </c>
      <c r="F23" s="795"/>
      <c r="G23" s="795"/>
      <c r="H23" s="775"/>
      <c r="I23" s="796">
        <v>4</v>
      </c>
      <c r="J23" s="795"/>
      <c r="K23" s="795"/>
      <c r="L23" s="734" t="s">
        <v>197</v>
      </c>
      <c r="M23" s="795"/>
      <c r="N23" s="521">
        <f t="shared" si="1"/>
        <v>64</v>
      </c>
      <c r="O23" s="521">
        <v>48</v>
      </c>
      <c r="P23" s="521">
        <f t="shared" si="0"/>
        <v>16</v>
      </c>
      <c r="Q23" s="521">
        <f t="shared" si="2"/>
        <v>4</v>
      </c>
      <c r="R23" s="1815"/>
      <c r="S23" s="1687"/>
    </row>
    <row r="24" spans="1:19" ht="22.5">
      <c r="A24" s="1812"/>
      <c r="B24" s="1812"/>
      <c r="C24" s="1813"/>
      <c r="D24" s="521">
        <v>19</v>
      </c>
      <c r="E24" s="800" t="s">
        <v>1709</v>
      </c>
      <c r="F24" s="796"/>
      <c r="G24" s="796"/>
      <c r="H24" s="795">
        <v>2</v>
      </c>
      <c r="I24" s="796">
        <v>2</v>
      </c>
      <c r="J24" s="796"/>
      <c r="K24" s="795"/>
      <c r="L24" s="734" t="s">
        <v>197</v>
      </c>
      <c r="M24" s="795"/>
      <c r="N24" s="521">
        <f t="shared" si="1"/>
        <v>64</v>
      </c>
      <c r="O24" s="521">
        <v>24</v>
      </c>
      <c r="P24" s="521">
        <f t="shared" si="0"/>
        <v>40</v>
      </c>
      <c r="Q24" s="521">
        <f t="shared" si="2"/>
        <v>4</v>
      </c>
      <c r="R24" s="1815"/>
      <c r="S24" s="1687"/>
    </row>
    <row r="25" spans="1:19">
      <c r="A25" s="1812"/>
      <c r="B25" s="1812"/>
      <c r="C25" s="1813"/>
      <c r="D25" s="521">
        <v>20</v>
      </c>
      <c r="E25" s="782" t="s">
        <v>967</v>
      </c>
      <c r="F25" s="795"/>
      <c r="G25" s="795"/>
      <c r="H25" s="797"/>
      <c r="I25" s="796">
        <v>2</v>
      </c>
      <c r="J25" s="795"/>
      <c r="K25" s="795"/>
      <c r="L25" s="734" t="s">
        <v>197</v>
      </c>
      <c r="M25" s="795"/>
      <c r="N25" s="521">
        <f t="shared" si="1"/>
        <v>32</v>
      </c>
      <c r="O25" s="521">
        <v>48</v>
      </c>
      <c r="P25" s="521">
        <f t="shared" si="0"/>
        <v>-16</v>
      </c>
      <c r="Q25" s="521">
        <f t="shared" si="2"/>
        <v>2</v>
      </c>
      <c r="R25" s="1815"/>
      <c r="S25" s="1687"/>
    </row>
    <row r="26" spans="1:19">
      <c r="A26" s="1812"/>
      <c r="B26" s="1812"/>
      <c r="C26" s="1813"/>
      <c r="D26" s="521">
        <v>21</v>
      </c>
      <c r="E26" s="781" t="s">
        <v>968</v>
      </c>
      <c r="F26" s="795">
        <v>2</v>
      </c>
      <c r="G26" s="796"/>
      <c r="H26" s="795"/>
      <c r="I26" s="795"/>
      <c r="J26" s="795"/>
      <c r="K26" s="795"/>
      <c r="L26" s="734" t="s">
        <v>197</v>
      </c>
      <c r="M26" s="795"/>
      <c r="N26" s="521">
        <f t="shared" si="1"/>
        <v>32</v>
      </c>
      <c r="O26" s="521">
        <v>24</v>
      </c>
      <c r="P26" s="521">
        <f t="shared" si="0"/>
        <v>8</v>
      </c>
      <c r="Q26" s="521">
        <f t="shared" si="2"/>
        <v>2</v>
      </c>
      <c r="R26" s="1815"/>
      <c r="S26" s="1687"/>
    </row>
    <row r="27" spans="1:19">
      <c r="A27" s="1812"/>
      <c r="B27" s="1812"/>
      <c r="C27" s="1813"/>
      <c r="D27" s="521">
        <v>22</v>
      </c>
      <c r="E27" s="781" t="s">
        <v>969</v>
      </c>
      <c r="F27" s="795"/>
      <c r="G27" s="795"/>
      <c r="H27" s="795"/>
      <c r="I27" s="795"/>
      <c r="J27" s="795">
        <v>2</v>
      </c>
      <c r="K27" s="795"/>
      <c r="L27" s="734" t="s">
        <v>197</v>
      </c>
      <c r="M27" s="795"/>
      <c r="N27" s="521">
        <f t="shared" si="1"/>
        <v>32</v>
      </c>
      <c r="O27" s="521">
        <v>24</v>
      </c>
      <c r="P27" s="521">
        <f t="shared" si="0"/>
        <v>8</v>
      </c>
      <c r="Q27" s="521">
        <f t="shared" si="2"/>
        <v>2</v>
      </c>
      <c r="R27" s="1815"/>
      <c r="S27" s="1687"/>
    </row>
    <row r="28" spans="1:19">
      <c r="A28" s="1812"/>
      <c r="B28" s="1812"/>
      <c r="C28" s="1813"/>
      <c r="D28" s="521">
        <v>23</v>
      </c>
      <c r="E28" s="781" t="s">
        <v>970</v>
      </c>
      <c r="F28" s="795"/>
      <c r="G28" s="795"/>
      <c r="H28" s="795"/>
      <c r="I28" s="795"/>
      <c r="J28" s="795">
        <v>2</v>
      </c>
      <c r="K28" s="795"/>
      <c r="L28" s="734" t="s">
        <v>197</v>
      </c>
      <c r="M28" s="795"/>
      <c r="N28" s="521">
        <f t="shared" si="1"/>
        <v>32</v>
      </c>
      <c r="O28" s="521">
        <v>24</v>
      </c>
      <c r="P28" s="521">
        <f t="shared" si="0"/>
        <v>8</v>
      </c>
      <c r="Q28" s="521">
        <f t="shared" si="2"/>
        <v>2</v>
      </c>
      <c r="R28" s="1815"/>
      <c r="S28" s="1687"/>
    </row>
    <row r="29" spans="1:19">
      <c r="A29" s="1812"/>
      <c r="B29" s="1812"/>
      <c r="C29" s="1813"/>
      <c r="D29" s="521">
        <v>24</v>
      </c>
      <c r="E29" s="564" t="s">
        <v>1710</v>
      </c>
      <c r="F29" s="796"/>
      <c r="G29" s="795"/>
      <c r="H29" s="795"/>
      <c r="I29" s="795"/>
      <c r="J29" s="795">
        <v>2</v>
      </c>
      <c r="K29" s="795"/>
      <c r="L29" s="734" t="s">
        <v>197</v>
      </c>
      <c r="M29" s="795"/>
      <c r="N29" s="521">
        <f t="shared" si="1"/>
        <v>32</v>
      </c>
      <c r="O29" s="521">
        <v>24</v>
      </c>
      <c r="P29" s="521">
        <f t="shared" si="0"/>
        <v>8</v>
      </c>
      <c r="Q29" s="521">
        <f t="shared" si="2"/>
        <v>2</v>
      </c>
      <c r="R29" s="1815"/>
      <c r="S29" s="1687"/>
    </row>
    <row r="30" spans="1:19">
      <c r="A30" s="1812"/>
      <c r="B30" s="1812"/>
      <c r="C30" s="1813"/>
      <c r="D30" s="521">
        <v>25</v>
      </c>
      <c r="E30" s="781" t="s">
        <v>971</v>
      </c>
      <c r="F30" s="795"/>
      <c r="G30" s="795"/>
      <c r="H30" s="795"/>
      <c r="I30" s="795"/>
      <c r="J30" s="795">
        <v>2</v>
      </c>
      <c r="K30" s="795"/>
      <c r="L30" s="734" t="s">
        <v>197</v>
      </c>
      <c r="M30" s="795"/>
      <c r="N30" s="521">
        <f t="shared" si="1"/>
        <v>32</v>
      </c>
      <c r="O30" s="521">
        <v>24</v>
      </c>
      <c r="P30" s="521">
        <f t="shared" si="0"/>
        <v>8</v>
      </c>
      <c r="Q30" s="521">
        <f t="shared" si="2"/>
        <v>2</v>
      </c>
      <c r="R30" s="1815"/>
      <c r="S30" s="1687"/>
    </row>
    <row r="31" spans="1:19">
      <c r="A31" s="1812"/>
      <c r="B31" s="1812"/>
      <c r="C31" s="1813"/>
      <c r="D31" s="521">
        <v>26</v>
      </c>
      <c r="E31" s="564" t="s">
        <v>1711</v>
      </c>
      <c r="F31" s="796"/>
      <c r="G31" s="796"/>
      <c r="H31" s="795">
        <v>2</v>
      </c>
      <c r="I31" s="795">
        <v>2</v>
      </c>
      <c r="J31" s="795"/>
      <c r="K31" s="795"/>
      <c r="L31" s="734" t="s">
        <v>197</v>
      </c>
      <c r="M31" s="795"/>
      <c r="N31" s="521">
        <f t="shared" si="1"/>
        <v>64</v>
      </c>
      <c r="O31" s="521">
        <v>48</v>
      </c>
      <c r="P31" s="521">
        <f t="shared" si="0"/>
        <v>16</v>
      </c>
      <c r="Q31" s="521">
        <f t="shared" si="2"/>
        <v>4</v>
      </c>
      <c r="R31" s="1815"/>
      <c r="S31" s="1687"/>
    </row>
    <row r="32" spans="1:19" ht="15" customHeight="1">
      <c r="A32" s="1224" t="s">
        <v>43</v>
      </c>
      <c r="B32" s="1216" t="s">
        <v>1712</v>
      </c>
      <c r="C32" s="1216" t="s">
        <v>18</v>
      </c>
      <c r="D32" s="521">
        <v>27</v>
      </c>
      <c r="E32" s="512" t="s">
        <v>487</v>
      </c>
      <c r="F32" s="496"/>
      <c r="G32" s="496"/>
      <c r="H32" s="514"/>
      <c r="I32" s="514"/>
      <c r="J32" s="514"/>
      <c r="K32" s="514"/>
      <c r="L32" s="571"/>
      <c r="M32" s="734" t="s">
        <v>197</v>
      </c>
      <c r="N32" s="521">
        <v>32</v>
      </c>
      <c r="O32" s="521">
        <v>4</v>
      </c>
      <c r="P32" s="521">
        <f t="shared" si="0"/>
        <v>28</v>
      </c>
      <c r="Q32" s="521">
        <f t="shared" si="2"/>
        <v>2</v>
      </c>
      <c r="R32" s="1815">
        <f>SUM(N32:N34)/(SUM(N6:N83))</f>
        <v>8.1277213352685049E-2</v>
      </c>
      <c r="S32" s="1687">
        <f>SUM(N32:N83)/(SUM(N6:N83))</f>
        <v>0.5500725689404935</v>
      </c>
    </row>
    <row r="33" spans="1:19">
      <c r="A33" s="1225"/>
      <c r="B33" s="1216"/>
      <c r="C33" s="1216"/>
      <c r="D33" s="521">
        <v>28</v>
      </c>
      <c r="E33" s="538" t="s">
        <v>1162</v>
      </c>
      <c r="F33" s="496">
        <v>2</v>
      </c>
      <c r="G33" s="496">
        <v>2</v>
      </c>
      <c r="H33" s="496">
        <v>2</v>
      </c>
      <c r="I33" s="496">
        <v>2</v>
      </c>
      <c r="J33" s="514"/>
      <c r="K33" s="514"/>
      <c r="L33" s="571"/>
      <c r="M33" s="734" t="s">
        <v>197</v>
      </c>
      <c r="N33" s="521">
        <f t="shared" ref="N33:N42" si="3">F33*16+G33*16+H33*16+I33*16+J33*16+K33*19</f>
        <v>128</v>
      </c>
      <c r="O33" s="521">
        <v>8</v>
      </c>
      <c r="P33" s="521">
        <f t="shared" si="0"/>
        <v>120</v>
      </c>
      <c r="Q33" s="521">
        <f t="shared" si="2"/>
        <v>8</v>
      </c>
      <c r="R33" s="1815"/>
      <c r="S33" s="1687"/>
    </row>
    <row r="34" spans="1:19">
      <c r="A34" s="1225"/>
      <c r="B34" s="1216"/>
      <c r="C34" s="1216"/>
      <c r="D34" s="521">
        <v>29</v>
      </c>
      <c r="E34" s="538" t="s">
        <v>1163</v>
      </c>
      <c r="F34" s="496">
        <v>2</v>
      </c>
      <c r="G34" s="496">
        <v>2</v>
      </c>
      <c r="H34" s="514"/>
      <c r="I34" s="514"/>
      <c r="J34" s="514"/>
      <c r="K34" s="514"/>
      <c r="L34" s="571"/>
      <c r="M34" s="734" t="s">
        <v>197</v>
      </c>
      <c r="N34" s="521">
        <f t="shared" si="3"/>
        <v>64</v>
      </c>
      <c r="O34" s="521">
        <v>16</v>
      </c>
      <c r="P34" s="521">
        <f t="shared" si="0"/>
        <v>48</v>
      </c>
      <c r="Q34" s="521">
        <f t="shared" si="2"/>
        <v>4</v>
      </c>
      <c r="R34" s="1815"/>
      <c r="S34" s="1687"/>
    </row>
    <row r="35" spans="1:19">
      <c r="A35" s="1225"/>
      <c r="B35" s="1216"/>
      <c r="C35" s="1157" t="s">
        <v>31</v>
      </c>
      <c r="D35" s="521">
        <v>30</v>
      </c>
      <c r="E35" s="782" t="s">
        <v>972</v>
      </c>
      <c r="F35" s="795"/>
      <c r="G35" s="795"/>
      <c r="H35" s="795"/>
      <c r="I35" s="795">
        <v>2</v>
      </c>
      <c r="J35" s="795">
        <v>2</v>
      </c>
      <c r="K35" s="795"/>
      <c r="L35" s="734" t="s">
        <v>197</v>
      </c>
      <c r="M35" s="795"/>
      <c r="N35" s="521">
        <f t="shared" si="3"/>
        <v>64</v>
      </c>
      <c r="O35" s="521">
        <v>16</v>
      </c>
      <c r="P35" s="521">
        <f t="shared" si="0"/>
        <v>48</v>
      </c>
      <c r="Q35" s="521">
        <f t="shared" si="2"/>
        <v>4</v>
      </c>
      <c r="R35" s="1815">
        <f>SUM(N35:N42)/(SUM(N6:N83))</f>
        <v>0.15094339622641509</v>
      </c>
      <c r="S35" s="1687"/>
    </row>
    <row r="36" spans="1:19">
      <c r="A36" s="1225"/>
      <c r="B36" s="1216"/>
      <c r="C36" s="1157"/>
      <c r="D36" s="521">
        <v>31</v>
      </c>
      <c r="E36" s="782" t="s">
        <v>973</v>
      </c>
      <c r="F36" s="795"/>
      <c r="G36" s="795"/>
      <c r="H36" s="795"/>
      <c r="I36" s="795"/>
      <c r="J36" s="795">
        <v>2</v>
      </c>
      <c r="K36" s="795"/>
      <c r="L36" s="734" t="s">
        <v>197</v>
      </c>
      <c r="M36" s="795"/>
      <c r="N36" s="521">
        <f t="shared" si="3"/>
        <v>32</v>
      </c>
      <c r="O36" s="521">
        <v>8</v>
      </c>
      <c r="P36" s="521">
        <f t="shared" si="0"/>
        <v>24</v>
      </c>
      <c r="Q36" s="521">
        <f t="shared" si="2"/>
        <v>2</v>
      </c>
      <c r="R36" s="1815"/>
      <c r="S36" s="1687"/>
    </row>
    <row r="37" spans="1:19">
      <c r="A37" s="1225"/>
      <c r="B37" s="1216"/>
      <c r="C37" s="1157"/>
      <c r="D37" s="521">
        <v>32</v>
      </c>
      <c r="E37" s="782" t="s">
        <v>707</v>
      </c>
      <c r="F37" s="795"/>
      <c r="G37" s="795"/>
      <c r="H37" s="795">
        <v>2</v>
      </c>
      <c r="I37" s="795">
        <v>2</v>
      </c>
      <c r="J37" s="795"/>
      <c r="K37" s="795"/>
      <c r="L37" s="734" t="s">
        <v>197</v>
      </c>
      <c r="M37" s="795"/>
      <c r="N37" s="521">
        <f t="shared" si="3"/>
        <v>64</v>
      </c>
      <c r="O37" s="521">
        <v>16</v>
      </c>
      <c r="P37" s="521">
        <f t="shared" si="0"/>
        <v>48</v>
      </c>
      <c r="Q37" s="521">
        <f t="shared" si="2"/>
        <v>4</v>
      </c>
      <c r="R37" s="1815"/>
      <c r="S37" s="1687"/>
    </row>
    <row r="38" spans="1:19">
      <c r="A38" s="1225"/>
      <c r="B38" s="1216"/>
      <c r="C38" s="1157"/>
      <c r="D38" s="521">
        <v>33</v>
      </c>
      <c r="E38" s="781" t="s">
        <v>974</v>
      </c>
      <c r="F38" s="795"/>
      <c r="G38" s="795"/>
      <c r="H38" s="796">
        <v>4</v>
      </c>
      <c r="I38" s="795"/>
      <c r="J38" s="795"/>
      <c r="K38" s="795"/>
      <c r="L38" s="734" t="s">
        <v>197</v>
      </c>
      <c r="M38" s="795"/>
      <c r="N38" s="521">
        <f t="shared" si="3"/>
        <v>64</v>
      </c>
      <c r="O38" s="521">
        <v>16</v>
      </c>
      <c r="P38" s="521">
        <f t="shared" si="0"/>
        <v>48</v>
      </c>
      <c r="Q38" s="521">
        <f t="shared" si="2"/>
        <v>4</v>
      </c>
      <c r="R38" s="1815"/>
      <c r="S38" s="1687"/>
    </row>
    <row r="39" spans="1:19">
      <c r="A39" s="1225"/>
      <c r="B39" s="1216"/>
      <c r="C39" s="1157"/>
      <c r="D39" s="521">
        <v>34</v>
      </c>
      <c r="E39" s="782" t="s">
        <v>975</v>
      </c>
      <c r="F39" s="795"/>
      <c r="G39" s="795"/>
      <c r="H39" s="795"/>
      <c r="I39" s="795"/>
      <c r="J39" s="795">
        <v>4</v>
      </c>
      <c r="K39" s="795"/>
      <c r="L39" s="734" t="s">
        <v>197</v>
      </c>
      <c r="M39" s="795"/>
      <c r="N39" s="521">
        <f t="shared" si="3"/>
        <v>64</v>
      </c>
      <c r="O39" s="521">
        <v>16</v>
      </c>
      <c r="P39" s="521">
        <f t="shared" si="0"/>
        <v>48</v>
      </c>
      <c r="Q39" s="521">
        <f t="shared" si="2"/>
        <v>4</v>
      </c>
      <c r="R39" s="1815"/>
      <c r="S39" s="1687"/>
    </row>
    <row r="40" spans="1:19">
      <c r="A40" s="1225"/>
      <c r="B40" s="1216"/>
      <c r="C40" s="1157"/>
      <c r="D40" s="521">
        <v>35</v>
      </c>
      <c r="E40" s="564" t="s">
        <v>1713</v>
      </c>
      <c r="F40" s="795"/>
      <c r="G40" s="795"/>
      <c r="H40" s="795"/>
      <c r="I40" s="795">
        <v>2</v>
      </c>
      <c r="J40" s="795">
        <v>2</v>
      </c>
      <c r="K40" s="795"/>
      <c r="L40" s="734" t="s">
        <v>197</v>
      </c>
      <c r="M40" s="795"/>
      <c r="N40" s="521">
        <f t="shared" si="3"/>
        <v>64</v>
      </c>
      <c r="O40" s="521">
        <v>8</v>
      </c>
      <c r="P40" s="521">
        <f t="shared" si="0"/>
        <v>56</v>
      </c>
      <c r="Q40" s="521">
        <f t="shared" si="2"/>
        <v>4</v>
      </c>
      <c r="R40" s="1815"/>
      <c r="S40" s="1687"/>
    </row>
    <row r="41" spans="1:19">
      <c r="A41" s="1225"/>
      <c r="B41" s="1216"/>
      <c r="C41" s="1157"/>
      <c r="D41" s="521">
        <v>36</v>
      </c>
      <c r="E41" s="781" t="s">
        <v>976</v>
      </c>
      <c r="F41" s="795"/>
      <c r="G41" s="795"/>
      <c r="H41" s="795"/>
      <c r="I41" s="796">
        <v>2</v>
      </c>
      <c r="J41" s="795"/>
      <c r="K41" s="795"/>
      <c r="L41" s="734" t="s">
        <v>197</v>
      </c>
      <c r="M41" s="795"/>
      <c r="N41" s="521">
        <f t="shared" si="3"/>
        <v>32</v>
      </c>
      <c r="O41" s="521">
        <v>8</v>
      </c>
      <c r="P41" s="521">
        <f t="shared" si="0"/>
        <v>24</v>
      </c>
      <c r="Q41" s="521">
        <f t="shared" si="2"/>
        <v>2</v>
      </c>
      <c r="R41" s="1815"/>
      <c r="S41" s="1687"/>
    </row>
    <row r="42" spans="1:19">
      <c r="A42" s="1225"/>
      <c r="B42" s="1216"/>
      <c r="C42" s="1157"/>
      <c r="D42" s="521">
        <v>37</v>
      </c>
      <c r="E42" s="798" t="s">
        <v>1243</v>
      </c>
      <c r="F42" s="795"/>
      <c r="G42" s="795"/>
      <c r="H42" s="795"/>
      <c r="I42" s="795"/>
      <c r="J42" s="795">
        <v>2</v>
      </c>
      <c r="K42" s="795"/>
      <c r="L42" s="734" t="s">
        <v>197</v>
      </c>
      <c r="M42" s="795"/>
      <c r="N42" s="521">
        <f t="shared" si="3"/>
        <v>32</v>
      </c>
      <c r="O42" s="521">
        <v>4</v>
      </c>
      <c r="P42" s="521">
        <f t="shared" si="0"/>
        <v>28</v>
      </c>
      <c r="Q42" s="521">
        <f t="shared" si="2"/>
        <v>2</v>
      </c>
      <c r="R42" s="1815"/>
      <c r="S42" s="1687"/>
    </row>
    <row r="43" spans="1:19" ht="15" customHeight="1">
      <c r="A43" s="1225"/>
      <c r="B43" s="1216"/>
      <c r="C43" s="1216" t="s">
        <v>352</v>
      </c>
      <c r="D43" s="521">
        <v>37</v>
      </c>
      <c r="E43" s="543" t="s">
        <v>57</v>
      </c>
      <c r="F43" s="795"/>
      <c r="G43" s="795"/>
      <c r="H43" s="521"/>
      <c r="I43" s="521"/>
      <c r="J43" s="521"/>
      <c r="K43" s="521"/>
      <c r="L43" s="521"/>
      <c r="M43" s="734" t="s">
        <v>197</v>
      </c>
      <c r="N43" s="521">
        <v>32</v>
      </c>
      <c r="O43" s="521">
        <v>8</v>
      </c>
      <c r="P43" s="521">
        <f t="shared" si="0"/>
        <v>24</v>
      </c>
      <c r="Q43" s="521">
        <f t="shared" si="2"/>
        <v>2</v>
      </c>
      <c r="R43" s="1815">
        <f>SUM(N43:N50)/(SUM(N6:N83))</f>
        <v>0.30624092888243831</v>
      </c>
      <c r="S43" s="1687"/>
    </row>
    <row r="44" spans="1:19">
      <c r="A44" s="1225"/>
      <c r="B44" s="1216"/>
      <c r="C44" s="1216"/>
      <c r="D44" s="521">
        <v>38</v>
      </c>
      <c r="E44" s="782" t="s">
        <v>695</v>
      </c>
      <c r="F44" s="795">
        <v>1</v>
      </c>
      <c r="G44" s="795">
        <v>1</v>
      </c>
      <c r="H44" s="777"/>
      <c r="I44" s="777"/>
      <c r="J44" s="777"/>
      <c r="K44" s="777"/>
      <c r="L44" s="775"/>
      <c r="M44" s="734" t="s">
        <v>197</v>
      </c>
      <c r="N44" s="521">
        <f>F44*16+G44*16+H44*16+I44*16+J44*16+K44*19</f>
        <v>32</v>
      </c>
      <c r="O44" s="521">
        <v>8</v>
      </c>
      <c r="P44" s="521">
        <f t="shared" si="0"/>
        <v>24</v>
      </c>
      <c r="Q44" s="521">
        <f t="shared" si="2"/>
        <v>2</v>
      </c>
      <c r="R44" s="1815"/>
      <c r="S44" s="1687"/>
    </row>
    <row r="45" spans="1:19">
      <c r="A45" s="1225"/>
      <c r="B45" s="1216"/>
      <c r="C45" s="1216"/>
      <c r="D45" s="521">
        <v>39</v>
      </c>
      <c r="E45" s="522" t="s">
        <v>59</v>
      </c>
      <c r="F45" s="521" t="s">
        <v>60</v>
      </c>
      <c r="G45" s="521"/>
      <c r="H45" s="521"/>
      <c r="I45" s="734"/>
      <c r="J45" s="521"/>
      <c r="K45" s="521"/>
      <c r="L45" s="521"/>
      <c r="M45" s="521"/>
      <c r="N45" s="521">
        <v>60</v>
      </c>
      <c r="O45" s="521">
        <v>0</v>
      </c>
      <c r="P45" s="521">
        <f t="shared" si="0"/>
        <v>60</v>
      </c>
      <c r="Q45" s="521">
        <v>4</v>
      </c>
      <c r="R45" s="1815"/>
      <c r="S45" s="1687"/>
    </row>
    <row r="46" spans="1:19">
      <c r="A46" s="1225"/>
      <c r="B46" s="1216"/>
      <c r="C46" s="1216"/>
      <c r="D46" s="521">
        <v>40</v>
      </c>
      <c r="E46" s="522" t="s">
        <v>224</v>
      </c>
      <c r="F46" s="521" t="s">
        <v>69</v>
      </c>
      <c r="G46" s="521"/>
      <c r="H46" s="521"/>
      <c r="I46" s="734"/>
      <c r="J46" s="521"/>
      <c r="K46" s="521"/>
      <c r="L46" s="521"/>
      <c r="M46" s="521"/>
      <c r="N46" s="521">
        <v>30</v>
      </c>
      <c r="O46" s="521">
        <v>0</v>
      </c>
      <c r="P46" s="521">
        <f t="shared" si="0"/>
        <v>30</v>
      </c>
      <c r="Q46" s="521">
        <v>2</v>
      </c>
      <c r="R46" s="1815"/>
      <c r="S46" s="1687"/>
    </row>
    <row r="47" spans="1:19">
      <c r="A47" s="1225"/>
      <c r="B47" s="1216"/>
      <c r="C47" s="1216"/>
      <c r="D47" s="521">
        <v>41</v>
      </c>
      <c r="E47" s="782" t="s">
        <v>263</v>
      </c>
      <c r="F47" s="521"/>
      <c r="G47" s="521"/>
      <c r="H47" s="521"/>
      <c r="I47" s="521" t="s">
        <v>67</v>
      </c>
      <c r="J47" s="521"/>
      <c r="K47" s="521"/>
      <c r="L47" s="521"/>
      <c r="M47" s="521"/>
      <c r="N47" s="521">
        <v>120</v>
      </c>
      <c r="O47" s="521">
        <v>0</v>
      </c>
      <c r="P47" s="521">
        <f t="shared" si="0"/>
        <v>120</v>
      </c>
      <c r="Q47" s="521">
        <v>8</v>
      </c>
      <c r="R47" s="1815"/>
      <c r="S47" s="1687"/>
    </row>
    <row r="48" spans="1:19">
      <c r="A48" s="1225"/>
      <c r="B48" s="1216"/>
      <c r="C48" s="1216"/>
      <c r="D48" s="521">
        <v>42</v>
      </c>
      <c r="E48" s="782" t="s">
        <v>955</v>
      </c>
      <c r="F48" s="521"/>
      <c r="G48" s="521"/>
      <c r="H48" s="521"/>
      <c r="I48" s="734"/>
      <c r="J48" s="521"/>
      <c r="K48" s="521" t="s">
        <v>65</v>
      </c>
      <c r="L48" s="521"/>
      <c r="M48" s="521"/>
      <c r="N48" s="521">
        <v>420</v>
      </c>
      <c r="O48" s="521">
        <v>0</v>
      </c>
      <c r="P48" s="521">
        <f t="shared" si="0"/>
        <v>420</v>
      </c>
      <c r="Q48" s="521">
        <v>26</v>
      </c>
      <c r="R48" s="1815"/>
      <c r="S48" s="1687"/>
    </row>
    <row r="49" spans="1:19">
      <c r="A49" s="1225"/>
      <c r="B49" s="1216"/>
      <c r="C49" s="1216"/>
      <c r="D49" s="521">
        <v>43</v>
      </c>
      <c r="E49" s="522" t="s">
        <v>66</v>
      </c>
      <c r="F49" s="734"/>
      <c r="G49" s="734"/>
      <c r="H49" s="734"/>
      <c r="I49" s="734"/>
      <c r="J49" s="734"/>
      <c r="K49" s="521" t="s">
        <v>67</v>
      </c>
      <c r="L49" s="521"/>
      <c r="M49" s="521"/>
      <c r="N49" s="521">
        <v>120</v>
      </c>
      <c r="O49" s="521">
        <v>0</v>
      </c>
      <c r="P49" s="521">
        <f t="shared" si="0"/>
        <v>120</v>
      </c>
      <c r="Q49" s="521">
        <v>8</v>
      </c>
      <c r="R49" s="1815"/>
      <c r="S49" s="1687"/>
    </row>
    <row r="50" spans="1:19">
      <c r="A50" s="1225"/>
      <c r="B50" s="1216"/>
      <c r="C50" s="1216"/>
      <c r="D50" s="521">
        <v>44</v>
      </c>
      <c r="E50" s="543" t="s">
        <v>68</v>
      </c>
      <c r="F50" s="734"/>
      <c r="G50" s="734"/>
      <c r="H50" s="734"/>
      <c r="I50" s="734"/>
      <c r="J50" s="734"/>
      <c r="K50" s="521" t="s">
        <v>69</v>
      </c>
      <c r="L50" s="521"/>
      <c r="M50" s="521"/>
      <c r="N50" s="521">
        <v>30</v>
      </c>
      <c r="O50" s="521">
        <v>0</v>
      </c>
      <c r="P50" s="521">
        <f t="shared" si="0"/>
        <v>30</v>
      </c>
      <c r="Q50" s="521">
        <v>2</v>
      </c>
      <c r="R50" s="1815"/>
      <c r="S50" s="1687"/>
    </row>
    <row r="51" spans="1:19">
      <c r="A51" s="1225"/>
      <c r="B51" s="1216" t="s">
        <v>70</v>
      </c>
      <c r="C51" s="1645" t="s">
        <v>369</v>
      </c>
      <c r="D51" s="521">
        <v>45</v>
      </c>
      <c r="E51" s="522"/>
      <c r="F51" s="521"/>
      <c r="G51" s="521"/>
      <c r="H51" s="521"/>
      <c r="I51" s="521"/>
      <c r="J51" s="1294">
        <v>2</v>
      </c>
      <c r="K51" s="545"/>
      <c r="L51" s="521"/>
      <c r="M51" s="1292" t="s">
        <v>13</v>
      </c>
      <c r="N51" s="1293">
        <v>32</v>
      </c>
      <c r="O51" s="521"/>
      <c r="P51" s="521"/>
      <c r="Q51" s="1293">
        <v>1</v>
      </c>
      <c r="R51" s="1815">
        <f>N51/(SUM(N6:N83))</f>
        <v>1.1611030478955007E-2</v>
      </c>
      <c r="S51" s="1687"/>
    </row>
    <row r="52" spans="1:19">
      <c r="A52" s="1225"/>
      <c r="B52" s="1216"/>
      <c r="C52" s="1645"/>
      <c r="D52" s="521">
        <v>46</v>
      </c>
      <c r="E52" s="522"/>
      <c r="F52" s="521"/>
      <c r="G52" s="521"/>
      <c r="H52" s="521"/>
      <c r="I52" s="521"/>
      <c r="J52" s="1294"/>
      <c r="K52" s="545"/>
      <c r="L52" s="521"/>
      <c r="M52" s="1292"/>
      <c r="N52" s="1293"/>
      <c r="O52" s="521"/>
      <c r="P52" s="521"/>
      <c r="Q52" s="1293"/>
      <c r="R52" s="1815"/>
      <c r="S52" s="1687"/>
    </row>
    <row r="53" spans="1:19">
      <c r="A53" s="1225"/>
      <c r="B53" s="1216"/>
      <c r="C53" s="1645"/>
      <c r="D53" s="521">
        <v>47</v>
      </c>
      <c r="E53" s="522"/>
      <c r="F53" s="521"/>
      <c r="G53" s="521"/>
      <c r="H53" s="521"/>
      <c r="I53" s="521"/>
      <c r="J53" s="1294"/>
      <c r="K53" s="545"/>
      <c r="L53" s="521"/>
      <c r="M53" s="1292"/>
      <c r="N53" s="1293"/>
      <c r="O53" s="521"/>
      <c r="P53" s="521"/>
      <c r="Q53" s="1293"/>
      <c r="R53" s="1815"/>
      <c r="S53" s="1687"/>
    </row>
    <row r="54" spans="1:19">
      <c r="A54" s="1225"/>
      <c r="B54" s="1812"/>
      <c r="C54" s="1216" t="s">
        <v>79</v>
      </c>
      <c r="D54" s="521">
        <v>48</v>
      </c>
      <c r="E54" s="522" t="s">
        <v>353</v>
      </c>
      <c r="F54" s="521"/>
      <c r="G54" s="521"/>
      <c r="H54" s="521"/>
      <c r="I54" s="521"/>
      <c r="J54" s="1294"/>
      <c r="K54" s="545"/>
      <c r="L54" s="521"/>
      <c r="M54" s="1292"/>
      <c r="N54" s="1293"/>
      <c r="O54" s="521"/>
      <c r="P54" s="521"/>
      <c r="Q54" s="1293"/>
      <c r="R54" s="1815"/>
      <c r="S54" s="1687"/>
    </row>
    <row r="55" spans="1:19">
      <c r="A55" s="1225"/>
      <c r="B55" s="1812"/>
      <c r="C55" s="1216"/>
      <c r="D55" s="521">
        <v>49</v>
      </c>
      <c r="E55" s="522" t="s">
        <v>81</v>
      </c>
      <c r="F55" s="521"/>
      <c r="G55" s="521"/>
      <c r="H55" s="521"/>
      <c r="I55" s="521"/>
      <c r="J55" s="1294"/>
      <c r="K55" s="545"/>
      <c r="L55" s="521"/>
      <c r="M55" s="1292"/>
      <c r="N55" s="1293"/>
      <c r="O55" s="521"/>
      <c r="P55" s="521"/>
      <c r="Q55" s="1293"/>
      <c r="R55" s="1815"/>
      <c r="S55" s="1687"/>
    </row>
    <row r="56" spans="1:19">
      <c r="A56" s="1225"/>
      <c r="B56" s="1812"/>
      <c r="C56" s="1216"/>
      <c r="D56" s="521">
        <v>50</v>
      </c>
      <c r="E56" s="522" t="s">
        <v>82</v>
      </c>
      <c r="F56" s="521"/>
      <c r="G56" s="521"/>
      <c r="H56" s="521"/>
      <c r="I56" s="521"/>
      <c r="J56" s="1294"/>
      <c r="K56" s="545"/>
      <c r="L56" s="521"/>
      <c r="M56" s="1292"/>
      <c r="N56" s="1293"/>
      <c r="O56" s="521"/>
      <c r="P56" s="521"/>
      <c r="Q56" s="1293"/>
      <c r="R56" s="1815"/>
      <c r="S56" s="1687"/>
    </row>
    <row r="57" spans="1:19">
      <c r="A57" s="1225"/>
      <c r="B57" s="1812"/>
      <c r="C57" s="1216"/>
      <c r="D57" s="521">
        <v>51</v>
      </c>
      <c r="E57" s="522" t="s">
        <v>83</v>
      </c>
      <c r="F57" s="521"/>
      <c r="G57" s="521"/>
      <c r="H57" s="521"/>
      <c r="I57" s="521"/>
      <c r="J57" s="1294"/>
      <c r="K57" s="545"/>
      <c r="L57" s="521"/>
      <c r="M57" s="1292"/>
      <c r="N57" s="1293"/>
      <c r="O57" s="521"/>
      <c r="P57" s="521"/>
      <c r="Q57" s="1293"/>
      <c r="R57" s="1815"/>
      <c r="S57" s="1687"/>
    </row>
    <row r="58" spans="1:19">
      <c r="A58" s="1225"/>
      <c r="B58" s="1812"/>
      <c r="C58" s="1216"/>
      <c r="D58" s="521">
        <v>52</v>
      </c>
      <c r="E58" s="522" t="s">
        <v>84</v>
      </c>
      <c r="F58" s="521"/>
      <c r="G58" s="521"/>
      <c r="H58" s="521"/>
      <c r="I58" s="521"/>
      <c r="J58" s="1294"/>
      <c r="K58" s="545"/>
      <c r="L58" s="521"/>
      <c r="M58" s="1292"/>
      <c r="N58" s="1293"/>
      <c r="O58" s="521"/>
      <c r="P58" s="521"/>
      <c r="Q58" s="1293"/>
      <c r="R58" s="1815"/>
      <c r="S58" s="1687"/>
    </row>
    <row r="59" spans="1:19">
      <c r="A59" s="1225"/>
      <c r="B59" s="1812"/>
      <c r="C59" s="1216"/>
      <c r="D59" s="521">
        <v>53</v>
      </c>
      <c r="E59" s="522" t="s">
        <v>85</v>
      </c>
      <c r="F59" s="521"/>
      <c r="G59" s="521"/>
      <c r="H59" s="521"/>
      <c r="I59" s="521"/>
      <c r="J59" s="1294"/>
      <c r="K59" s="545"/>
      <c r="L59" s="521"/>
      <c r="M59" s="1292"/>
      <c r="N59" s="1293"/>
      <c r="O59" s="521"/>
      <c r="P59" s="521"/>
      <c r="Q59" s="1293"/>
      <c r="R59" s="1815"/>
      <c r="S59" s="1687"/>
    </row>
    <row r="60" spans="1:19">
      <c r="A60" s="1225"/>
      <c r="B60" s="1812"/>
      <c r="C60" s="1216"/>
      <c r="D60" s="521">
        <v>54</v>
      </c>
      <c r="E60" s="522" t="s">
        <v>86</v>
      </c>
      <c r="F60" s="521"/>
      <c r="G60" s="521"/>
      <c r="H60" s="521"/>
      <c r="I60" s="521"/>
      <c r="J60" s="1294"/>
      <c r="K60" s="545"/>
      <c r="L60" s="521"/>
      <c r="M60" s="1292"/>
      <c r="N60" s="1293"/>
      <c r="O60" s="521"/>
      <c r="P60" s="521"/>
      <c r="Q60" s="1293"/>
      <c r="R60" s="1815"/>
      <c r="S60" s="1687"/>
    </row>
    <row r="61" spans="1:19">
      <c r="A61" s="1225"/>
      <c r="B61" s="1812"/>
      <c r="C61" s="1216"/>
      <c r="D61" s="521">
        <v>55</v>
      </c>
      <c r="E61" s="522" t="s">
        <v>87</v>
      </c>
      <c r="F61" s="521"/>
      <c r="G61" s="521"/>
      <c r="H61" s="521"/>
      <c r="I61" s="521"/>
      <c r="J61" s="1294"/>
      <c r="K61" s="545"/>
      <c r="L61" s="521"/>
      <c r="M61" s="1292"/>
      <c r="N61" s="1293"/>
      <c r="O61" s="521"/>
      <c r="P61" s="521"/>
      <c r="Q61" s="1293"/>
      <c r="R61" s="1815"/>
      <c r="S61" s="1687"/>
    </row>
    <row r="62" spans="1:19">
      <c r="A62" s="1225"/>
      <c r="B62" s="1812"/>
      <c r="C62" s="1216"/>
      <c r="D62" s="521">
        <v>56</v>
      </c>
      <c r="E62" s="522" t="s">
        <v>354</v>
      </c>
      <c r="F62" s="521"/>
      <c r="G62" s="521"/>
      <c r="H62" s="521"/>
      <c r="I62" s="521"/>
      <c r="J62" s="1294"/>
      <c r="K62" s="545"/>
      <c r="L62" s="521"/>
      <c r="M62" s="1292"/>
      <c r="N62" s="1293"/>
      <c r="O62" s="521"/>
      <c r="P62" s="521"/>
      <c r="Q62" s="1293"/>
      <c r="R62" s="1815"/>
      <c r="S62" s="1687"/>
    </row>
    <row r="63" spans="1:19">
      <c r="A63" s="1225"/>
      <c r="B63" s="1812"/>
      <c r="C63" s="1216"/>
      <c r="D63" s="521">
        <v>57</v>
      </c>
      <c r="E63" s="522" t="s">
        <v>89</v>
      </c>
      <c r="F63" s="521"/>
      <c r="G63" s="521"/>
      <c r="H63" s="521"/>
      <c r="I63" s="521"/>
      <c r="J63" s="1294"/>
      <c r="K63" s="545"/>
      <c r="L63" s="521"/>
      <c r="M63" s="1292"/>
      <c r="N63" s="1293"/>
      <c r="O63" s="521"/>
      <c r="P63" s="521"/>
      <c r="Q63" s="1293"/>
      <c r="R63" s="1815"/>
      <c r="S63" s="1687"/>
    </row>
    <row r="64" spans="1:19">
      <c r="A64" s="1225"/>
      <c r="B64" s="1812"/>
      <c r="C64" s="1216"/>
      <c r="D64" s="521">
        <v>58</v>
      </c>
      <c r="E64" s="522" t="s">
        <v>90</v>
      </c>
      <c r="F64" s="521"/>
      <c r="G64" s="521"/>
      <c r="H64" s="521"/>
      <c r="I64" s="521"/>
      <c r="J64" s="1294"/>
      <c r="K64" s="545"/>
      <c r="L64" s="521"/>
      <c r="M64" s="1292"/>
      <c r="N64" s="1293"/>
      <c r="O64" s="521"/>
      <c r="P64" s="521"/>
      <c r="Q64" s="1293"/>
      <c r="R64" s="1815"/>
      <c r="S64" s="1687"/>
    </row>
    <row r="65" spans="1:19">
      <c r="A65" s="1225"/>
      <c r="B65" s="1812"/>
      <c r="C65" s="1216"/>
      <c r="D65" s="521">
        <v>59</v>
      </c>
      <c r="E65" s="522" t="s">
        <v>91</v>
      </c>
      <c r="F65" s="521"/>
      <c r="G65" s="521"/>
      <c r="H65" s="521"/>
      <c r="I65" s="521"/>
      <c r="J65" s="1294"/>
      <c r="K65" s="545"/>
      <c r="L65" s="521"/>
      <c r="M65" s="1292"/>
      <c r="N65" s="1293"/>
      <c r="O65" s="521"/>
      <c r="P65" s="521"/>
      <c r="Q65" s="1293"/>
      <c r="R65" s="1815"/>
      <c r="S65" s="1687"/>
    </row>
    <row r="66" spans="1:19">
      <c r="A66" s="1225"/>
      <c r="B66" s="1812"/>
      <c r="C66" s="1216"/>
      <c r="D66" s="521">
        <v>60</v>
      </c>
      <c r="E66" s="522" t="s">
        <v>92</v>
      </c>
      <c r="F66" s="521"/>
      <c r="G66" s="521"/>
      <c r="H66" s="521"/>
      <c r="I66" s="521"/>
      <c r="J66" s="1294"/>
      <c r="K66" s="545"/>
      <c r="L66" s="521"/>
      <c r="M66" s="1292"/>
      <c r="N66" s="1293"/>
      <c r="O66" s="521"/>
      <c r="P66" s="521"/>
      <c r="Q66" s="1293"/>
      <c r="R66" s="1815"/>
      <c r="S66" s="1687"/>
    </row>
    <row r="67" spans="1:19">
      <c r="A67" s="1225"/>
      <c r="B67" s="1812"/>
      <c r="C67" s="1216"/>
      <c r="D67" s="521">
        <v>61</v>
      </c>
      <c r="E67" s="522" t="s">
        <v>93</v>
      </c>
      <c r="F67" s="521"/>
      <c r="G67" s="521"/>
      <c r="H67" s="521"/>
      <c r="I67" s="521"/>
      <c r="J67" s="1294"/>
      <c r="K67" s="545"/>
      <c r="L67" s="521"/>
      <c r="M67" s="1292"/>
      <c r="N67" s="1293"/>
      <c r="O67" s="521"/>
      <c r="P67" s="521"/>
      <c r="Q67" s="1293"/>
      <c r="R67" s="1815"/>
      <c r="S67" s="1687"/>
    </row>
    <row r="68" spans="1:19">
      <c r="A68" s="1225"/>
      <c r="B68" s="1812"/>
      <c r="C68" s="1216"/>
      <c r="D68" s="521">
        <v>62</v>
      </c>
      <c r="E68" s="522" t="s">
        <v>996</v>
      </c>
      <c r="F68" s="521"/>
      <c r="G68" s="521"/>
      <c r="H68" s="521"/>
      <c r="I68" s="521"/>
      <c r="J68" s="1294"/>
      <c r="K68" s="545"/>
      <c r="L68" s="521"/>
      <c r="M68" s="1292"/>
      <c r="N68" s="1293"/>
      <c r="O68" s="521"/>
      <c r="P68" s="521"/>
      <c r="Q68" s="1293"/>
      <c r="R68" s="1815"/>
      <c r="S68" s="1687"/>
    </row>
    <row r="69" spans="1:19">
      <c r="A69" s="1225"/>
      <c r="B69" s="1812"/>
      <c r="C69" s="1216"/>
      <c r="D69" s="521">
        <v>63</v>
      </c>
      <c r="E69" s="522" t="s">
        <v>356</v>
      </c>
      <c r="F69" s="521"/>
      <c r="G69" s="521"/>
      <c r="H69" s="521"/>
      <c r="I69" s="521"/>
      <c r="J69" s="1294"/>
      <c r="K69" s="545"/>
      <c r="L69" s="521"/>
      <c r="M69" s="1292"/>
      <c r="N69" s="1293"/>
      <c r="O69" s="521"/>
      <c r="P69" s="521"/>
      <c r="Q69" s="1293"/>
      <c r="R69" s="1815"/>
      <c r="S69" s="1687"/>
    </row>
    <row r="70" spans="1:19">
      <c r="A70" s="1225"/>
      <c r="B70" s="1812"/>
      <c r="C70" s="1216"/>
      <c r="D70" s="521">
        <v>64</v>
      </c>
      <c r="E70" s="522" t="s">
        <v>96</v>
      </c>
      <c r="F70" s="521"/>
      <c r="G70" s="521"/>
      <c r="H70" s="521"/>
      <c r="I70" s="521"/>
      <c r="J70" s="1294"/>
      <c r="K70" s="545"/>
      <c r="L70" s="521"/>
      <c r="M70" s="1292"/>
      <c r="N70" s="1293"/>
      <c r="O70" s="521"/>
      <c r="P70" s="521"/>
      <c r="Q70" s="1293"/>
      <c r="R70" s="1815"/>
      <c r="S70" s="1687"/>
    </row>
    <row r="71" spans="1:19">
      <c r="A71" s="1225"/>
      <c r="B71" s="1812"/>
      <c r="C71" s="1216"/>
      <c r="D71" s="521">
        <v>65</v>
      </c>
      <c r="E71" s="522" t="s">
        <v>97</v>
      </c>
      <c r="F71" s="521"/>
      <c r="G71" s="521"/>
      <c r="H71" s="521"/>
      <c r="I71" s="521"/>
      <c r="J71" s="1294"/>
      <c r="K71" s="545"/>
      <c r="L71" s="521"/>
      <c r="M71" s="1292"/>
      <c r="N71" s="1293"/>
      <c r="O71" s="521"/>
      <c r="P71" s="521"/>
      <c r="Q71" s="1293"/>
      <c r="R71" s="1815"/>
      <c r="S71" s="1687"/>
    </row>
    <row r="72" spans="1:19">
      <c r="A72" s="1225"/>
      <c r="B72" s="1812"/>
      <c r="C72" s="1216"/>
      <c r="D72" s="521">
        <v>66</v>
      </c>
      <c r="E72" s="522" t="s">
        <v>98</v>
      </c>
      <c r="F72" s="521"/>
      <c r="G72" s="521"/>
      <c r="H72" s="521"/>
      <c r="I72" s="521"/>
      <c r="J72" s="1294"/>
      <c r="K72" s="545"/>
      <c r="L72" s="521"/>
      <c r="M72" s="1292"/>
      <c r="N72" s="1293"/>
      <c r="O72" s="521"/>
      <c r="P72" s="521"/>
      <c r="Q72" s="1293"/>
      <c r="R72" s="1815"/>
      <c r="S72" s="1687"/>
    </row>
    <row r="73" spans="1:19">
      <c r="A73" s="1225"/>
      <c r="B73" s="1812"/>
      <c r="C73" s="1216"/>
      <c r="D73" s="521">
        <v>67</v>
      </c>
      <c r="E73" s="522" t="s">
        <v>99</v>
      </c>
      <c r="F73" s="521"/>
      <c r="G73" s="521"/>
      <c r="H73" s="521"/>
      <c r="I73" s="521"/>
      <c r="J73" s="1294"/>
      <c r="K73" s="545"/>
      <c r="L73" s="521"/>
      <c r="M73" s="1292"/>
      <c r="N73" s="1293"/>
      <c r="O73" s="521"/>
      <c r="P73" s="521"/>
      <c r="Q73" s="1293"/>
      <c r="R73" s="1815"/>
      <c r="S73" s="1687"/>
    </row>
    <row r="74" spans="1:19">
      <c r="A74" s="1225"/>
      <c r="B74" s="1812"/>
      <c r="C74" s="1216"/>
      <c r="D74" s="521">
        <v>68</v>
      </c>
      <c r="E74" s="522" t="s">
        <v>487</v>
      </c>
      <c r="F74" s="521"/>
      <c r="G74" s="521"/>
      <c r="H74" s="521"/>
      <c r="I74" s="521"/>
      <c r="J74" s="1294"/>
      <c r="K74" s="545"/>
      <c r="L74" s="521"/>
      <c r="M74" s="1292"/>
      <c r="N74" s="1293"/>
      <c r="O74" s="521"/>
      <c r="P74" s="543"/>
      <c r="Q74" s="1293"/>
      <c r="R74" s="1815"/>
      <c r="S74" s="1687"/>
    </row>
    <row r="75" spans="1:19">
      <c r="A75" s="1225"/>
      <c r="B75" s="1812"/>
      <c r="C75" s="1216"/>
      <c r="D75" s="521">
        <v>69</v>
      </c>
      <c r="E75" s="522" t="s">
        <v>324</v>
      </c>
      <c r="F75" s="521"/>
      <c r="G75" s="521"/>
      <c r="H75" s="521"/>
      <c r="I75" s="521"/>
      <c r="J75" s="1294"/>
      <c r="K75" s="545"/>
      <c r="L75" s="521"/>
      <c r="M75" s="1292"/>
      <c r="N75" s="1293"/>
      <c r="O75" s="521"/>
      <c r="P75" s="543"/>
      <c r="Q75" s="1293"/>
      <c r="R75" s="1815"/>
      <c r="S75" s="1687"/>
    </row>
    <row r="76" spans="1:19">
      <c r="A76" s="1225"/>
      <c r="B76" s="1812"/>
      <c r="C76" s="1216"/>
      <c r="D76" s="521">
        <v>70</v>
      </c>
      <c r="E76" s="522" t="s">
        <v>100</v>
      </c>
      <c r="F76" s="521"/>
      <c r="G76" s="521"/>
      <c r="H76" s="521"/>
      <c r="I76" s="521"/>
      <c r="J76" s="1294"/>
      <c r="K76" s="545"/>
      <c r="L76" s="521"/>
      <c r="M76" s="1292"/>
      <c r="N76" s="1293"/>
      <c r="O76" s="521"/>
      <c r="P76" s="543"/>
      <c r="Q76" s="1293"/>
      <c r="R76" s="1815"/>
      <c r="S76" s="1687"/>
    </row>
    <row r="77" spans="1:19">
      <c r="A77" s="1225"/>
      <c r="B77" s="1812"/>
      <c r="C77" s="1216"/>
      <c r="D77" s="521">
        <v>71</v>
      </c>
      <c r="E77" s="529" t="s">
        <v>101</v>
      </c>
      <c r="F77" s="521"/>
      <c r="G77" s="521"/>
      <c r="H77" s="521"/>
      <c r="I77" s="521"/>
      <c r="J77" s="1294"/>
      <c r="K77" s="545"/>
      <c r="L77" s="521"/>
      <c r="M77" s="1292"/>
      <c r="N77" s="1293"/>
      <c r="O77" s="521"/>
      <c r="P77" s="543"/>
      <c r="Q77" s="1293"/>
      <c r="R77" s="1815"/>
      <c r="S77" s="1687"/>
    </row>
    <row r="78" spans="1:19">
      <c r="A78" s="1225"/>
      <c r="B78" s="1812"/>
      <c r="C78" s="1216"/>
      <c r="D78" s="521">
        <v>72</v>
      </c>
      <c r="E78" s="522" t="s">
        <v>102</v>
      </c>
      <c r="F78" s="521"/>
      <c r="G78" s="521"/>
      <c r="H78" s="521"/>
      <c r="I78" s="521"/>
      <c r="J78" s="1294"/>
      <c r="K78" s="545"/>
      <c r="L78" s="521"/>
      <c r="M78" s="1292"/>
      <c r="N78" s="1293"/>
      <c r="O78" s="521"/>
      <c r="P78" s="543"/>
      <c r="Q78" s="1293"/>
      <c r="R78" s="1815"/>
      <c r="S78" s="1687"/>
    </row>
    <row r="79" spans="1:19">
      <c r="A79" s="1225"/>
      <c r="B79" s="1812"/>
      <c r="C79" s="1216"/>
      <c r="D79" s="521">
        <v>73</v>
      </c>
      <c r="E79" s="522" t="s">
        <v>103</v>
      </c>
      <c r="F79" s="521"/>
      <c r="G79" s="521"/>
      <c r="H79" s="521"/>
      <c r="I79" s="521"/>
      <c r="J79" s="1294"/>
      <c r="K79" s="545"/>
      <c r="L79" s="521"/>
      <c r="M79" s="1292"/>
      <c r="N79" s="1293"/>
      <c r="O79" s="521"/>
      <c r="P79" s="543"/>
      <c r="Q79" s="1293"/>
      <c r="R79" s="1815"/>
      <c r="S79" s="1687"/>
    </row>
    <row r="80" spans="1:19">
      <c r="A80" s="1225"/>
      <c r="B80" s="1812"/>
      <c r="C80" s="1216"/>
      <c r="D80" s="521">
        <v>74</v>
      </c>
      <c r="E80" s="522" t="s">
        <v>104</v>
      </c>
      <c r="F80" s="521"/>
      <c r="G80" s="521"/>
      <c r="H80" s="521"/>
      <c r="I80" s="521"/>
      <c r="J80" s="1294"/>
      <c r="K80" s="545"/>
      <c r="L80" s="521"/>
      <c r="M80" s="1292"/>
      <c r="N80" s="1293"/>
      <c r="O80" s="521"/>
      <c r="P80" s="543"/>
      <c r="Q80" s="1293"/>
      <c r="R80" s="1815"/>
      <c r="S80" s="1687"/>
    </row>
    <row r="81" spans="1:19">
      <c r="A81" s="1225"/>
      <c r="B81" s="1812"/>
      <c r="C81" s="1216"/>
      <c r="D81" s="521">
        <v>75</v>
      </c>
      <c r="E81" s="522" t="s">
        <v>105</v>
      </c>
      <c r="F81" s="521"/>
      <c r="G81" s="521"/>
      <c r="H81" s="521"/>
      <c r="I81" s="521"/>
      <c r="J81" s="1294"/>
      <c r="K81" s="545"/>
      <c r="L81" s="521"/>
      <c r="M81" s="1292"/>
      <c r="N81" s="1293"/>
      <c r="O81" s="521"/>
      <c r="P81" s="543"/>
      <c r="Q81" s="1293"/>
      <c r="R81" s="1815"/>
      <c r="S81" s="1687"/>
    </row>
    <row r="82" spans="1:19">
      <c r="A82" s="1225"/>
      <c r="B82" s="1812"/>
      <c r="C82" s="1216"/>
      <c r="D82" s="521">
        <v>76</v>
      </c>
      <c r="E82" s="522" t="s">
        <v>106</v>
      </c>
      <c r="F82" s="521"/>
      <c r="G82" s="521"/>
      <c r="H82" s="521"/>
      <c r="I82" s="521"/>
      <c r="J82" s="1294"/>
      <c r="K82" s="545"/>
      <c r="L82" s="521"/>
      <c r="M82" s="1292"/>
      <c r="N82" s="1293"/>
      <c r="O82" s="521"/>
      <c r="P82" s="543"/>
      <c r="Q82" s="1293"/>
      <c r="R82" s="1815"/>
      <c r="S82" s="1687"/>
    </row>
    <row r="83" spans="1:19">
      <c r="A83" s="1226"/>
      <c r="B83" s="1812"/>
      <c r="C83" s="1216"/>
      <c r="D83" s="647">
        <v>77</v>
      </c>
      <c r="E83" s="522" t="s">
        <v>107</v>
      </c>
      <c r="F83" s="521"/>
      <c r="G83" s="521"/>
      <c r="H83" s="521"/>
      <c r="I83" s="521"/>
      <c r="J83" s="1294"/>
      <c r="K83" s="545"/>
      <c r="L83" s="521"/>
      <c r="M83" s="1292"/>
      <c r="N83" s="1293"/>
      <c r="O83" s="521"/>
      <c r="P83" s="543"/>
      <c r="Q83" s="1293"/>
      <c r="R83" s="1815"/>
      <c r="S83" s="1687"/>
    </row>
    <row r="84" spans="1:19">
      <c r="A84" s="1617" t="s">
        <v>108</v>
      </c>
      <c r="B84" s="1617"/>
      <c r="C84" s="1617"/>
      <c r="D84" s="1617"/>
      <c r="E84" s="1617"/>
      <c r="F84" s="521">
        <f>SUM(F6:F83)</f>
        <v>21</v>
      </c>
      <c r="G84" s="521">
        <f>SUM(G6:G83)</f>
        <v>21</v>
      </c>
      <c r="H84" s="521">
        <f>SUM(H6:H83)</f>
        <v>24</v>
      </c>
      <c r="I84" s="521">
        <f>SUM(I6:I83)</f>
        <v>26</v>
      </c>
      <c r="J84" s="521">
        <f>SUM(J6:J83)</f>
        <v>24</v>
      </c>
      <c r="K84" s="647"/>
      <c r="L84" s="647"/>
      <c r="M84" s="647"/>
      <c r="N84" s="521">
        <f t="shared" ref="N84:S84" si="4">SUM(N6:N83)</f>
        <v>2756</v>
      </c>
      <c r="O84" s="801">
        <f t="shared" si="4"/>
        <v>1068</v>
      </c>
      <c r="P84" s="543">
        <f t="shared" si="4"/>
        <v>1656</v>
      </c>
      <c r="Q84" s="521">
        <f t="shared" si="4"/>
        <v>172</v>
      </c>
      <c r="R84" s="573">
        <f t="shared" si="4"/>
        <v>0.99999999999999978</v>
      </c>
      <c r="S84" s="573">
        <f t="shared" si="4"/>
        <v>1</v>
      </c>
    </row>
    <row r="85" spans="1:19">
      <c r="A85" s="1148" t="s">
        <v>1542</v>
      </c>
      <c r="B85" s="1148"/>
      <c r="C85" s="1148"/>
      <c r="D85" s="1148"/>
      <c r="E85" s="1148"/>
      <c r="F85" s="548"/>
      <c r="G85" s="548"/>
      <c r="H85" s="548"/>
      <c r="I85" s="548"/>
      <c r="J85" s="548"/>
      <c r="K85" s="548"/>
      <c r="L85" s="647"/>
      <c r="M85" s="647"/>
      <c r="N85" s="548"/>
      <c r="O85" s="487">
        <f>O84/N84</f>
        <v>0.38751814223512338</v>
      </c>
      <c r="P85" s="487">
        <f>P84/N84</f>
        <v>0.60087082728592167</v>
      </c>
      <c r="Q85" s="548"/>
      <c r="R85" s="548"/>
      <c r="S85" s="548"/>
    </row>
  </sheetData>
  <mergeCells count="43">
    <mergeCell ref="A84:E84"/>
    <mergeCell ref="A85:E85"/>
    <mergeCell ref="C51:C53"/>
    <mergeCell ref="J51:J83"/>
    <mergeCell ref="M51:M83"/>
    <mergeCell ref="A32:A83"/>
    <mergeCell ref="B32:B50"/>
    <mergeCell ref="C32:C34"/>
    <mergeCell ref="R32:R34"/>
    <mergeCell ref="B51:B83"/>
    <mergeCell ref="S32:S83"/>
    <mergeCell ref="C35:C42"/>
    <mergeCell ref="R35:R42"/>
    <mergeCell ref="C43:C50"/>
    <mergeCell ref="R43:R50"/>
    <mergeCell ref="N51:N83"/>
    <mergeCell ref="Q51:Q83"/>
    <mergeCell ref="R51:R83"/>
    <mergeCell ref="C54:C83"/>
    <mergeCell ref="S3:S5"/>
    <mergeCell ref="A6:A31"/>
    <mergeCell ref="B6:B31"/>
    <mergeCell ref="C6:C13"/>
    <mergeCell ref="R6:R13"/>
    <mergeCell ref="S6:S31"/>
    <mergeCell ref="C14:C31"/>
    <mergeCell ref="R14:R31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2" type="noConversion"/>
  <pageMargins left="0.19685039370078741" right="0.19685039370078741" top="0.59055118110236227" bottom="0.78740157480314965" header="0.31496062992125984" footer="0.51181102362204722"/>
  <pageSetup paperSize="9" orientation="portrait" r:id="rId1"/>
  <headerFooter>
    <oddFooter>&amp;C第 &amp;P 页，共 &amp;N 页&amp;R320酒店管理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zoomScaleNormal="100"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1" customWidth="1"/>
    <col min="5" max="5" width="19" style="1" customWidth="1"/>
    <col min="6" max="11" width="3.375" style="1" customWidth="1"/>
    <col min="12" max="13" width="2.625" style="549" customWidth="1"/>
    <col min="14" max="16" width="4.5" style="1" customWidth="1"/>
    <col min="17" max="19" width="3.75" style="1" customWidth="1"/>
    <col min="20" max="16384" width="9" style="1"/>
  </cols>
  <sheetData>
    <row r="1" spans="1:19" ht="30" customHeight="1">
      <c r="A1" s="1182" t="s">
        <v>960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26.25" customHeight="1">
      <c r="A2" s="1816" t="s">
        <v>1714</v>
      </c>
      <c r="B2" s="1816"/>
      <c r="C2" s="1816"/>
      <c r="D2" s="1816"/>
      <c r="E2" s="1816"/>
      <c r="F2" s="1816"/>
      <c r="G2" s="1817"/>
      <c r="H2" s="1816"/>
      <c r="I2" s="1816"/>
      <c r="J2" s="1816"/>
      <c r="K2" s="1816"/>
      <c r="L2" s="1816"/>
      <c r="M2" s="1816"/>
      <c r="N2" s="1816"/>
      <c r="O2" s="1816"/>
      <c r="P2" s="1816"/>
      <c r="Q2" s="1816"/>
      <c r="R2" s="1816"/>
      <c r="S2" s="1816"/>
    </row>
    <row r="3" spans="1:19" ht="18" customHeight="1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1526</v>
      </c>
      <c r="P3" s="1216" t="s">
        <v>1527</v>
      </c>
      <c r="Q3" s="1216" t="s">
        <v>9</v>
      </c>
      <c r="R3" s="1157" t="s">
        <v>10</v>
      </c>
      <c r="S3" s="1157" t="s">
        <v>11</v>
      </c>
    </row>
    <row r="4" spans="1:19" ht="18" customHeight="1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812"/>
      <c r="R4" s="1157"/>
      <c r="S4" s="1157"/>
    </row>
    <row r="5" spans="1:19" ht="18" customHeight="1">
      <c r="A5" s="1148"/>
      <c r="B5" s="1148"/>
      <c r="C5" s="1148"/>
      <c r="D5" s="1216"/>
      <c r="E5" s="1157"/>
      <c r="F5" s="521" t="s">
        <v>1715</v>
      </c>
      <c r="G5" s="521" t="s">
        <v>1715</v>
      </c>
      <c r="H5" s="521" t="s">
        <v>1715</v>
      </c>
      <c r="I5" s="521" t="s">
        <v>1715</v>
      </c>
      <c r="J5" s="521" t="s">
        <v>1715</v>
      </c>
      <c r="K5" s="521" t="s">
        <v>1715</v>
      </c>
      <c r="L5" s="1157"/>
      <c r="M5" s="1157"/>
      <c r="N5" s="1216"/>
      <c r="O5" s="1216"/>
      <c r="P5" s="1216"/>
      <c r="Q5" s="1812"/>
      <c r="R5" s="1157"/>
      <c r="S5" s="1157"/>
    </row>
    <row r="6" spans="1:19" ht="18" customHeight="1">
      <c r="A6" s="1216" t="s">
        <v>16</v>
      </c>
      <c r="B6" s="1216" t="s">
        <v>17</v>
      </c>
      <c r="C6" s="1224" t="s">
        <v>1528</v>
      </c>
      <c r="D6" s="521">
        <v>1</v>
      </c>
      <c r="E6" s="498" t="s">
        <v>1548</v>
      </c>
      <c r="F6" s="496">
        <v>2</v>
      </c>
      <c r="G6" s="496">
        <v>2</v>
      </c>
      <c r="H6" s="521"/>
      <c r="I6" s="521"/>
      <c r="J6" s="521"/>
      <c r="K6" s="521"/>
      <c r="L6" s="734" t="s">
        <v>197</v>
      </c>
      <c r="M6" s="496"/>
      <c r="N6" s="521">
        <f>F6*16+G6*16+H6*16+I6*16+J6*16+K6*16</f>
        <v>64</v>
      </c>
      <c r="O6" s="521">
        <v>48</v>
      </c>
      <c r="P6" s="521">
        <f>N6-O6</f>
        <v>16</v>
      </c>
      <c r="Q6" s="521">
        <f>INT(N6/16)+IF(MOD(N6,16)&gt;9,1,0)</f>
        <v>4</v>
      </c>
      <c r="R6" s="1210">
        <f>SUM(N6:N16)/(SUM(N6:N84))</f>
        <v>0.14917541229385306</v>
      </c>
      <c r="S6" s="1228">
        <f>SUM(N6:N34)/(SUM(N6:N84))</f>
        <v>0.46401799100449775</v>
      </c>
    </row>
    <row r="7" spans="1:19" ht="18" customHeight="1">
      <c r="A7" s="1812"/>
      <c r="B7" s="1812"/>
      <c r="C7" s="1225"/>
      <c r="D7" s="521">
        <v>2</v>
      </c>
      <c r="E7" s="553" t="s">
        <v>20</v>
      </c>
      <c r="F7" s="521"/>
      <c r="G7" s="521"/>
      <c r="H7" s="496">
        <v>2</v>
      </c>
      <c r="I7" s="496">
        <v>2</v>
      </c>
      <c r="J7" s="521"/>
      <c r="K7" s="521"/>
      <c r="L7" s="734" t="s">
        <v>197</v>
      </c>
      <c r="M7" s="496"/>
      <c r="N7" s="521">
        <f>F7*16+G7*16+H7*16+I7*16+J7*16+K7*16-8</f>
        <v>56</v>
      </c>
      <c r="O7" s="521">
        <v>42</v>
      </c>
      <c r="P7" s="521">
        <v>14</v>
      </c>
      <c r="Q7" s="521">
        <v>4</v>
      </c>
      <c r="R7" s="1211"/>
      <c r="S7" s="1228"/>
    </row>
    <row r="8" spans="1:19" ht="18" customHeight="1">
      <c r="A8" s="1812"/>
      <c r="B8" s="1812"/>
      <c r="C8" s="1225"/>
      <c r="D8" s="521">
        <v>3</v>
      </c>
      <c r="E8" s="519" t="s">
        <v>21</v>
      </c>
      <c r="F8" s="496">
        <v>2</v>
      </c>
      <c r="G8" s="496">
        <v>2</v>
      </c>
      <c r="H8" s="496"/>
      <c r="I8" s="496"/>
      <c r="J8" s="496"/>
      <c r="K8" s="496"/>
      <c r="L8" s="734" t="s">
        <v>197</v>
      </c>
      <c r="M8" s="496"/>
      <c r="N8" s="521">
        <f>F8*16+G8*16+H8*16+I8*16+J8*16+K8*16</f>
        <v>64</v>
      </c>
      <c r="O8" s="521">
        <v>48</v>
      </c>
      <c r="P8" s="521">
        <v>16</v>
      </c>
      <c r="Q8" s="521">
        <f>INT(N8/16)+IF(MOD(N8,16)&gt;9,1,0)</f>
        <v>4</v>
      </c>
      <c r="R8" s="1211"/>
      <c r="S8" s="1228"/>
    </row>
    <row r="9" spans="1:19" ht="18" customHeight="1">
      <c r="A9" s="1812"/>
      <c r="B9" s="1812"/>
      <c r="C9" s="1225"/>
      <c r="D9" s="521">
        <v>4</v>
      </c>
      <c r="E9" s="781" t="s">
        <v>677</v>
      </c>
      <c r="F9" s="795">
        <v>2</v>
      </c>
      <c r="G9" s="795">
        <v>2</v>
      </c>
      <c r="H9" s="795"/>
      <c r="I9" s="795"/>
      <c r="J9" s="795"/>
      <c r="K9" s="795"/>
      <c r="L9" s="734" t="s">
        <v>197</v>
      </c>
      <c r="M9" s="795"/>
      <c r="N9" s="521">
        <f>F9*16+G9*16+H9*16+I9*16+J9*16+K9*16</f>
        <v>64</v>
      </c>
      <c r="O9" s="521">
        <v>48</v>
      </c>
      <c r="P9" s="521">
        <f>N9-O9</f>
        <v>16</v>
      </c>
      <c r="Q9" s="521">
        <f>INT(N9/16)+IF(MOD(N9,16)&gt;9,1,0)</f>
        <v>4</v>
      </c>
      <c r="R9" s="1211"/>
      <c r="S9" s="1228"/>
    </row>
    <row r="10" spans="1:19" ht="18" customHeight="1">
      <c r="A10" s="1812"/>
      <c r="B10" s="1812"/>
      <c r="C10" s="1225"/>
      <c r="D10" s="521">
        <v>5</v>
      </c>
      <c r="E10" s="774" t="s">
        <v>22</v>
      </c>
      <c r="F10" s="775"/>
      <c r="G10" s="775"/>
      <c r="H10" s="775"/>
      <c r="I10" s="775"/>
      <c r="J10" s="775">
        <v>2</v>
      </c>
      <c r="K10" s="775"/>
      <c r="L10" s="734" t="s">
        <v>197</v>
      </c>
      <c r="M10" s="775"/>
      <c r="N10" s="521">
        <f>F10*16+G10*16+H10*16+I10*16+J10*16+K10*16</f>
        <v>32</v>
      </c>
      <c r="O10" s="521">
        <v>24</v>
      </c>
      <c r="P10" s="521">
        <f>N10-O10</f>
        <v>8</v>
      </c>
      <c r="Q10" s="521">
        <f>INT(N10/16)+IF(MOD(N10,16)&gt;9,1,0)</f>
        <v>2</v>
      </c>
      <c r="R10" s="1211"/>
      <c r="S10" s="1228"/>
    </row>
    <row r="11" spans="1:19" ht="18" customHeight="1">
      <c r="A11" s="1812"/>
      <c r="B11" s="1812"/>
      <c r="C11" s="1225"/>
      <c r="D11" s="521">
        <v>6</v>
      </c>
      <c r="E11" s="519" t="s">
        <v>24</v>
      </c>
      <c r="F11" s="496" t="s">
        <v>25</v>
      </c>
      <c r="G11" s="496" t="s">
        <v>25</v>
      </c>
      <c r="H11" s="521" t="s">
        <v>25</v>
      </c>
      <c r="I11" s="521" t="s">
        <v>25</v>
      </c>
      <c r="J11" s="521" t="s">
        <v>25</v>
      </c>
      <c r="K11" s="521"/>
      <c r="L11" s="521"/>
      <c r="M11" s="734" t="s">
        <v>197</v>
      </c>
      <c r="N11" s="734">
        <v>20</v>
      </c>
      <c r="O11" s="521">
        <v>0</v>
      </c>
      <c r="P11" s="521">
        <v>20</v>
      </c>
      <c r="Q11" s="496">
        <v>1</v>
      </c>
      <c r="R11" s="1211"/>
      <c r="S11" s="1228"/>
    </row>
    <row r="12" spans="1:19" ht="18" customHeight="1">
      <c r="A12" s="1812"/>
      <c r="B12" s="1812"/>
      <c r="C12" s="1225"/>
      <c r="D12" s="521">
        <v>7</v>
      </c>
      <c r="E12" s="519" t="s">
        <v>27</v>
      </c>
      <c r="F12" s="521" t="s">
        <v>28</v>
      </c>
      <c r="G12" s="521" t="s">
        <v>28</v>
      </c>
      <c r="H12" s="521" t="s">
        <v>28</v>
      </c>
      <c r="I12" s="521" t="s">
        <v>28</v>
      </c>
      <c r="J12" s="521"/>
      <c r="K12" s="521"/>
      <c r="L12" s="521"/>
      <c r="M12" s="734" t="s">
        <v>197</v>
      </c>
      <c r="N12" s="734">
        <v>24</v>
      </c>
      <c r="O12" s="521">
        <v>0</v>
      </c>
      <c r="P12" s="521">
        <v>24</v>
      </c>
      <c r="Q12" s="496">
        <v>1</v>
      </c>
      <c r="R12" s="1211"/>
      <c r="S12" s="1228"/>
    </row>
    <row r="13" spans="1:19" ht="18" customHeight="1">
      <c r="A13" s="1812"/>
      <c r="B13" s="1812"/>
      <c r="C13" s="1225"/>
      <c r="D13" s="521">
        <v>8</v>
      </c>
      <c r="E13" s="519" t="s">
        <v>1551</v>
      </c>
      <c r="F13" s="521">
        <v>1</v>
      </c>
      <c r="G13" s="521"/>
      <c r="H13" s="521"/>
      <c r="I13" s="521"/>
      <c r="J13" s="521">
        <v>1</v>
      </c>
      <c r="K13" s="521"/>
      <c r="L13" s="533"/>
      <c r="M13" s="533" t="s">
        <v>1143</v>
      </c>
      <c r="N13" s="521">
        <f>F13*16+G13*16+H13*16+I13*16+J13*16+K13*16</f>
        <v>32</v>
      </c>
      <c r="O13" s="521">
        <v>24</v>
      </c>
      <c r="P13" s="521">
        <f>N13-O13</f>
        <v>8</v>
      </c>
      <c r="Q13" s="521">
        <f>INT(N13/16)+IF(MOD(N13,16)&gt;9,1,0)</f>
        <v>2</v>
      </c>
      <c r="R13" s="1211"/>
      <c r="S13" s="1228"/>
    </row>
    <row r="14" spans="1:19" ht="18" customHeight="1">
      <c r="A14" s="1812"/>
      <c r="B14" s="1812"/>
      <c r="C14" s="1225"/>
      <c r="D14" s="521">
        <v>9</v>
      </c>
      <c r="E14" s="519" t="s">
        <v>1270</v>
      </c>
      <c r="F14" s="521"/>
      <c r="G14" s="521">
        <v>1</v>
      </c>
      <c r="H14" s="521"/>
      <c r="I14" s="521"/>
      <c r="J14" s="521"/>
      <c r="K14" s="521"/>
      <c r="L14" s="533"/>
      <c r="M14" s="552" t="s">
        <v>1716</v>
      </c>
      <c r="N14" s="521">
        <f>F14*16+G14*16+H14*16+I14*16+J14*16+K14*16</f>
        <v>16</v>
      </c>
      <c r="O14" s="521">
        <v>12</v>
      </c>
      <c r="P14" s="521">
        <f>N14-O14</f>
        <v>4</v>
      </c>
      <c r="Q14" s="521">
        <f>INT(N14/16)+IF(MOD(N14,16)&gt;9,1,0)</f>
        <v>1</v>
      </c>
      <c r="R14" s="1211"/>
      <c r="S14" s="1228"/>
    </row>
    <row r="15" spans="1:19" ht="18" customHeight="1">
      <c r="A15" s="1812"/>
      <c r="B15" s="1812"/>
      <c r="C15" s="1225"/>
      <c r="D15" s="521">
        <v>10</v>
      </c>
      <c r="E15" s="519" t="s">
        <v>1552</v>
      </c>
      <c r="F15" s="521" t="s">
        <v>1553</v>
      </c>
      <c r="G15" s="521" t="s">
        <v>1553</v>
      </c>
      <c r="H15" s="521" t="s">
        <v>1553</v>
      </c>
      <c r="I15" s="521" t="s">
        <v>1553</v>
      </c>
      <c r="J15" s="521" t="s">
        <v>1553</v>
      </c>
      <c r="K15" s="521"/>
      <c r="L15" s="533"/>
      <c r="M15" s="552" t="s">
        <v>197</v>
      </c>
      <c r="N15" s="521">
        <v>10</v>
      </c>
      <c r="O15" s="521">
        <v>10</v>
      </c>
      <c r="P15" s="521">
        <v>0</v>
      </c>
      <c r="Q15" s="521">
        <v>1</v>
      </c>
      <c r="R15" s="1211"/>
      <c r="S15" s="1228"/>
    </row>
    <row r="16" spans="1:19" ht="18" customHeight="1">
      <c r="A16" s="1812"/>
      <c r="B16" s="1812"/>
      <c r="C16" s="1226"/>
      <c r="D16" s="521">
        <v>11</v>
      </c>
      <c r="E16" s="519" t="s">
        <v>1554</v>
      </c>
      <c r="F16" s="521" t="s">
        <v>1553</v>
      </c>
      <c r="G16" s="521" t="s">
        <v>1553</v>
      </c>
      <c r="H16" s="521" t="s">
        <v>1138</v>
      </c>
      <c r="I16" s="521" t="s">
        <v>1138</v>
      </c>
      <c r="J16" s="521" t="s">
        <v>1138</v>
      </c>
      <c r="K16" s="521"/>
      <c r="L16" s="533"/>
      <c r="M16" s="552" t="s">
        <v>197</v>
      </c>
      <c r="N16" s="521">
        <v>16</v>
      </c>
      <c r="O16" s="521">
        <v>12</v>
      </c>
      <c r="P16" s="521">
        <v>4</v>
      </c>
      <c r="Q16" s="521">
        <v>1</v>
      </c>
      <c r="R16" s="1212"/>
      <c r="S16" s="1228"/>
    </row>
    <row r="17" spans="1:19" ht="18" customHeight="1">
      <c r="A17" s="1812"/>
      <c r="B17" s="1812"/>
      <c r="C17" s="1216" t="s">
        <v>1529</v>
      </c>
      <c r="D17" s="521">
        <v>12</v>
      </c>
      <c r="E17" s="781" t="s">
        <v>674</v>
      </c>
      <c r="F17" s="795">
        <v>2</v>
      </c>
      <c r="G17" s="795"/>
      <c r="H17" s="795"/>
      <c r="I17" s="795"/>
      <c r="J17" s="795"/>
      <c r="K17" s="795"/>
      <c r="L17" s="734" t="s">
        <v>197</v>
      </c>
      <c r="M17" s="795"/>
      <c r="N17" s="521">
        <f>F17*16+G17*16+H17*16+I17*16+J17*16+K17*16</f>
        <v>32</v>
      </c>
      <c r="O17" s="521">
        <v>24</v>
      </c>
      <c r="P17" s="521">
        <f t="shared" ref="P17:P43" si="0">N17-O17</f>
        <v>8</v>
      </c>
      <c r="Q17" s="521">
        <f>INT(N17/16)+IF(MOD(N17,16)&gt;9,1,0)</f>
        <v>2</v>
      </c>
      <c r="R17" s="1228">
        <f>SUM(N17:N34)/(SUM(N6:N84))</f>
        <v>0.31484257871064469</v>
      </c>
      <c r="S17" s="1228"/>
    </row>
    <row r="18" spans="1:19" ht="18" customHeight="1">
      <c r="A18" s="1812"/>
      <c r="B18" s="1812"/>
      <c r="C18" s="1813"/>
      <c r="D18" s="521">
        <v>13</v>
      </c>
      <c r="E18" s="781" t="s">
        <v>959</v>
      </c>
      <c r="F18" s="795">
        <v>2</v>
      </c>
      <c r="G18" s="795">
        <v>2</v>
      </c>
      <c r="H18" s="795"/>
      <c r="I18" s="795"/>
      <c r="J18" s="795"/>
      <c r="K18" s="795"/>
      <c r="L18" s="734" t="s">
        <v>197</v>
      </c>
      <c r="M18" s="795"/>
      <c r="N18" s="521">
        <f>F18*16+G18*16+H18*16+I18*16+J18*16+K18*16</f>
        <v>64</v>
      </c>
      <c r="O18" s="521">
        <v>48</v>
      </c>
      <c r="P18" s="521">
        <f t="shared" si="0"/>
        <v>16</v>
      </c>
      <c r="Q18" s="521">
        <f>INT(N18/16)+IF(MOD(N18,16)&gt;9,1,0)</f>
        <v>4</v>
      </c>
      <c r="R18" s="1228"/>
      <c r="S18" s="1228"/>
    </row>
    <row r="19" spans="1:19" ht="18" customHeight="1">
      <c r="A19" s="1812"/>
      <c r="B19" s="1812"/>
      <c r="C19" s="1813"/>
      <c r="D19" s="521">
        <v>14</v>
      </c>
      <c r="E19" s="781" t="s">
        <v>961</v>
      </c>
      <c r="F19" s="795">
        <v>2</v>
      </c>
      <c r="G19" s="795">
        <v>2</v>
      </c>
      <c r="H19" s="795"/>
      <c r="I19" s="795"/>
      <c r="J19" s="795"/>
      <c r="K19" s="795"/>
      <c r="L19" s="734" t="s">
        <v>197</v>
      </c>
      <c r="M19" s="795"/>
      <c r="N19" s="521">
        <f>F19*16+G19*16+H19*16+I19*16+J19*16+K19*16</f>
        <v>64</v>
      </c>
      <c r="O19" s="521">
        <v>48</v>
      </c>
      <c r="P19" s="521">
        <f t="shared" si="0"/>
        <v>16</v>
      </c>
      <c r="Q19" s="521">
        <f>INT(N19/16)+IF(MOD(N19,16)&gt;9,1,0)</f>
        <v>4</v>
      </c>
      <c r="R19" s="1228"/>
      <c r="S19" s="1228"/>
    </row>
    <row r="20" spans="1:19" ht="18" customHeight="1">
      <c r="A20" s="1812"/>
      <c r="B20" s="1812"/>
      <c r="C20" s="1813"/>
      <c r="D20" s="521">
        <v>15</v>
      </c>
      <c r="E20" s="781" t="s">
        <v>962</v>
      </c>
      <c r="F20" s="795"/>
      <c r="G20" s="795"/>
      <c r="H20" s="796">
        <v>4</v>
      </c>
      <c r="I20" s="795"/>
      <c r="J20" s="795"/>
      <c r="K20" s="795"/>
      <c r="L20" s="734" t="s">
        <v>197</v>
      </c>
      <c r="M20" s="795"/>
      <c r="N20" s="521">
        <f>F20*16+G20*16+H20*16+I20*16+J20*16+K20*16-8</f>
        <v>56</v>
      </c>
      <c r="O20" s="521">
        <v>42</v>
      </c>
      <c r="P20" s="521">
        <f t="shared" si="0"/>
        <v>14</v>
      </c>
      <c r="Q20" s="521">
        <v>4</v>
      </c>
      <c r="R20" s="1228"/>
      <c r="S20" s="1228"/>
    </row>
    <row r="21" spans="1:19" ht="18" customHeight="1">
      <c r="A21" s="1812"/>
      <c r="B21" s="1812"/>
      <c r="C21" s="1813"/>
      <c r="D21" s="521">
        <v>16</v>
      </c>
      <c r="E21" s="782" t="s">
        <v>107</v>
      </c>
      <c r="F21" s="795">
        <v>2</v>
      </c>
      <c r="G21" s="795">
        <v>2</v>
      </c>
      <c r="H21" s="795"/>
      <c r="I21" s="795"/>
      <c r="J21" s="795"/>
      <c r="K21" s="795"/>
      <c r="L21" s="734" t="s">
        <v>197</v>
      </c>
      <c r="M21" s="795"/>
      <c r="N21" s="521">
        <f>F21*16+G21*16+H21*16+I21*16+J21*16+K21*16</f>
        <v>64</v>
      </c>
      <c r="O21" s="521">
        <v>48</v>
      </c>
      <c r="P21" s="521">
        <f t="shared" si="0"/>
        <v>16</v>
      </c>
      <c r="Q21" s="521">
        <f>INT(N21/16)+IF(MOD(N21,16)&gt;9,1,0)</f>
        <v>4</v>
      </c>
      <c r="R21" s="1228"/>
      <c r="S21" s="1228"/>
    </row>
    <row r="22" spans="1:19" ht="18" customHeight="1">
      <c r="A22" s="1812"/>
      <c r="B22" s="1812"/>
      <c r="C22" s="1813"/>
      <c r="D22" s="521">
        <v>17</v>
      </c>
      <c r="E22" s="543" t="s">
        <v>963</v>
      </c>
      <c r="F22" s="795"/>
      <c r="G22" s="795">
        <v>4</v>
      </c>
      <c r="H22" s="795"/>
      <c r="I22" s="795"/>
      <c r="J22" s="795"/>
      <c r="K22" s="795"/>
      <c r="L22" s="734" t="s">
        <v>197</v>
      </c>
      <c r="M22" s="795"/>
      <c r="N22" s="521">
        <f>F22*16+G22*16+H22*16+I22*16+J22*16+K22*16</f>
        <v>64</v>
      </c>
      <c r="O22" s="521">
        <v>48</v>
      </c>
      <c r="P22" s="521">
        <f t="shared" si="0"/>
        <v>16</v>
      </c>
      <c r="Q22" s="521">
        <f>INT(N22/16)+IF(MOD(N22,16)&gt;9,1,0)</f>
        <v>4</v>
      </c>
      <c r="R22" s="1228"/>
      <c r="S22" s="1228"/>
    </row>
    <row r="23" spans="1:19" ht="18" customHeight="1">
      <c r="A23" s="1812"/>
      <c r="B23" s="1812"/>
      <c r="C23" s="1813"/>
      <c r="D23" s="521">
        <v>18</v>
      </c>
      <c r="E23" s="782" t="s">
        <v>964</v>
      </c>
      <c r="F23" s="795"/>
      <c r="G23" s="795"/>
      <c r="H23" s="796">
        <v>4</v>
      </c>
      <c r="I23" s="795"/>
      <c r="J23" s="795"/>
      <c r="K23" s="795"/>
      <c r="L23" s="734" t="s">
        <v>197</v>
      </c>
      <c r="M23" s="795"/>
      <c r="N23" s="521">
        <f>F23*16+G23*16+H23*16+I23*16+J23*16+K23*16-8</f>
        <v>56</v>
      </c>
      <c r="O23" s="521">
        <v>42</v>
      </c>
      <c r="P23" s="521">
        <f t="shared" si="0"/>
        <v>14</v>
      </c>
      <c r="Q23" s="521">
        <v>4</v>
      </c>
      <c r="R23" s="1228"/>
      <c r="S23" s="1228"/>
    </row>
    <row r="24" spans="1:19" ht="18" customHeight="1">
      <c r="A24" s="1812"/>
      <c r="B24" s="1812"/>
      <c r="C24" s="1813"/>
      <c r="D24" s="521">
        <v>19</v>
      </c>
      <c r="E24" s="782" t="s">
        <v>965</v>
      </c>
      <c r="F24" s="795"/>
      <c r="G24" s="795"/>
      <c r="H24" s="795">
        <v>2</v>
      </c>
      <c r="I24" s="795">
        <v>2</v>
      </c>
      <c r="J24" s="795"/>
      <c r="K24" s="795"/>
      <c r="L24" s="734" t="s">
        <v>197</v>
      </c>
      <c r="M24" s="795"/>
      <c r="N24" s="521">
        <f>F24*16+G24*16+H24*16+I24*16+J24*16+K24*16-8</f>
        <v>56</v>
      </c>
      <c r="O24" s="521">
        <v>42</v>
      </c>
      <c r="P24" s="521">
        <f t="shared" si="0"/>
        <v>14</v>
      </c>
      <c r="Q24" s="521">
        <v>4</v>
      </c>
      <c r="R24" s="1228"/>
      <c r="S24" s="1228"/>
    </row>
    <row r="25" spans="1:19" ht="18" customHeight="1">
      <c r="A25" s="1812"/>
      <c r="B25" s="1812"/>
      <c r="C25" s="1813"/>
      <c r="D25" s="521">
        <v>20</v>
      </c>
      <c r="E25" s="782" t="s">
        <v>1708</v>
      </c>
      <c r="F25" s="795"/>
      <c r="G25" s="795"/>
      <c r="H25" s="795"/>
      <c r="I25" s="795">
        <v>2</v>
      </c>
      <c r="J25" s="795"/>
      <c r="K25" s="795"/>
      <c r="L25" s="734" t="s">
        <v>197</v>
      </c>
      <c r="M25" s="795"/>
      <c r="N25" s="521">
        <f>F25*16+G25*16+H25*16+I25*16+J25*16+K25*16-8</f>
        <v>24</v>
      </c>
      <c r="O25" s="521">
        <v>24</v>
      </c>
      <c r="P25" s="521">
        <f t="shared" si="0"/>
        <v>0</v>
      </c>
      <c r="Q25" s="521">
        <v>2</v>
      </c>
      <c r="R25" s="1228"/>
      <c r="S25" s="1228"/>
    </row>
    <row r="26" spans="1:19" ht="18" customHeight="1">
      <c r="A26" s="1812"/>
      <c r="B26" s="1812"/>
      <c r="C26" s="1813"/>
      <c r="D26" s="521">
        <v>21</v>
      </c>
      <c r="E26" s="782" t="s">
        <v>966</v>
      </c>
      <c r="F26" s="795"/>
      <c r="G26" s="795"/>
      <c r="H26" s="775"/>
      <c r="I26" s="796">
        <v>4</v>
      </c>
      <c r="J26" s="795"/>
      <c r="K26" s="795"/>
      <c r="L26" s="734" t="s">
        <v>197</v>
      </c>
      <c r="M26" s="795"/>
      <c r="N26" s="521">
        <f>F26*16+G26*16+H26*16+I26*16+J26*16+K26*16-8</f>
        <v>56</v>
      </c>
      <c r="O26" s="521">
        <v>42</v>
      </c>
      <c r="P26" s="521">
        <f t="shared" si="0"/>
        <v>14</v>
      </c>
      <c r="Q26" s="521">
        <v>4</v>
      </c>
      <c r="R26" s="1228"/>
      <c r="S26" s="1228"/>
    </row>
    <row r="27" spans="1:19" ht="18" customHeight="1">
      <c r="A27" s="1812"/>
      <c r="B27" s="1812"/>
      <c r="C27" s="1813"/>
      <c r="D27" s="521">
        <v>22</v>
      </c>
      <c r="E27" s="782" t="s">
        <v>1717</v>
      </c>
      <c r="F27" s="796">
        <v>2</v>
      </c>
      <c r="G27" s="796">
        <v>2</v>
      </c>
      <c r="H27" s="795"/>
      <c r="I27" s="796"/>
      <c r="J27" s="796"/>
      <c r="K27" s="795"/>
      <c r="L27" s="734" t="s">
        <v>197</v>
      </c>
      <c r="M27" s="795"/>
      <c r="N27" s="521">
        <f>F27*16+G27*16+H27*16+I27*16+J27*16+K27*16</f>
        <v>64</v>
      </c>
      <c r="O27" s="521">
        <v>24</v>
      </c>
      <c r="P27" s="521">
        <f t="shared" si="0"/>
        <v>40</v>
      </c>
      <c r="Q27" s="521">
        <f>INT(N27/16)+IF(MOD(N27,16)&gt;9,1,0)</f>
        <v>4</v>
      </c>
      <c r="R27" s="1228"/>
      <c r="S27" s="1228"/>
    </row>
    <row r="28" spans="1:19" ht="18" customHeight="1">
      <c r="A28" s="1812"/>
      <c r="B28" s="1812"/>
      <c r="C28" s="1813"/>
      <c r="D28" s="521">
        <v>23</v>
      </c>
      <c r="E28" s="782" t="s">
        <v>967</v>
      </c>
      <c r="F28" s="795"/>
      <c r="G28" s="795"/>
      <c r="H28" s="797"/>
      <c r="I28" s="796">
        <v>2</v>
      </c>
      <c r="J28" s="795"/>
      <c r="K28" s="795"/>
      <c r="L28" s="734" t="s">
        <v>197</v>
      </c>
      <c r="M28" s="795"/>
      <c r="N28" s="521">
        <f>F28*16+G28*16+H28*16+I28*16+J28*16+K28*16-8</f>
        <v>24</v>
      </c>
      <c r="O28" s="521">
        <v>42</v>
      </c>
      <c r="P28" s="521">
        <f t="shared" si="0"/>
        <v>-18</v>
      </c>
      <c r="Q28" s="521">
        <v>4</v>
      </c>
      <c r="R28" s="1228"/>
      <c r="S28" s="1228"/>
    </row>
    <row r="29" spans="1:19" ht="18" customHeight="1">
      <c r="A29" s="1812"/>
      <c r="B29" s="1812"/>
      <c r="C29" s="1813"/>
      <c r="D29" s="521">
        <v>24</v>
      </c>
      <c r="E29" s="781" t="s">
        <v>968</v>
      </c>
      <c r="F29" s="795">
        <v>2</v>
      </c>
      <c r="G29" s="796"/>
      <c r="H29" s="795"/>
      <c r="I29" s="795"/>
      <c r="J29" s="795"/>
      <c r="K29" s="795"/>
      <c r="L29" s="734" t="s">
        <v>197</v>
      </c>
      <c r="M29" s="795"/>
      <c r="N29" s="521">
        <f>F29*16+G29*16+H29*16+I29*16+J29*16+K29*16</f>
        <v>32</v>
      </c>
      <c r="O29" s="521">
        <v>24</v>
      </c>
      <c r="P29" s="521">
        <f t="shared" si="0"/>
        <v>8</v>
      </c>
      <c r="Q29" s="521">
        <f>INT(N29/16)+IF(MOD(N29,16)&gt;9,1,0)</f>
        <v>2</v>
      </c>
      <c r="R29" s="1228"/>
      <c r="S29" s="1228"/>
    </row>
    <row r="30" spans="1:19" ht="18" customHeight="1">
      <c r="A30" s="1812"/>
      <c r="B30" s="1812"/>
      <c r="C30" s="1813"/>
      <c r="D30" s="521">
        <v>25</v>
      </c>
      <c r="E30" s="781" t="s">
        <v>969</v>
      </c>
      <c r="F30" s="795"/>
      <c r="G30" s="795"/>
      <c r="H30" s="795"/>
      <c r="I30" s="795"/>
      <c r="J30" s="795">
        <v>2</v>
      </c>
      <c r="K30" s="795"/>
      <c r="L30" s="734" t="s">
        <v>197</v>
      </c>
      <c r="M30" s="795"/>
      <c r="N30" s="521">
        <f>F30*16+G30*16+H30*16+I30*16+J30*16+K30*16</f>
        <v>32</v>
      </c>
      <c r="O30" s="521">
        <v>24</v>
      </c>
      <c r="P30" s="521">
        <f t="shared" si="0"/>
        <v>8</v>
      </c>
      <c r="Q30" s="521">
        <f>INT(N30/16)+IF(MOD(N30,16)&gt;9,1,0)</f>
        <v>2</v>
      </c>
      <c r="R30" s="1228"/>
      <c r="S30" s="1228"/>
    </row>
    <row r="31" spans="1:19" ht="18" customHeight="1">
      <c r="A31" s="1812"/>
      <c r="B31" s="1812"/>
      <c r="C31" s="1813"/>
      <c r="D31" s="521">
        <v>26</v>
      </c>
      <c r="E31" s="781" t="s">
        <v>970</v>
      </c>
      <c r="F31" s="795"/>
      <c r="G31" s="795"/>
      <c r="H31" s="795"/>
      <c r="I31" s="795"/>
      <c r="J31" s="795">
        <v>2</v>
      </c>
      <c r="K31" s="795"/>
      <c r="L31" s="734" t="s">
        <v>197</v>
      </c>
      <c r="M31" s="795"/>
      <c r="N31" s="521">
        <f>F31*16+G31*16+H31*16+I31*16+J31*16+K31*19</f>
        <v>32</v>
      </c>
      <c r="O31" s="521">
        <v>24</v>
      </c>
      <c r="P31" s="521">
        <f t="shared" si="0"/>
        <v>8</v>
      </c>
      <c r="Q31" s="521">
        <f>INT(N31/16)+IF(MOD(N31,16)&gt;9,1,0)</f>
        <v>2</v>
      </c>
      <c r="R31" s="1228"/>
      <c r="S31" s="1228"/>
    </row>
    <row r="32" spans="1:19" ht="18" customHeight="1">
      <c r="A32" s="1812"/>
      <c r="B32" s="1812"/>
      <c r="C32" s="1813"/>
      <c r="D32" s="521">
        <v>27</v>
      </c>
      <c r="E32" s="564" t="s">
        <v>1710</v>
      </c>
      <c r="F32" s="796"/>
      <c r="G32" s="795"/>
      <c r="H32" s="795"/>
      <c r="I32" s="795"/>
      <c r="J32" s="795">
        <v>2</v>
      </c>
      <c r="K32" s="795"/>
      <c r="L32" s="734" t="s">
        <v>197</v>
      </c>
      <c r="M32" s="795"/>
      <c r="N32" s="521">
        <f>F32*16+G32*16+H32*16+I32*16+J32*16+K32*19</f>
        <v>32</v>
      </c>
      <c r="O32" s="521">
        <v>24</v>
      </c>
      <c r="P32" s="521">
        <f t="shared" si="0"/>
        <v>8</v>
      </c>
      <c r="Q32" s="521">
        <f>INT(N32/16)+IF(MOD(N32,16)&gt;9,1,0)</f>
        <v>2</v>
      </c>
      <c r="R32" s="1228"/>
      <c r="S32" s="1228"/>
    </row>
    <row r="33" spans="1:19" ht="18" customHeight="1">
      <c r="A33" s="1812"/>
      <c r="B33" s="1812"/>
      <c r="C33" s="1813"/>
      <c r="D33" s="521">
        <v>28</v>
      </c>
      <c r="E33" s="781" t="s">
        <v>971</v>
      </c>
      <c r="F33" s="795"/>
      <c r="G33" s="795"/>
      <c r="H33" s="795"/>
      <c r="I33" s="795"/>
      <c r="J33" s="795">
        <v>2</v>
      </c>
      <c r="K33" s="795"/>
      <c r="L33" s="734" t="s">
        <v>197</v>
      </c>
      <c r="M33" s="795"/>
      <c r="N33" s="521">
        <f>F33*16+G33*16+H33*16+I33*16+J33*16+K33*19</f>
        <v>32</v>
      </c>
      <c r="O33" s="521">
        <v>24</v>
      </c>
      <c r="P33" s="521">
        <f t="shared" si="0"/>
        <v>8</v>
      </c>
      <c r="Q33" s="521">
        <f>INT(N33/16)+IF(MOD(N33,16)&gt;9,1,0)</f>
        <v>2</v>
      </c>
      <c r="R33" s="1228"/>
      <c r="S33" s="1228"/>
    </row>
    <row r="34" spans="1:19" ht="18" customHeight="1">
      <c r="A34" s="1812"/>
      <c r="B34" s="1812"/>
      <c r="C34" s="1813"/>
      <c r="D34" s="521">
        <v>29</v>
      </c>
      <c r="E34" s="564" t="s">
        <v>1711</v>
      </c>
      <c r="F34" s="796"/>
      <c r="G34" s="796"/>
      <c r="H34" s="795">
        <v>2</v>
      </c>
      <c r="I34" s="795">
        <v>2</v>
      </c>
      <c r="J34" s="795"/>
      <c r="K34" s="795"/>
      <c r="L34" s="734" t="s">
        <v>197</v>
      </c>
      <c r="M34" s="795"/>
      <c r="N34" s="521">
        <f>F34*16+G34*16+H34*16+I34*16+J34*16+K34*19-8</f>
        <v>56</v>
      </c>
      <c r="O34" s="521">
        <v>42</v>
      </c>
      <c r="P34" s="521">
        <f t="shared" si="0"/>
        <v>14</v>
      </c>
      <c r="Q34" s="521">
        <v>4</v>
      </c>
      <c r="R34" s="1228"/>
      <c r="S34" s="1228"/>
    </row>
    <row r="35" spans="1:19" ht="18" customHeight="1">
      <c r="A35" s="1224" t="s">
        <v>43</v>
      </c>
      <c r="B35" s="1216" t="s">
        <v>1712</v>
      </c>
      <c r="C35" s="1216" t="s">
        <v>1528</v>
      </c>
      <c r="D35" s="521">
        <v>30</v>
      </c>
      <c r="E35" s="512" t="s">
        <v>487</v>
      </c>
      <c r="F35" s="496">
        <v>1</v>
      </c>
      <c r="G35" s="496"/>
      <c r="H35" s="514"/>
      <c r="I35" s="514"/>
      <c r="J35" s="514"/>
      <c r="K35" s="514"/>
      <c r="L35" s="571"/>
      <c r="M35" s="734" t="s">
        <v>197</v>
      </c>
      <c r="N35" s="521">
        <v>16</v>
      </c>
      <c r="O35" s="521">
        <v>2</v>
      </c>
      <c r="P35" s="521">
        <f t="shared" si="0"/>
        <v>14</v>
      </c>
      <c r="Q35" s="521">
        <f>INT(N35/16)+IF(MOD(N35,16)&gt;9,1,0)</f>
        <v>1</v>
      </c>
      <c r="R35" s="1228">
        <f>SUM(N35:N42)/(SUM(N6:N84))</f>
        <v>0.13343328335832083</v>
      </c>
      <c r="S35" s="1228">
        <f>SUM(N35:N84)/(SUM(N6:N84))</f>
        <v>0.5359820089955023</v>
      </c>
    </row>
    <row r="36" spans="1:19" ht="18" customHeight="1">
      <c r="A36" s="1225"/>
      <c r="B36" s="1216"/>
      <c r="C36" s="1216"/>
      <c r="D36" s="521">
        <v>31</v>
      </c>
      <c r="E36" s="512" t="s">
        <v>1684</v>
      </c>
      <c r="F36" s="496"/>
      <c r="G36" s="496">
        <v>1</v>
      </c>
      <c r="H36" s="514"/>
      <c r="I36" s="514"/>
      <c r="J36" s="514"/>
      <c r="K36" s="514"/>
      <c r="L36" s="571"/>
      <c r="M36" s="734" t="s">
        <v>197</v>
      </c>
      <c r="N36" s="521">
        <v>16</v>
      </c>
      <c r="O36" s="521">
        <v>2</v>
      </c>
      <c r="P36" s="521">
        <f t="shared" si="0"/>
        <v>14</v>
      </c>
      <c r="Q36" s="521">
        <f>INT(N36/16)+IF(MOD(N36,16)&gt;9,1,0)</f>
        <v>1</v>
      </c>
      <c r="R36" s="1228"/>
      <c r="S36" s="1228"/>
    </row>
    <row r="37" spans="1:19" ht="18" customHeight="1">
      <c r="A37" s="1225"/>
      <c r="B37" s="1216"/>
      <c r="C37" s="1216"/>
      <c r="D37" s="521">
        <v>32</v>
      </c>
      <c r="E37" s="538" t="s">
        <v>1162</v>
      </c>
      <c r="F37" s="496">
        <v>2</v>
      </c>
      <c r="G37" s="496">
        <v>2</v>
      </c>
      <c r="H37" s="496">
        <v>2</v>
      </c>
      <c r="I37" s="496">
        <v>2</v>
      </c>
      <c r="J37" s="514"/>
      <c r="K37" s="514"/>
      <c r="L37" s="571"/>
      <c r="M37" s="734" t="s">
        <v>197</v>
      </c>
      <c r="N37" s="521">
        <f>F37*16+G37*16+H37*16+I37*16+J37*16+K37*19-8</f>
        <v>120</v>
      </c>
      <c r="O37" s="521">
        <v>8</v>
      </c>
      <c r="P37" s="521">
        <f t="shared" si="0"/>
        <v>112</v>
      </c>
      <c r="Q37" s="521">
        <v>8</v>
      </c>
      <c r="R37" s="1228"/>
      <c r="S37" s="1228"/>
    </row>
    <row r="38" spans="1:19" ht="18" customHeight="1">
      <c r="A38" s="1225"/>
      <c r="B38" s="1216"/>
      <c r="C38" s="1216"/>
      <c r="D38" s="521">
        <v>33</v>
      </c>
      <c r="E38" s="538" t="s">
        <v>1163</v>
      </c>
      <c r="F38" s="496">
        <v>2</v>
      </c>
      <c r="G38" s="496">
        <v>2</v>
      </c>
      <c r="H38" s="514"/>
      <c r="I38" s="514"/>
      <c r="J38" s="514"/>
      <c r="K38" s="514"/>
      <c r="L38" s="571"/>
      <c r="M38" s="734" t="s">
        <v>197</v>
      </c>
      <c r="N38" s="521">
        <f>F38*16+G38*16+H38*16+I38*16+J38*16+K38*19</f>
        <v>64</v>
      </c>
      <c r="O38" s="521">
        <v>16</v>
      </c>
      <c r="P38" s="521">
        <f t="shared" si="0"/>
        <v>48</v>
      </c>
      <c r="Q38" s="521">
        <f>INT(N38/16)+IF(MOD(N38,16)&gt;9,1,0)</f>
        <v>4</v>
      </c>
      <c r="R38" s="1228"/>
      <c r="S38" s="1228"/>
    </row>
    <row r="39" spans="1:19" ht="18" customHeight="1">
      <c r="A39" s="1225"/>
      <c r="B39" s="1216"/>
      <c r="C39" s="1216"/>
      <c r="D39" s="521">
        <v>34</v>
      </c>
      <c r="E39" s="798" t="s">
        <v>1243</v>
      </c>
      <c r="F39" s="795"/>
      <c r="G39" s="795"/>
      <c r="H39" s="795"/>
      <c r="I39" s="795"/>
      <c r="J39" s="795">
        <v>2</v>
      </c>
      <c r="K39" s="795"/>
      <c r="L39" s="734" t="s">
        <v>197</v>
      </c>
      <c r="M39" s="795"/>
      <c r="N39" s="521">
        <f>F39*16+G39*16+H39*16+I39*16+J39*16+K39*19</f>
        <v>32</v>
      </c>
      <c r="O39" s="521">
        <v>4</v>
      </c>
      <c r="P39" s="521">
        <f t="shared" si="0"/>
        <v>28</v>
      </c>
      <c r="Q39" s="521">
        <f>INT(N39/16)+IF(MOD(N39,16)&gt;9,1,0)</f>
        <v>2</v>
      </c>
      <c r="R39" s="1228"/>
      <c r="S39" s="1228"/>
    </row>
    <row r="40" spans="1:19" ht="18" customHeight="1">
      <c r="A40" s="1225"/>
      <c r="B40" s="1216"/>
      <c r="C40" s="1216"/>
      <c r="D40" s="521">
        <v>35</v>
      </c>
      <c r="E40" s="782" t="s">
        <v>695</v>
      </c>
      <c r="F40" s="795">
        <v>1</v>
      </c>
      <c r="G40" s="795">
        <v>1</v>
      </c>
      <c r="H40" s="777"/>
      <c r="I40" s="777"/>
      <c r="J40" s="777"/>
      <c r="K40" s="777"/>
      <c r="L40" s="775"/>
      <c r="M40" s="734" t="s">
        <v>197</v>
      </c>
      <c r="N40" s="521">
        <f>F40*16+G40*16+H40*16+I40*16+J40*16+K40*19</f>
        <v>32</v>
      </c>
      <c r="O40" s="521">
        <v>8</v>
      </c>
      <c r="P40" s="521">
        <f t="shared" si="0"/>
        <v>24</v>
      </c>
      <c r="Q40" s="521">
        <f>INT(N40/16)+IF(MOD(N40,16)&gt;9,1,0)</f>
        <v>2</v>
      </c>
      <c r="R40" s="1228"/>
      <c r="S40" s="1228"/>
    </row>
    <row r="41" spans="1:19" ht="18" customHeight="1">
      <c r="A41" s="1225"/>
      <c r="B41" s="1216"/>
      <c r="C41" s="1216"/>
      <c r="D41" s="521">
        <v>36</v>
      </c>
      <c r="E41" s="522" t="s">
        <v>59</v>
      </c>
      <c r="F41" s="521" t="s">
        <v>60</v>
      </c>
      <c r="G41" s="521"/>
      <c r="H41" s="521"/>
      <c r="I41" s="734"/>
      <c r="J41" s="521"/>
      <c r="K41" s="521"/>
      <c r="L41" s="521"/>
      <c r="M41" s="521"/>
      <c r="N41" s="521">
        <v>60</v>
      </c>
      <c r="O41" s="521">
        <v>0</v>
      </c>
      <c r="P41" s="521">
        <f t="shared" si="0"/>
        <v>60</v>
      </c>
      <c r="Q41" s="521">
        <v>2</v>
      </c>
      <c r="R41" s="1228"/>
      <c r="S41" s="1228"/>
    </row>
    <row r="42" spans="1:19" ht="18" customHeight="1">
      <c r="A42" s="1225"/>
      <c r="B42" s="1216"/>
      <c r="C42" s="1216"/>
      <c r="D42" s="521">
        <v>37</v>
      </c>
      <c r="E42" s="522" t="s">
        <v>1005</v>
      </c>
      <c r="F42" s="521" t="s">
        <v>1138</v>
      </c>
      <c r="G42" s="521" t="s">
        <v>1138</v>
      </c>
      <c r="H42" s="521" t="s">
        <v>1138</v>
      </c>
      <c r="I42" s="521" t="s">
        <v>1138</v>
      </c>
      <c r="J42" s="521"/>
      <c r="K42" s="521"/>
      <c r="L42" s="521"/>
      <c r="M42" s="521"/>
      <c r="N42" s="521">
        <v>16</v>
      </c>
      <c r="O42" s="521">
        <v>8</v>
      </c>
      <c r="P42" s="521">
        <f t="shared" si="0"/>
        <v>8</v>
      </c>
      <c r="Q42" s="521">
        <v>1</v>
      </c>
      <c r="R42" s="1228"/>
      <c r="S42" s="1228"/>
    </row>
    <row r="43" spans="1:19" ht="18" customHeight="1">
      <c r="A43" s="1225"/>
      <c r="B43" s="1216"/>
      <c r="C43" s="1818" t="s">
        <v>1718</v>
      </c>
      <c r="D43" s="521">
        <v>38</v>
      </c>
      <c r="E43" s="782" t="s">
        <v>972</v>
      </c>
      <c r="F43" s="795"/>
      <c r="G43" s="795"/>
      <c r="H43" s="795"/>
      <c r="I43" s="795">
        <v>2</v>
      </c>
      <c r="J43" s="795">
        <v>2</v>
      </c>
      <c r="K43" s="795"/>
      <c r="L43" s="734" t="s">
        <v>197</v>
      </c>
      <c r="M43" s="795"/>
      <c r="N43" s="521">
        <f>F43*16+G43*16+H43*16+I43*16+J43*16+K43*19-8</f>
        <v>56</v>
      </c>
      <c r="O43" s="521">
        <v>16</v>
      </c>
      <c r="P43" s="521">
        <f t="shared" si="0"/>
        <v>40</v>
      </c>
      <c r="Q43" s="521">
        <v>4</v>
      </c>
      <c r="R43" s="1228">
        <f>SUM(N43:N49)/(SUM(N6:N84))</f>
        <v>0.13193403298350825</v>
      </c>
      <c r="S43" s="1228"/>
    </row>
    <row r="44" spans="1:19" ht="18" customHeight="1">
      <c r="A44" s="1225"/>
      <c r="B44" s="1216"/>
      <c r="C44" s="1818"/>
      <c r="D44" s="521">
        <v>39</v>
      </c>
      <c r="E44" s="782" t="s">
        <v>973</v>
      </c>
      <c r="F44" s="795"/>
      <c r="G44" s="795"/>
      <c r="H44" s="795"/>
      <c r="I44" s="795"/>
      <c r="J44" s="795">
        <v>2</v>
      </c>
      <c r="K44" s="795"/>
      <c r="L44" s="734" t="s">
        <v>197</v>
      </c>
      <c r="M44" s="795"/>
      <c r="N44" s="521">
        <v>32</v>
      </c>
      <c r="O44" s="521">
        <v>8</v>
      </c>
      <c r="P44" s="521">
        <v>24</v>
      </c>
      <c r="Q44" s="521">
        <v>2</v>
      </c>
      <c r="R44" s="1228"/>
      <c r="S44" s="1228"/>
    </row>
    <row r="45" spans="1:19" ht="18" customHeight="1">
      <c r="A45" s="1225"/>
      <c r="B45" s="1216"/>
      <c r="C45" s="1818"/>
      <c r="D45" s="521">
        <v>40</v>
      </c>
      <c r="E45" s="782" t="s">
        <v>707</v>
      </c>
      <c r="F45" s="795"/>
      <c r="G45" s="795"/>
      <c r="H45" s="795">
        <v>2</v>
      </c>
      <c r="I45" s="795">
        <v>2</v>
      </c>
      <c r="J45" s="795"/>
      <c r="K45" s="795"/>
      <c r="L45" s="734" t="s">
        <v>197</v>
      </c>
      <c r="M45" s="795"/>
      <c r="N45" s="521">
        <f>F45*16+G45*16+H45*16+I45*16+J45*16+K45*16-8</f>
        <v>56</v>
      </c>
      <c r="O45" s="521">
        <v>14</v>
      </c>
      <c r="P45" s="521">
        <f t="shared" ref="P45:P54" si="1">N45-O45</f>
        <v>42</v>
      </c>
      <c r="Q45" s="521">
        <v>4</v>
      </c>
      <c r="R45" s="1228"/>
      <c r="S45" s="1228"/>
    </row>
    <row r="46" spans="1:19" ht="18" customHeight="1">
      <c r="A46" s="1225"/>
      <c r="B46" s="1216"/>
      <c r="C46" s="1818"/>
      <c r="D46" s="521">
        <v>41</v>
      </c>
      <c r="E46" s="781" t="s">
        <v>974</v>
      </c>
      <c r="F46" s="795"/>
      <c r="G46" s="795"/>
      <c r="H46" s="796">
        <v>4</v>
      </c>
      <c r="I46" s="795"/>
      <c r="J46" s="795"/>
      <c r="K46" s="795"/>
      <c r="L46" s="734" t="s">
        <v>197</v>
      </c>
      <c r="M46" s="795"/>
      <c r="N46" s="521">
        <f>F46*16+G46*16+H46*16+I46*16+J46*16+K46*16-8</f>
        <v>56</v>
      </c>
      <c r="O46" s="521">
        <v>14</v>
      </c>
      <c r="P46" s="521">
        <f t="shared" si="1"/>
        <v>42</v>
      </c>
      <c r="Q46" s="521">
        <v>4</v>
      </c>
      <c r="R46" s="1228"/>
      <c r="S46" s="1228"/>
    </row>
    <row r="47" spans="1:19" ht="18" customHeight="1">
      <c r="A47" s="1225"/>
      <c r="B47" s="1216"/>
      <c r="C47" s="1818"/>
      <c r="D47" s="521">
        <v>42</v>
      </c>
      <c r="E47" s="782" t="s">
        <v>975</v>
      </c>
      <c r="F47" s="795"/>
      <c r="G47" s="795"/>
      <c r="H47" s="795"/>
      <c r="I47" s="795"/>
      <c r="J47" s="795">
        <v>4</v>
      </c>
      <c r="K47" s="795"/>
      <c r="L47" s="734" t="s">
        <v>197</v>
      </c>
      <c r="M47" s="795"/>
      <c r="N47" s="521">
        <f>F47*16+G47*16+H47*16+I47*16+J47*16+K47*16</f>
        <v>64</v>
      </c>
      <c r="O47" s="521">
        <v>16</v>
      </c>
      <c r="P47" s="521">
        <f t="shared" si="1"/>
        <v>48</v>
      </c>
      <c r="Q47" s="521">
        <f>INT(N47/16)+IF(MOD(N47,16)&gt;9,1,0)</f>
        <v>4</v>
      </c>
      <c r="R47" s="1228"/>
      <c r="S47" s="1228"/>
    </row>
    <row r="48" spans="1:19" ht="18" customHeight="1">
      <c r="A48" s="1225"/>
      <c r="B48" s="1216"/>
      <c r="C48" s="1818"/>
      <c r="D48" s="521">
        <v>43</v>
      </c>
      <c r="E48" s="564" t="s">
        <v>1713</v>
      </c>
      <c r="F48" s="795"/>
      <c r="G48" s="795"/>
      <c r="H48" s="795"/>
      <c r="I48" s="795">
        <v>2</v>
      </c>
      <c r="J48" s="795">
        <v>2</v>
      </c>
      <c r="K48" s="795"/>
      <c r="L48" s="734" t="s">
        <v>197</v>
      </c>
      <c r="M48" s="795"/>
      <c r="N48" s="521">
        <f>F48*16+G48*16+H48*16+I48*16+J48*16+K48*16-8</f>
        <v>56</v>
      </c>
      <c r="O48" s="521">
        <v>14</v>
      </c>
      <c r="P48" s="521">
        <f t="shared" si="1"/>
        <v>42</v>
      </c>
      <c r="Q48" s="521">
        <v>4</v>
      </c>
      <c r="R48" s="1228"/>
      <c r="S48" s="1228"/>
    </row>
    <row r="49" spans="1:19" ht="18" customHeight="1">
      <c r="A49" s="1225"/>
      <c r="B49" s="1216"/>
      <c r="C49" s="1818"/>
      <c r="D49" s="521">
        <v>44</v>
      </c>
      <c r="E49" s="781" t="s">
        <v>976</v>
      </c>
      <c r="F49" s="795"/>
      <c r="G49" s="795"/>
      <c r="H49" s="795"/>
      <c r="I49" s="796">
        <v>2</v>
      </c>
      <c r="J49" s="795"/>
      <c r="K49" s="795"/>
      <c r="L49" s="734" t="s">
        <v>197</v>
      </c>
      <c r="M49" s="795"/>
      <c r="N49" s="521">
        <f>F49*16+G49*16+H49*16+I49*16+J49*16+K49*16</f>
        <v>32</v>
      </c>
      <c r="O49" s="521">
        <v>8</v>
      </c>
      <c r="P49" s="521">
        <f t="shared" si="1"/>
        <v>24</v>
      </c>
      <c r="Q49" s="521">
        <f>INT(N49/16)+IF(MOD(N49,16)&gt;9,1,0)</f>
        <v>2</v>
      </c>
      <c r="R49" s="1228"/>
      <c r="S49" s="1228"/>
    </row>
    <row r="50" spans="1:19" ht="18" customHeight="1">
      <c r="A50" s="1225"/>
      <c r="B50" s="1216"/>
      <c r="C50" s="1216" t="s">
        <v>352</v>
      </c>
      <c r="D50" s="521">
        <v>45</v>
      </c>
      <c r="E50" s="782" t="s">
        <v>263</v>
      </c>
      <c r="F50" s="521"/>
      <c r="G50" s="521"/>
      <c r="H50" s="521"/>
      <c r="I50" s="521" t="s">
        <v>67</v>
      </c>
      <c r="J50" s="521"/>
      <c r="K50" s="521"/>
      <c r="L50" s="521"/>
      <c r="M50" s="521"/>
      <c r="N50" s="521">
        <v>120</v>
      </c>
      <c r="O50" s="521">
        <v>0</v>
      </c>
      <c r="P50" s="521">
        <f t="shared" si="1"/>
        <v>120</v>
      </c>
      <c r="Q50" s="521">
        <v>8</v>
      </c>
      <c r="R50" s="1228">
        <f>SUM(N50:N53)/(SUM(N6:N84))</f>
        <v>0.25862068965517243</v>
      </c>
      <c r="S50" s="1228"/>
    </row>
    <row r="51" spans="1:19" ht="18" customHeight="1">
      <c r="A51" s="1225"/>
      <c r="B51" s="1216"/>
      <c r="C51" s="1216"/>
      <c r="D51" s="521">
        <v>46</v>
      </c>
      <c r="E51" s="782" t="s">
        <v>955</v>
      </c>
      <c r="F51" s="521"/>
      <c r="G51" s="521"/>
      <c r="H51" s="521"/>
      <c r="I51" s="734"/>
      <c r="J51" s="521"/>
      <c r="K51" s="521" t="s">
        <v>65</v>
      </c>
      <c r="L51" s="521"/>
      <c r="M51" s="521"/>
      <c r="N51" s="521">
        <v>420</v>
      </c>
      <c r="O51" s="521">
        <v>0</v>
      </c>
      <c r="P51" s="521">
        <f t="shared" si="1"/>
        <v>420</v>
      </c>
      <c r="Q51" s="521">
        <v>26</v>
      </c>
      <c r="R51" s="1228"/>
      <c r="S51" s="1228"/>
    </row>
    <row r="52" spans="1:19" ht="18" customHeight="1">
      <c r="A52" s="1225"/>
      <c r="B52" s="1216"/>
      <c r="C52" s="1216"/>
      <c r="D52" s="521">
        <v>47</v>
      </c>
      <c r="E52" s="522" t="s">
        <v>66</v>
      </c>
      <c r="F52" s="734"/>
      <c r="G52" s="734"/>
      <c r="H52" s="734"/>
      <c r="I52" s="734"/>
      <c r="J52" s="734"/>
      <c r="K52" s="521" t="s">
        <v>67</v>
      </c>
      <c r="L52" s="521"/>
      <c r="M52" s="521"/>
      <c r="N52" s="521">
        <v>120</v>
      </c>
      <c r="O52" s="521">
        <v>0</v>
      </c>
      <c r="P52" s="521">
        <f t="shared" si="1"/>
        <v>120</v>
      </c>
      <c r="Q52" s="521">
        <v>8</v>
      </c>
      <c r="R52" s="1228"/>
      <c r="S52" s="1228"/>
    </row>
    <row r="53" spans="1:19" ht="18" customHeight="1">
      <c r="A53" s="1225"/>
      <c r="B53" s="1216"/>
      <c r="C53" s="1216"/>
      <c r="D53" s="521">
        <v>48</v>
      </c>
      <c r="E53" s="543" t="s">
        <v>68</v>
      </c>
      <c r="F53" s="734"/>
      <c r="G53" s="734"/>
      <c r="H53" s="734"/>
      <c r="I53" s="734"/>
      <c r="J53" s="734"/>
      <c r="K53" s="521" t="s">
        <v>69</v>
      </c>
      <c r="L53" s="521"/>
      <c r="M53" s="521"/>
      <c r="N53" s="521">
        <v>30</v>
      </c>
      <c r="O53" s="521">
        <v>0</v>
      </c>
      <c r="P53" s="521">
        <f t="shared" si="1"/>
        <v>30</v>
      </c>
      <c r="Q53" s="521">
        <v>2</v>
      </c>
      <c r="R53" s="1228"/>
      <c r="S53" s="1228"/>
    </row>
    <row r="54" spans="1:19" ht="18" customHeight="1">
      <c r="A54" s="1225"/>
      <c r="B54" s="1216" t="s">
        <v>70</v>
      </c>
      <c r="C54" s="1645" t="s">
        <v>1703</v>
      </c>
      <c r="D54" s="521">
        <v>49</v>
      </c>
      <c r="E54" s="522" t="s">
        <v>1719</v>
      </c>
      <c r="F54" s="521"/>
      <c r="G54" s="521"/>
      <c r="H54" s="521"/>
      <c r="I54" s="521"/>
      <c r="J54" s="1294">
        <v>2</v>
      </c>
      <c r="K54" s="545"/>
      <c r="L54" s="521"/>
      <c r="M54" s="1292" t="s">
        <v>1716</v>
      </c>
      <c r="N54" s="1207">
        <f>F54*16+G54*16+H54*16+I54*16+J54*16+K54*19</f>
        <v>32</v>
      </c>
      <c r="O54" s="1207">
        <v>0</v>
      </c>
      <c r="P54" s="1207">
        <f t="shared" si="1"/>
        <v>32</v>
      </c>
      <c r="Q54" s="1293">
        <v>1</v>
      </c>
      <c r="R54" s="1228">
        <f>N54/(SUM(N6:N84))</f>
        <v>1.1994002998500749E-2</v>
      </c>
      <c r="S54" s="1228"/>
    </row>
    <row r="55" spans="1:19" ht="18" customHeight="1">
      <c r="A55" s="1225"/>
      <c r="B55" s="1216"/>
      <c r="C55" s="1645"/>
      <c r="D55" s="521">
        <v>50</v>
      </c>
      <c r="E55" s="522" t="s">
        <v>1720</v>
      </c>
      <c r="F55" s="521"/>
      <c r="G55" s="521"/>
      <c r="H55" s="521"/>
      <c r="I55" s="521"/>
      <c r="J55" s="1294"/>
      <c r="K55" s="545"/>
      <c r="L55" s="521"/>
      <c r="M55" s="1292"/>
      <c r="N55" s="1208"/>
      <c r="O55" s="1208"/>
      <c r="P55" s="1208"/>
      <c r="Q55" s="1293"/>
      <c r="R55" s="1228"/>
      <c r="S55" s="1228"/>
    </row>
    <row r="56" spans="1:19" ht="18" customHeight="1">
      <c r="A56" s="1225"/>
      <c r="B56" s="1216"/>
      <c r="C56" s="1645"/>
      <c r="D56" s="521">
        <v>51</v>
      </c>
      <c r="E56" s="522" t="s">
        <v>1340</v>
      </c>
      <c r="F56" s="521"/>
      <c r="G56" s="521"/>
      <c r="H56" s="521"/>
      <c r="I56" s="521"/>
      <c r="J56" s="1294"/>
      <c r="K56" s="545"/>
      <c r="L56" s="521"/>
      <c r="M56" s="1292"/>
      <c r="N56" s="1208"/>
      <c r="O56" s="1208"/>
      <c r="P56" s="1208"/>
      <c r="Q56" s="1293"/>
      <c r="R56" s="1228"/>
      <c r="S56" s="1228"/>
    </row>
    <row r="57" spans="1:19" ht="18" customHeight="1">
      <c r="A57" s="1225"/>
      <c r="B57" s="1812"/>
      <c r="C57" s="1216" t="s">
        <v>1588</v>
      </c>
      <c r="D57" s="521">
        <v>52</v>
      </c>
      <c r="E57" s="522" t="s">
        <v>353</v>
      </c>
      <c r="F57" s="521"/>
      <c r="G57" s="521"/>
      <c r="H57" s="521"/>
      <c r="I57" s="521"/>
      <c r="J57" s="1294"/>
      <c r="K57" s="545"/>
      <c r="L57" s="521"/>
      <c r="M57" s="1292"/>
      <c r="N57" s="1208"/>
      <c r="O57" s="1208"/>
      <c r="P57" s="1208"/>
      <c r="Q57" s="1293"/>
      <c r="R57" s="1228"/>
      <c r="S57" s="1228"/>
    </row>
    <row r="58" spans="1:19" ht="18" customHeight="1">
      <c r="A58" s="1225"/>
      <c r="B58" s="1812"/>
      <c r="C58" s="1216"/>
      <c r="D58" s="521">
        <v>53</v>
      </c>
      <c r="E58" s="522" t="s">
        <v>81</v>
      </c>
      <c r="F58" s="521"/>
      <c r="G58" s="521"/>
      <c r="H58" s="521"/>
      <c r="I58" s="521"/>
      <c r="J58" s="1294"/>
      <c r="K58" s="545"/>
      <c r="L58" s="521"/>
      <c r="M58" s="1292"/>
      <c r="N58" s="1208"/>
      <c r="O58" s="1208"/>
      <c r="P58" s="1208"/>
      <c r="Q58" s="1293"/>
      <c r="R58" s="1228"/>
      <c r="S58" s="1228"/>
    </row>
    <row r="59" spans="1:19" ht="18" customHeight="1">
      <c r="A59" s="1225"/>
      <c r="B59" s="1812"/>
      <c r="C59" s="1216"/>
      <c r="D59" s="521">
        <v>54</v>
      </c>
      <c r="E59" s="522" t="s">
        <v>82</v>
      </c>
      <c r="F59" s="521"/>
      <c r="G59" s="521"/>
      <c r="H59" s="521"/>
      <c r="I59" s="521"/>
      <c r="J59" s="1294"/>
      <c r="K59" s="545"/>
      <c r="L59" s="521"/>
      <c r="M59" s="1292"/>
      <c r="N59" s="1208"/>
      <c r="O59" s="1208"/>
      <c r="P59" s="1208"/>
      <c r="Q59" s="1293"/>
      <c r="R59" s="1228"/>
      <c r="S59" s="1228"/>
    </row>
    <row r="60" spans="1:19" ht="18" customHeight="1">
      <c r="A60" s="1225"/>
      <c r="B60" s="1812"/>
      <c r="C60" s="1216"/>
      <c r="D60" s="521">
        <v>55</v>
      </c>
      <c r="E60" s="522" t="s">
        <v>83</v>
      </c>
      <c r="F60" s="521"/>
      <c r="G60" s="521"/>
      <c r="H60" s="521"/>
      <c r="I60" s="521"/>
      <c r="J60" s="1294"/>
      <c r="K60" s="545"/>
      <c r="L60" s="521"/>
      <c r="M60" s="1292"/>
      <c r="N60" s="1208"/>
      <c r="O60" s="1208"/>
      <c r="P60" s="1208"/>
      <c r="Q60" s="1293"/>
      <c r="R60" s="1228"/>
      <c r="S60" s="1228"/>
    </row>
    <row r="61" spans="1:19" ht="18" customHeight="1">
      <c r="A61" s="1225"/>
      <c r="B61" s="1812"/>
      <c r="C61" s="1216"/>
      <c r="D61" s="521">
        <v>56</v>
      </c>
      <c r="E61" s="522" t="s">
        <v>84</v>
      </c>
      <c r="F61" s="521"/>
      <c r="G61" s="521"/>
      <c r="H61" s="521"/>
      <c r="I61" s="521"/>
      <c r="J61" s="1294"/>
      <c r="K61" s="545"/>
      <c r="L61" s="521"/>
      <c r="M61" s="1292"/>
      <c r="N61" s="1208"/>
      <c r="O61" s="1208"/>
      <c r="P61" s="1208"/>
      <c r="Q61" s="1293"/>
      <c r="R61" s="1228"/>
      <c r="S61" s="1228"/>
    </row>
    <row r="62" spans="1:19" ht="18" customHeight="1">
      <c r="A62" s="1225"/>
      <c r="B62" s="1812"/>
      <c r="C62" s="1216"/>
      <c r="D62" s="521">
        <v>57</v>
      </c>
      <c r="E62" s="522" t="s">
        <v>85</v>
      </c>
      <c r="F62" s="521"/>
      <c r="G62" s="521"/>
      <c r="H62" s="521"/>
      <c r="I62" s="521"/>
      <c r="J62" s="1294"/>
      <c r="K62" s="545"/>
      <c r="L62" s="521"/>
      <c r="M62" s="1292"/>
      <c r="N62" s="1208"/>
      <c r="O62" s="1208"/>
      <c r="P62" s="1208"/>
      <c r="Q62" s="1293"/>
      <c r="R62" s="1228"/>
      <c r="S62" s="1228"/>
    </row>
    <row r="63" spans="1:19" ht="18" customHeight="1">
      <c r="A63" s="1225"/>
      <c r="B63" s="1812"/>
      <c r="C63" s="1216"/>
      <c r="D63" s="521">
        <v>58</v>
      </c>
      <c r="E63" s="522" t="s">
        <v>86</v>
      </c>
      <c r="F63" s="521"/>
      <c r="G63" s="521"/>
      <c r="H63" s="521"/>
      <c r="I63" s="521"/>
      <c r="J63" s="1294"/>
      <c r="K63" s="545"/>
      <c r="L63" s="521"/>
      <c r="M63" s="1292"/>
      <c r="N63" s="1208"/>
      <c r="O63" s="1208"/>
      <c r="P63" s="1208"/>
      <c r="Q63" s="1293"/>
      <c r="R63" s="1228"/>
      <c r="S63" s="1228"/>
    </row>
    <row r="64" spans="1:19" ht="18" customHeight="1">
      <c r="A64" s="1225"/>
      <c r="B64" s="1812"/>
      <c r="C64" s="1216"/>
      <c r="D64" s="521">
        <v>59</v>
      </c>
      <c r="E64" s="522" t="s">
        <v>87</v>
      </c>
      <c r="F64" s="521"/>
      <c r="G64" s="521"/>
      <c r="H64" s="521"/>
      <c r="I64" s="521"/>
      <c r="J64" s="1294"/>
      <c r="K64" s="545"/>
      <c r="L64" s="521"/>
      <c r="M64" s="1292"/>
      <c r="N64" s="1208"/>
      <c r="O64" s="1208"/>
      <c r="P64" s="1208"/>
      <c r="Q64" s="1293"/>
      <c r="R64" s="1228"/>
      <c r="S64" s="1228"/>
    </row>
    <row r="65" spans="1:19" ht="18" customHeight="1">
      <c r="A65" s="1225"/>
      <c r="B65" s="1812"/>
      <c r="C65" s="1216"/>
      <c r="D65" s="521">
        <v>60</v>
      </c>
      <c r="E65" s="522" t="s">
        <v>354</v>
      </c>
      <c r="F65" s="521"/>
      <c r="G65" s="521"/>
      <c r="H65" s="521"/>
      <c r="I65" s="521"/>
      <c r="J65" s="1294"/>
      <c r="K65" s="545"/>
      <c r="L65" s="521"/>
      <c r="M65" s="1292"/>
      <c r="N65" s="1208"/>
      <c r="O65" s="1208"/>
      <c r="P65" s="1208"/>
      <c r="Q65" s="1293"/>
      <c r="R65" s="1228"/>
      <c r="S65" s="1228"/>
    </row>
    <row r="66" spans="1:19" ht="18" customHeight="1">
      <c r="A66" s="1225"/>
      <c r="B66" s="1812"/>
      <c r="C66" s="1216"/>
      <c r="D66" s="521">
        <v>61</v>
      </c>
      <c r="E66" s="522" t="s">
        <v>89</v>
      </c>
      <c r="F66" s="521"/>
      <c r="G66" s="521"/>
      <c r="H66" s="521"/>
      <c r="I66" s="521"/>
      <c r="J66" s="1294"/>
      <c r="K66" s="545"/>
      <c r="L66" s="521"/>
      <c r="M66" s="1292"/>
      <c r="N66" s="1208"/>
      <c r="O66" s="1208"/>
      <c r="P66" s="1208"/>
      <c r="Q66" s="1293"/>
      <c r="R66" s="1228"/>
      <c r="S66" s="1228"/>
    </row>
    <row r="67" spans="1:19" ht="18" customHeight="1">
      <c r="A67" s="1225"/>
      <c r="B67" s="1812"/>
      <c r="C67" s="1216"/>
      <c r="D67" s="521">
        <v>62</v>
      </c>
      <c r="E67" s="522" t="s">
        <v>90</v>
      </c>
      <c r="F67" s="521"/>
      <c r="G67" s="521"/>
      <c r="H67" s="521"/>
      <c r="I67" s="521"/>
      <c r="J67" s="1294"/>
      <c r="K67" s="545"/>
      <c r="L67" s="521"/>
      <c r="M67" s="1292"/>
      <c r="N67" s="1208"/>
      <c r="O67" s="1208"/>
      <c r="P67" s="1208"/>
      <c r="Q67" s="1293"/>
      <c r="R67" s="1228"/>
      <c r="S67" s="1228"/>
    </row>
    <row r="68" spans="1:19" ht="18" customHeight="1">
      <c r="A68" s="1225"/>
      <c r="B68" s="1812"/>
      <c r="C68" s="1216"/>
      <c r="D68" s="521">
        <v>63</v>
      </c>
      <c r="E68" s="522" t="s">
        <v>91</v>
      </c>
      <c r="F68" s="521"/>
      <c r="G68" s="521"/>
      <c r="H68" s="521"/>
      <c r="I68" s="521"/>
      <c r="J68" s="1294"/>
      <c r="K68" s="545"/>
      <c r="L68" s="521"/>
      <c r="M68" s="1292"/>
      <c r="N68" s="1208"/>
      <c r="O68" s="1208"/>
      <c r="P68" s="1208"/>
      <c r="Q68" s="1293"/>
      <c r="R68" s="1228"/>
      <c r="S68" s="1228"/>
    </row>
    <row r="69" spans="1:19" ht="18" customHeight="1">
      <c r="A69" s="1225"/>
      <c r="B69" s="1812"/>
      <c r="C69" s="1216"/>
      <c r="D69" s="521">
        <v>64</v>
      </c>
      <c r="E69" s="522" t="s">
        <v>92</v>
      </c>
      <c r="F69" s="521"/>
      <c r="G69" s="521"/>
      <c r="H69" s="521"/>
      <c r="I69" s="521"/>
      <c r="J69" s="1294"/>
      <c r="K69" s="545"/>
      <c r="L69" s="521"/>
      <c r="M69" s="1292"/>
      <c r="N69" s="1208"/>
      <c r="O69" s="1208"/>
      <c r="P69" s="1208"/>
      <c r="Q69" s="1293"/>
      <c r="R69" s="1228"/>
      <c r="S69" s="1228"/>
    </row>
    <row r="70" spans="1:19" ht="18" customHeight="1">
      <c r="A70" s="1225"/>
      <c r="B70" s="1812"/>
      <c r="C70" s="1216"/>
      <c r="D70" s="521">
        <v>65</v>
      </c>
      <c r="E70" s="522" t="s">
        <v>93</v>
      </c>
      <c r="F70" s="521"/>
      <c r="G70" s="521"/>
      <c r="H70" s="521"/>
      <c r="I70" s="521"/>
      <c r="J70" s="1294"/>
      <c r="K70" s="545"/>
      <c r="L70" s="521"/>
      <c r="M70" s="1292"/>
      <c r="N70" s="1208"/>
      <c r="O70" s="1208"/>
      <c r="P70" s="1208"/>
      <c r="Q70" s="1293"/>
      <c r="R70" s="1228"/>
      <c r="S70" s="1228"/>
    </row>
    <row r="71" spans="1:19" ht="18" customHeight="1">
      <c r="A71" s="1225"/>
      <c r="B71" s="1812"/>
      <c r="C71" s="1216"/>
      <c r="D71" s="521">
        <v>66</v>
      </c>
      <c r="E71" s="522" t="s">
        <v>996</v>
      </c>
      <c r="F71" s="521"/>
      <c r="G71" s="521"/>
      <c r="H71" s="521"/>
      <c r="I71" s="521"/>
      <c r="J71" s="1294"/>
      <c r="K71" s="545"/>
      <c r="L71" s="521"/>
      <c r="M71" s="1292"/>
      <c r="N71" s="1208"/>
      <c r="O71" s="1208"/>
      <c r="P71" s="1208"/>
      <c r="Q71" s="1293"/>
      <c r="R71" s="1228"/>
      <c r="S71" s="1228"/>
    </row>
    <row r="72" spans="1:19" ht="18" customHeight="1">
      <c r="A72" s="1225"/>
      <c r="B72" s="1812"/>
      <c r="C72" s="1216"/>
      <c r="D72" s="521">
        <v>67</v>
      </c>
      <c r="E72" s="522" t="s">
        <v>356</v>
      </c>
      <c r="F72" s="521"/>
      <c r="G72" s="521"/>
      <c r="H72" s="521"/>
      <c r="I72" s="521"/>
      <c r="J72" s="1294"/>
      <c r="K72" s="545"/>
      <c r="L72" s="521"/>
      <c r="M72" s="1292"/>
      <c r="N72" s="1208"/>
      <c r="O72" s="1208"/>
      <c r="P72" s="1208"/>
      <c r="Q72" s="1293"/>
      <c r="R72" s="1228"/>
      <c r="S72" s="1228"/>
    </row>
    <row r="73" spans="1:19" ht="18" customHeight="1">
      <c r="A73" s="1225"/>
      <c r="B73" s="1812"/>
      <c r="C73" s="1216"/>
      <c r="D73" s="521">
        <v>68</v>
      </c>
      <c r="E73" s="522" t="s">
        <v>96</v>
      </c>
      <c r="F73" s="521"/>
      <c r="G73" s="521"/>
      <c r="H73" s="521"/>
      <c r="I73" s="521"/>
      <c r="J73" s="1294"/>
      <c r="K73" s="545"/>
      <c r="L73" s="521"/>
      <c r="M73" s="1292"/>
      <c r="N73" s="1208"/>
      <c r="O73" s="1208"/>
      <c r="P73" s="1208"/>
      <c r="Q73" s="1293"/>
      <c r="R73" s="1228"/>
      <c r="S73" s="1228"/>
    </row>
    <row r="74" spans="1:19" ht="18" customHeight="1">
      <c r="A74" s="1225"/>
      <c r="B74" s="1812"/>
      <c r="C74" s="1216"/>
      <c r="D74" s="521">
        <v>69</v>
      </c>
      <c r="E74" s="522" t="s">
        <v>97</v>
      </c>
      <c r="F74" s="521"/>
      <c r="G74" s="521"/>
      <c r="H74" s="521"/>
      <c r="I74" s="521"/>
      <c r="J74" s="1294"/>
      <c r="K74" s="545"/>
      <c r="L74" s="521"/>
      <c r="M74" s="1292"/>
      <c r="N74" s="1208"/>
      <c r="O74" s="1208"/>
      <c r="P74" s="1208"/>
      <c r="Q74" s="1293"/>
      <c r="R74" s="1228"/>
      <c r="S74" s="1228"/>
    </row>
    <row r="75" spans="1:19" ht="18" customHeight="1">
      <c r="A75" s="1225"/>
      <c r="B75" s="1812"/>
      <c r="C75" s="1216"/>
      <c r="D75" s="521">
        <v>70</v>
      </c>
      <c r="E75" s="522" t="s">
        <v>98</v>
      </c>
      <c r="F75" s="521"/>
      <c r="G75" s="521"/>
      <c r="H75" s="521"/>
      <c r="I75" s="521"/>
      <c r="J75" s="1294"/>
      <c r="K75" s="545"/>
      <c r="L75" s="521"/>
      <c r="M75" s="1292"/>
      <c r="N75" s="1208"/>
      <c r="O75" s="1208"/>
      <c r="P75" s="1208"/>
      <c r="Q75" s="1293"/>
      <c r="R75" s="1228"/>
      <c r="S75" s="1228"/>
    </row>
    <row r="76" spans="1:19" ht="18" customHeight="1">
      <c r="A76" s="1225"/>
      <c r="B76" s="1812"/>
      <c r="C76" s="1216"/>
      <c r="D76" s="521">
        <v>71</v>
      </c>
      <c r="E76" s="522" t="s">
        <v>99</v>
      </c>
      <c r="F76" s="521"/>
      <c r="G76" s="521"/>
      <c r="H76" s="521"/>
      <c r="I76" s="521"/>
      <c r="J76" s="1294"/>
      <c r="K76" s="545"/>
      <c r="L76" s="521"/>
      <c r="M76" s="1292"/>
      <c r="N76" s="1208"/>
      <c r="O76" s="1208"/>
      <c r="P76" s="1208"/>
      <c r="Q76" s="1293"/>
      <c r="R76" s="1228"/>
      <c r="S76" s="1228"/>
    </row>
    <row r="77" spans="1:19" ht="18" customHeight="1">
      <c r="A77" s="1225"/>
      <c r="B77" s="1812"/>
      <c r="C77" s="1216"/>
      <c r="D77" s="521">
        <v>72</v>
      </c>
      <c r="E77" s="522" t="s">
        <v>100</v>
      </c>
      <c r="F77" s="521"/>
      <c r="G77" s="521"/>
      <c r="H77" s="521"/>
      <c r="I77" s="521"/>
      <c r="J77" s="1294"/>
      <c r="K77" s="545"/>
      <c r="L77" s="521"/>
      <c r="M77" s="1292"/>
      <c r="N77" s="1208"/>
      <c r="O77" s="1208"/>
      <c r="P77" s="1208"/>
      <c r="Q77" s="1293"/>
      <c r="R77" s="1228"/>
      <c r="S77" s="1228"/>
    </row>
    <row r="78" spans="1:19" ht="18" customHeight="1">
      <c r="A78" s="1225"/>
      <c r="B78" s="1812"/>
      <c r="C78" s="1216"/>
      <c r="D78" s="521">
        <v>73</v>
      </c>
      <c r="E78" s="529" t="s">
        <v>1721</v>
      </c>
      <c r="F78" s="521"/>
      <c r="G78" s="521"/>
      <c r="H78" s="521"/>
      <c r="I78" s="521"/>
      <c r="J78" s="1294"/>
      <c r="K78" s="545"/>
      <c r="L78" s="521"/>
      <c r="M78" s="1292"/>
      <c r="N78" s="1208"/>
      <c r="O78" s="1208"/>
      <c r="P78" s="1208"/>
      <c r="Q78" s="1293"/>
      <c r="R78" s="1228"/>
      <c r="S78" s="1228"/>
    </row>
    <row r="79" spans="1:19" ht="18" customHeight="1">
      <c r="A79" s="1225"/>
      <c r="B79" s="1812"/>
      <c r="C79" s="1216"/>
      <c r="D79" s="521">
        <v>74</v>
      </c>
      <c r="E79" s="522" t="s">
        <v>102</v>
      </c>
      <c r="F79" s="521"/>
      <c r="G79" s="521"/>
      <c r="H79" s="521"/>
      <c r="I79" s="521"/>
      <c r="J79" s="1294"/>
      <c r="K79" s="545"/>
      <c r="L79" s="521"/>
      <c r="M79" s="1292"/>
      <c r="N79" s="1208"/>
      <c r="O79" s="1208"/>
      <c r="P79" s="1208"/>
      <c r="Q79" s="1293"/>
      <c r="R79" s="1228"/>
      <c r="S79" s="1228"/>
    </row>
    <row r="80" spans="1:19" ht="18" customHeight="1">
      <c r="A80" s="1225"/>
      <c r="B80" s="1812"/>
      <c r="C80" s="1216"/>
      <c r="D80" s="521">
        <v>75</v>
      </c>
      <c r="E80" s="522" t="s">
        <v>103</v>
      </c>
      <c r="F80" s="521"/>
      <c r="G80" s="521"/>
      <c r="H80" s="521"/>
      <c r="I80" s="521"/>
      <c r="J80" s="1294"/>
      <c r="K80" s="545"/>
      <c r="L80" s="521"/>
      <c r="M80" s="1292"/>
      <c r="N80" s="1208"/>
      <c r="O80" s="1208"/>
      <c r="P80" s="1208"/>
      <c r="Q80" s="1293"/>
      <c r="R80" s="1228"/>
      <c r="S80" s="1228"/>
    </row>
    <row r="81" spans="1:19" ht="18" customHeight="1">
      <c r="A81" s="1225"/>
      <c r="B81" s="1812"/>
      <c r="C81" s="1216"/>
      <c r="D81" s="521">
        <v>76</v>
      </c>
      <c r="E81" s="522" t="s">
        <v>104</v>
      </c>
      <c r="F81" s="521"/>
      <c r="G81" s="521"/>
      <c r="H81" s="521"/>
      <c r="I81" s="521"/>
      <c r="J81" s="1294"/>
      <c r="K81" s="545"/>
      <c r="L81" s="521"/>
      <c r="M81" s="1292"/>
      <c r="N81" s="1208"/>
      <c r="O81" s="1208"/>
      <c r="P81" s="1208"/>
      <c r="Q81" s="1293"/>
      <c r="R81" s="1228"/>
      <c r="S81" s="1228"/>
    </row>
    <row r="82" spans="1:19" ht="18" customHeight="1">
      <c r="A82" s="1225"/>
      <c r="B82" s="1812"/>
      <c r="C82" s="1216"/>
      <c r="D82" s="521">
        <v>77</v>
      </c>
      <c r="E82" s="522" t="s">
        <v>105</v>
      </c>
      <c r="F82" s="521"/>
      <c r="G82" s="521"/>
      <c r="H82" s="521"/>
      <c r="I82" s="521"/>
      <c r="J82" s="1294"/>
      <c r="K82" s="545"/>
      <c r="L82" s="521"/>
      <c r="M82" s="1292"/>
      <c r="N82" s="1208"/>
      <c r="O82" s="1208"/>
      <c r="P82" s="1208"/>
      <c r="Q82" s="1293"/>
      <c r="R82" s="1228"/>
      <c r="S82" s="1228"/>
    </row>
    <row r="83" spans="1:19" ht="18" customHeight="1">
      <c r="A83" s="1225"/>
      <c r="B83" s="1812"/>
      <c r="C83" s="1216"/>
      <c r="D83" s="521">
        <v>78</v>
      </c>
      <c r="E83" s="522" t="s">
        <v>106</v>
      </c>
      <c r="F83" s="521"/>
      <c r="G83" s="521"/>
      <c r="H83" s="521"/>
      <c r="I83" s="521"/>
      <c r="J83" s="1294"/>
      <c r="K83" s="545"/>
      <c r="L83" s="521"/>
      <c r="M83" s="1292"/>
      <c r="N83" s="1208"/>
      <c r="O83" s="1208"/>
      <c r="P83" s="1208"/>
      <c r="Q83" s="1293"/>
      <c r="R83" s="1228"/>
      <c r="S83" s="1228"/>
    </row>
    <row r="84" spans="1:19" ht="18" customHeight="1">
      <c r="A84" s="1226"/>
      <c r="B84" s="1812"/>
      <c r="C84" s="1216"/>
      <c r="D84" s="521">
        <v>79</v>
      </c>
      <c r="E84" s="522" t="s">
        <v>107</v>
      </c>
      <c r="F84" s="521"/>
      <c r="G84" s="521"/>
      <c r="H84" s="521"/>
      <c r="I84" s="521"/>
      <c r="J84" s="1294"/>
      <c r="K84" s="545"/>
      <c r="L84" s="521"/>
      <c r="M84" s="1292"/>
      <c r="N84" s="1209"/>
      <c r="O84" s="1209"/>
      <c r="P84" s="1209"/>
      <c r="Q84" s="1293"/>
      <c r="R84" s="1228"/>
      <c r="S84" s="1228"/>
    </row>
    <row r="85" spans="1:19" ht="18" customHeight="1">
      <c r="A85" s="1148" t="s">
        <v>108</v>
      </c>
      <c r="B85" s="1148"/>
      <c r="C85" s="1148"/>
      <c r="D85" s="1148"/>
      <c r="E85" s="1148"/>
      <c r="F85" s="521">
        <f>SUM(F6:F84)</f>
        <v>25</v>
      </c>
      <c r="G85" s="521">
        <f>SUM(G6:G84)</f>
        <v>25</v>
      </c>
      <c r="H85" s="521">
        <f>SUM(H6:H84)</f>
        <v>22</v>
      </c>
      <c r="I85" s="521">
        <f>SUM(I6:I84)</f>
        <v>24</v>
      </c>
      <c r="J85" s="521">
        <f>SUM(J6:J84)</f>
        <v>25</v>
      </c>
      <c r="K85" s="521"/>
      <c r="L85" s="521"/>
      <c r="M85" s="521"/>
      <c r="N85" s="546">
        <f t="shared" ref="N85:S85" si="2">SUM(N6:N84)</f>
        <v>2668</v>
      </c>
      <c r="O85" s="799">
        <f t="shared" si="2"/>
        <v>1042</v>
      </c>
      <c r="P85" s="799">
        <f t="shared" si="2"/>
        <v>1626</v>
      </c>
      <c r="Q85" s="546">
        <f t="shared" si="2"/>
        <v>173</v>
      </c>
      <c r="R85" s="573">
        <f t="shared" si="2"/>
        <v>1.0000000000000002</v>
      </c>
      <c r="S85" s="573">
        <f t="shared" si="2"/>
        <v>1</v>
      </c>
    </row>
    <row r="86" spans="1:19" ht="18" customHeight="1">
      <c r="A86" s="1148" t="s">
        <v>1542</v>
      </c>
      <c r="B86" s="1148"/>
      <c r="C86" s="1148"/>
      <c r="D86" s="1148"/>
      <c r="E86" s="1148"/>
      <c r="F86" s="539"/>
      <c r="G86" s="539"/>
      <c r="H86" s="539"/>
      <c r="I86" s="539"/>
      <c r="J86" s="539"/>
      <c r="K86" s="539"/>
      <c r="L86" s="521"/>
      <c r="M86" s="521"/>
      <c r="N86" s="560"/>
      <c r="O86" s="489">
        <f>O85/N85</f>
        <v>0.39055472263868068</v>
      </c>
      <c r="P86" s="489">
        <f>P85/N85</f>
        <v>0.60944527736131937</v>
      </c>
      <c r="Q86" s="560"/>
      <c r="R86" s="560"/>
      <c r="S86" s="560"/>
    </row>
  </sheetData>
  <mergeCells count="45">
    <mergeCell ref="A85:E85"/>
    <mergeCell ref="A86:E86"/>
    <mergeCell ref="C54:C56"/>
    <mergeCell ref="J54:J84"/>
    <mergeCell ref="M54:M84"/>
    <mergeCell ref="A35:A84"/>
    <mergeCell ref="B35:B53"/>
    <mergeCell ref="C35:C42"/>
    <mergeCell ref="B54:B84"/>
    <mergeCell ref="S35:S84"/>
    <mergeCell ref="C43:C49"/>
    <mergeCell ref="R43:R49"/>
    <mergeCell ref="C50:C53"/>
    <mergeCell ref="R50:R53"/>
    <mergeCell ref="Q54:Q84"/>
    <mergeCell ref="R54:R84"/>
    <mergeCell ref="C57:C84"/>
    <mergeCell ref="N54:N84"/>
    <mergeCell ref="O54:O84"/>
    <mergeCell ref="P54:P84"/>
    <mergeCell ref="R35:R42"/>
    <mergeCell ref="S3:S5"/>
    <mergeCell ref="A6:A34"/>
    <mergeCell ref="B6:B34"/>
    <mergeCell ref="C6:C16"/>
    <mergeCell ref="R6:R16"/>
    <mergeCell ref="S6:S34"/>
    <mergeCell ref="C17:C34"/>
    <mergeCell ref="R17:R34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2" type="noConversion"/>
  <pageMargins left="0.70866141732283472" right="0.70866141732283472" top="0.59055118110236227" bottom="0.78740157480314965" header="0.31496062992125984" footer="0.51181102362204722"/>
  <pageSetup paperSize="9" orientation="portrait" r:id="rId1"/>
  <headerFooter>
    <oddFooter>&amp;C第 &amp;P 页，共 &amp;N 页&amp;R321酒店管理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1" width="3.25" style="1" customWidth="1"/>
    <col min="2" max="2" width="3.125" style="1" customWidth="1"/>
    <col min="3" max="3" width="3.625" style="1" customWidth="1"/>
    <col min="4" max="4" width="3" style="1" customWidth="1"/>
    <col min="5" max="5" width="14.875" style="1" customWidth="1"/>
    <col min="6" max="6" width="3" style="1" customWidth="1"/>
    <col min="7" max="7" width="2.875" style="1" customWidth="1"/>
    <col min="8" max="8" width="3.5" style="1" customWidth="1"/>
    <col min="9" max="9" width="3.25" style="1" customWidth="1"/>
    <col min="10" max="10" width="3.5" style="1" customWidth="1"/>
    <col min="11" max="11" width="3" style="1" customWidth="1"/>
    <col min="12" max="12" width="3.25" style="1" customWidth="1"/>
    <col min="13" max="13" width="3" style="1" customWidth="1"/>
    <col min="14" max="14" width="3.625" style="1" customWidth="1"/>
    <col min="15" max="15" width="3" style="1" customWidth="1"/>
    <col min="16" max="16" width="3.875" style="1" customWidth="1"/>
    <col min="17" max="17" width="3.375" style="1" customWidth="1"/>
    <col min="18" max="18" width="4.375" style="1" customWidth="1"/>
    <col min="19" max="19" width="5.25" style="1" customWidth="1"/>
    <col min="20" max="16384" width="9" style="1"/>
  </cols>
  <sheetData>
    <row r="1" spans="1:19" ht="21">
      <c r="A1" s="1182" t="s">
        <v>1722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>
      <c r="A2" s="1819" t="s">
        <v>1723</v>
      </c>
      <c r="B2" s="1819"/>
      <c r="C2" s="1819"/>
      <c r="D2" s="1819"/>
      <c r="E2" s="1819"/>
      <c r="F2" s="1819"/>
      <c r="G2" s="1819"/>
      <c r="H2" s="1819"/>
      <c r="I2" s="1819"/>
      <c r="J2" s="1819"/>
      <c r="K2" s="1819"/>
      <c r="L2" s="1819"/>
      <c r="M2" s="1819"/>
      <c r="N2" s="1819"/>
      <c r="O2" s="1819"/>
      <c r="P2" s="1819"/>
      <c r="Q2" s="1819"/>
      <c r="R2" s="1819"/>
      <c r="S2" s="1819"/>
    </row>
    <row r="3" spans="1:19">
      <c r="A3" s="1702" t="s">
        <v>1</v>
      </c>
      <c r="B3" s="1702"/>
      <c r="C3" s="1617"/>
      <c r="D3" s="1703" t="s">
        <v>2</v>
      </c>
      <c r="E3" s="1702" t="s">
        <v>3</v>
      </c>
      <c r="F3" s="1617" t="s">
        <v>4</v>
      </c>
      <c r="G3" s="1617"/>
      <c r="H3" s="1617" t="s">
        <v>5</v>
      </c>
      <c r="I3" s="1617"/>
      <c r="J3" s="1617" t="s">
        <v>6</v>
      </c>
      <c r="K3" s="1617"/>
      <c r="L3" s="1617" t="s">
        <v>548</v>
      </c>
      <c r="M3" s="1617"/>
      <c r="N3" s="1703" t="s">
        <v>8</v>
      </c>
      <c r="O3" s="1820" t="s">
        <v>1262</v>
      </c>
      <c r="P3" s="1820" t="s">
        <v>1724</v>
      </c>
      <c r="Q3" s="1703" t="s">
        <v>9</v>
      </c>
      <c r="R3" s="1823" t="s">
        <v>10</v>
      </c>
      <c r="S3" s="1824" t="s">
        <v>11</v>
      </c>
    </row>
    <row r="4" spans="1:19">
      <c r="A4" s="1617"/>
      <c r="B4" s="1617"/>
      <c r="C4" s="1617"/>
      <c r="D4" s="1703"/>
      <c r="E4" s="1702"/>
      <c r="F4" s="646">
        <v>1</v>
      </c>
      <c r="G4" s="646">
        <v>2</v>
      </c>
      <c r="H4" s="646">
        <v>3</v>
      </c>
      <c r="I4" s="646">
        <v>4</v>
      </c>
      <c r="J4" s="646">
        <v>5</v>
      </c>
      <c r="K4" s="646">
        <v>6</v>
      </c>
      <c r="L4" s="1702" t="s">
        <v>12</v>
      </c>
      <c r="M4" s="1702" t="s">
        <v>13</v>
      </c>
      <c r="N4" s="1703"/>
      <c r="O4" s="1821"/>
      <c r="P4" s="1821"/>
      <c r="Q4" s="1703"/>
      <c r="R4" s="1823"/>
      <c r="S4" s="1824"/>
    </row>
    <row r="5" spans="1:19">
      <c r="A5" s="1617"/>
      <c r="B5" s="1617"/>
      <c r="C5" s="1617"/>
      <c r="D5" s="1703"/>
      <c r="E5" s="1702"/>
      <c r="F5" s="647" t="s">
        <v>1725</v>
      </c>
      <c r="G5" s="647" t="s">
        <v>1725</v>
      </c>
      <c r="H5" s="647" t="s">
        <v>1725</v>
      </c>
      <c r="I5" s="647" t="s">
        <v>1725</v>
      </c>
      <c r="J5" s="647" t="s">
        <v>1725</v>
      </c>
      <c r="K5" s="647" t="s">
        <v>1725</v>
      </c>
      <c r="L5" s="1702"/>
      <c r="M5" s="1702"/>
      <c r="N5" s="1703"/>
      <c r="O5" s="1822"/>
      <c r="P5" s="1822"/>
      <c r="Q5" s="1703"/>
      <c r="R5" s="1823"/>
      <c r="S5" s="1824"/>
    </row>
    <row r="6" spans="1:19">
      <c r="A6" s="1703" t="s">
        <v>16</v>
      </c>
      <c r="B6" s="1703" t="s">
        <v>17</v>
      </c>
      <c r="C6" s="1703" t="s">
        <v>196</v>
      </c>
      <c r="D6" s="647">
        <v>1</v>
      </c>
      <c r="E6" s="649" t="s">
        <v>112</v>
      </c>
      <c r="F6" s="650">
        <v>2</v>
      </c>
      <c r="G6" s="650">
        <v>2</v>
      </c>
      <c r="H6" s="647"/>
      <c r="I6" s="647"/>
      <c r="J6" s="647"/>
      <c r="K6" s="647"/>
      <c r="L6" s="651" t="s">
        <v>197</v>
      </c>
      <c r="M6" s="650"/>
      <c r="N6" s="647">
        <f t="shared" ref="N6:N11" si="0">F6*16+G6*16+H6*16+I6*16+J6*16+K6*19</f>
        <v>64</v>
      </c>
      <c r="O6" s="647">
        <v>50</v>
      </c>
      <c r="P6" s="647">
        <f t="shared" ref="P6:P44" si="1">N6-O6</f>
        <v>14</v>
      </c>
      <c r="Q6" s="647">
        <f t="shared" ref="Q6:Q11" si="2">INT(N6/16)+IF(MOD(N6,16)&gt;9,1,0)</f>
        <v>4</v>
      </c>
      <c r="R6" s="1827">
        <f>SUM(N6:N14)/(SUM(N6:N85))</f>
        <v>0.14988978692138133</v>
      </c>
      <c r="S6" s="1828">
        <f>SUM(N6:N30)/(SUM(N6:N85))</f>
        <v>0.52608376193975015</v>
      </c>
    </row>
    <row r="7" spans="1:19" ht="21">
      <c r="A7" s="1825"/>
      <c r="B7" s="1825"/>
      <c r="C7" s="1826"/>
      <c r="D7" s="647">
        <v>2</v>
      </c>
      <c r="E7" s="653" t="s">
        <v>113</v>
      </c>
      <c r="F7" s="647"/>
      <c r="G7" s="647"/>
      <c r="H7" s="650">
        <v>2</v>
      </c>
      <c r="I7" s="650">
        <v>2</v>
      </c>
      <c r="J7" s="647"/>
      <c r="K7" s="647"/>
      <c r="L7" s="651" t="s">
        <v>197</v>
      </c>
      <c r="M7" s="650"/>
      <c r="N7" s="647">
        <f t="shared" si="0"/>
        <v>64</v>
      </c>
      <c r="O7" s="647">
        <v>40</v>
      </c>
      <c r="P7" s="647">
        <f t="shared" si="1"/>
        <v>24</v>
      </c>
      <c r="Q7" s="647">
        <f t="shared" si="2"/>
        <v>4</v>
      </c>
      <c r="R7" s="1827"/>
      <c r="S7" s="1828"/>
    </row>
    <row r="8" spans="1:19">
      <c r="A8" s="1825"/>
      <c r="B8" s="1825"/>
      <c r="C8" s="1826"/>
      <c r="D8" s="647">
        <v>3</v>
      </c>
      <c r="E8" s="654" t="s">
        <v>114</v>
      </c>
      <c r="F8" s="650">
        <v>2</v>
      </c>
      <c r="G8" s="650">
        <v>2</v>
      </c>
      <c r="H8" s="650"/>
      <c r="I8" s="650"/>
      <c r="J8" s="650"/>
      <c r="K8" s="650"/>
      <c r="L8" s="651" t="s">
        <v>197</v>
      </c>
      <c r="M8" s="650"/>
      <c r="N8" s="647">
        <f t="shared" si="0"/>
        <v>64</v>
      </c>
      <c r="O8" s="647">
        <v>20</v>
      </c>
      <c r="P8" s="647">
        <f t="shared" si="1"/>
        <v>44</v>
      </c>
      <c r="Q8" s="647">
        <f t="shared" si="2"/>
        <v>4</v>
      </c>
      <c r="R8" s="1827"/>
      <c r="S8" s="1828"/>
    </row>
    <row r="9" spans="1:19">
      <c r="A9" s="1825"/>
      <c r="B9" s="1825"/>
      <c r="C9" s="1826"/>
      <c r="D9" s="647">
        <v>4</v>
      </c>
      <c r="E9" s="655" t="s">
        <v>115</v>
      </c>
      <c r="F9" s="656"/>
      <c r="G9" s="656"/>
      <c r="H9" s="656"/>
      <c r="I9" s="656"/>
      <c r="J9" s="656">
        <v>2</v>
      </c>
      <c r="K9" s="656"/>
      <c r="L9" s="651" t="s">
        <v>197</v>
      </c>
      <c r="M9" s="656"/>
      <c r="N9" s="647">
        <f t="shared" si="0"/>
        <v>32</v>
      </c>
      <c r="O9" s="647">
        <v>26</v>
      </c>
      <c r="P9" s="647">
        <f t="shared" si="1"/>
        <v>6</v>
      </c>
      <c r="Q9" s="647">
        <f t="shared" si="2"/>
        <v>2</v>
      </c>
      <c r="R9" s="1827"/>
      <c r="S9" s="1828"/>
    </row>
    <row r="10" spans="1:19">
      <c r="A10" s="1825"/>
      <c r="B10" s="1825"/>
      <c r="C10" s="1826"/>
      <c r="D10" s="647">
        <v>5</v>
      </c>
      <c r="E10" s="790" t="s">
        <v>712</v>
      </c>
      <c r="F10" s="656"/>
      <c r="G10" s="656">
        <v>4</v>
      </c>
      <c r="H10" s="656"/>
      <c r="I10" s="656"/>
      <c r="J10" s="656"/>
      <c r="K10" s="656"/>
      <c r="L10" s="651" t="s">
        <v>197</v>
      </c>
      <c r="M10" s="656"/>
      <c r="N10" s="647">
        <f t="shared" si="0"/>
        <v>64</v>
      </c>
      <c r="O10" s="647">
        <v>44</v>
      </c>
      <c r="P10" s="647">
        <f t="shared" si="1"/>
        <v>20</v>
      </c>
      <c r="Q10" s="647">
        <f t="shared" si="2"/>
        <v>4</v>
      </c>
      <c r="R10" s="1827"/>
      <c r="S10" s="1828"/>
    </row>
    <row r="11" spans="1:19" ht="15.75">
      <c r="A11" s="1825"/>
      <c r="B11" s="1825"/>
      <c r="C11" s="1826"/>
      <c r="D11" s="647">
        <v>6</v>
      </c>
      <c r="E11" s="537" t="s">
        <v>165</v>
      </c>
      <c r="F11" s="650">
        <v>2</v>
      </c>
      <c r="G11" s="650">
        <v>2</v>
      </c>
      <c r="H11" s="659"/>
      <c r="I11" s="659"/>
      <c r="J11" s="659"/>
      <c r="K11" s="659"/>
      <c r="L11" s="651" t="s">
        <v>197</v>
      </c>
      <c r="M11" s="659"/>
      <c r="N11" s="647">
        <f t="shared" si="0"/>
        <v>64</v>
      </c>
      <c r="O11" s="647">
        <v>44</v>
      </c>
      <c r="P11" s="647">
        <f t="shared" si="1"/>
        <v>20</v>
      </c>
      <c r="Q11" s="647">
        <f t="shared" si="2"/>
        <v>4</v>
      </c>
      <c r="R11" s="1827"/>
      <c r="S11" s="1828"/>
    </row>
    <row r="12" spans="1:19">
      <c r="A12" s="1825"/>
      <c r="B12" s="1825"/>
      <c r="C12" s="1826"/>
      <c r="D12" s="647">
        <v>7</v>
      </c>
      <c r="E12" s="654" t="s">
        <v>117</v>
      </c>
      <c r="F12" s="650" t="s">
        <v>25</v>
      </c>
      <c r="G12" s="650" t="s">
        <v>25</v>
      </c>
      <c r="H12" s="647" t="s">
        <v>25</v>
      </c>
      <c r="I12" s="647" t="s">
        <v>25</v>
      </c>
      <c r="J12" s="647" t="s">
        <v>25</v>
      </c>
      <c r="K12" s="647"/>
      <c r="L12" s="647"/>
      <c r="M12" s="651" t="s">
        <v>197</v>
      </c>
      <c r="N12" s="647">
        <v>20</v>
      </c>
      <c r="O12" s="647">
        <v>10</v>
      </c>
      <c r="P12" s="647">
        <f t="shared" si="1"/>
        <v>10</v>
      </c>
      <c r="Q12" s="650">
        <v>1</v>
      </c>
      <c r="R12" s="1827"/>
      <c r="S12" s="1828"/>
    </row>
    <row r="13" spans="1:19">
      <c r="A13" s="1825"/>
      <c r="B13" s="1825"/>
      <c r="C13" s="1826"/>
      <c r="D13" s="647">
        <v>8</v>
      </c>
      <c r="E13" s="654" t="s">
        <v>118</v>
      </c>
      <c r="F13" s="647" t="s">
        <v>28</v>
      </c>
      <c r="G13" s="647" t="s">
        <v>28</v>
      </c>
      <c r="H13" s="647" t="s">
        <v>28</v>
      </c>
      <c r="I13" s="647" t="s">
        <v>28</v>
      </c>
      <c r="J13" s="647"/>
      <c r="K13" s="647"/>
      <c r="L13" s="647"/>
      <c r="M13" s="651" t="s">
        <v>197</v>
      </c>
      <c r="N13" s="647">
        <v>24</v>
      </c>
      <c r="O13" s="647">
        <v>14</v>
      </c>
      <c r="P13" s="647">
        <f t="shared" si="1"/>
        <v>10</v>
      </c>
      <c r="Q13" s="650">
        <v>1</v>
      </c>
      <c r="R13" s="1827"/>
      <c r="S13" s="1828"/>
    </row>
    <row r="14" spans="1:19">
      <c r="A14" s="1825"/>
      <c r="B14" s="1825"/>
      <c r="C14" s="1826"/>
      <c r="D14" s="647">
        <v>9</v>
      </c>
      <c r="E14" s="568" t="s">
        <v>119</v>
      </c>
      <c r="F14" s="647" t="s">
        <v>30</v>
      </c>
      <c r="G14" s="647"/>
      <c r="H14" s="647"/>
      <c r="I14" s="647"/>
      <c r="J14" s="647" t="s">
        <v>25</v>
      </c>
      <c r="K14" s="647"/>
      <c r="L14" s="647"/>
      <c r="M14" s="651" t="s">
        <v>197</v>
      </c>
      <c r="N14" s="647">
        <v>12</v>
      </c>
      <c r="O14" s="647">
        <v>6</v>
      </c>
      <c r="P14" s="647">
        <f t="shared" si="1"/>
        <v>6</v>
      </c>
      <c r="Q14" s="647">
        <v>1</v>
      </c>
      <c r="R14" s="1827"/>
      <c r="S14" s="1828"/>
    </row>
    <row r="15" spans="1:19">
      <c r="A15" s="1825"/>
      <c r="B15" s="1825"/>
      <c r="C15" s="1703" t="s">
        <v>198</v>
      </c>
      <c r="D15" s="647">
        <v>10</v>
      </c>
      <c r="E15" s="655" t="s">
        <v>723</v>
      </c>
      <c r="F15" s="656">
        <v>6</v>
      </c>
      <c r="G15" s="656"/>
      <c r="H15" s="656"/>
      <c r="I15" s="656"/>
      <c r="J15" s="656"/>
      <c r="K15" s="656"/>
      <c r="L15" s="651" t="s">
        <v>197</v>
      </c>
      <c r="M15" s="656"/>
      <c r="N15" s="647">
        <f t="shared" ref="N15:N32" si="3">F15*16+G15*16+H15*16+I15*16+J15*16+K15*19</f>
        <v>96</v>
      </c>
      <c r="O15" s="647">
        <v>76</v>
      </c>
      <c r="P15" s="647">
        <f t="shared" si="1"/>
        <v>20</v>
      </c>
      <c r="Q15" s="656">
        <f t="shared" ref="Q15:Q32" si="4">INT(N15/16)+IF(MOD(N15,16)&gt;9,1,0)</f>
        <v>6</v>
      </c>
      <c r="R15" s="1827">
        <f>SUM(N15:N30)/(SUM(N6:N85))</f>
        <v>0.37619397501836882</v>
      </c>
      <c r="S15" s="1828"/>
    </row>
    <row r="16" spans="1:19">
      <c r="A16" s="1825"/>
      <c r="B16" s="1825"/>
      <c r="C16" s="1704"/>
      <c r="D16" s="647">
        <v>11</v>
      </c>
      <c r="E16" s="655" t="s">
        <v>724</v>
      </c>
      <c r="F16" s="656"/>
      <c r="G16" s="656">
        <v>4</v>
      </c>
      <c r="H16" s="656">
        <v>4</v>
      </c>
      <c r="I16" s="656"/>
      <c r="J16" s="656"/>
      <c r="K16" s="656"/>
      <c r="L16" s="651" t="s">
        <v>197</v>
      </c>
      <c r="M16" s="656"/>
      <c r="N16" s="647">
        <f t="shared" si="3"/>
        <v>128</v>
      </c>
      <c r="O16" s="647">
        <v>98</v>
      </c>
      <c r="P16" s="647">
        <f t="shared" si="1"/>
        <v>30</v>
      </c>
      <c r="Q16" s="656">
        <f t="shared" si="4"/>
        <v>8</v>
      </c>
      <c r="R16" s="1827"/>
      <c r="S16" s="1828"/>
    </row>
    <row r="17" spans="1:19">
      <c r="A17" s="1825"/>
      <c r="B17" s="1825"/>
      <c r="C17" s="1704"/>
      <c r="D17" s="647">
        <v>12</v>
      </c>
      <c r="E17" s="655" t="s">
        <v>725</v>
      </c>
      <c r="F17" s="656">
        <v>2</v>
      </c>
      <c r="G17" s="656">
        <v>4</v>
      </c>
      <c r="H17" s="656"/>
      <c r="I17" s="656"/>
      <c r="J17" s="656"/>
      <c r="K17" s="656"/>
      <c r="L17" s="651" t="s">
        <v>197</v>
      </c>
      <c r="M17" s="656"/>
      <c r="N17" s="647">
        <f t="shared" si="3"/>
        <v>96</v>
      </c>
      <c r="O17" s="647">
        <v>80</v>
      </c>
      <c r="P17" s="647">
        <f t="shared" si="1"/>
        <v>16</v>
      </c>
      <c r="Q17" s="656">
        <f t="shared" si="4"/>
        <v>6</v>
      </c>
      <c r="R17" s="1827"/>
      <c r="S17" s="1828"/>
    </row>
    <row r="18" spans="1:19" ht="15.75">
      <c r="A18" s="1825"/>
      <c r="B18" s="1825"/>
      <c r="C18" s="1704"/>
      <c r="D18" s="647">
        <v>13</v>
      </c>
      <c r="E18" s="655" t="s">
        <v>726</v>
      </c>
      <c r="F18" s="656"/>
      <c r="G18" s="656"/>
      <c r="H18" s="656">
        <v>4</v>
      </c>
      <c r="I18" s="656"/>
      <c r="J18" s="659"/>
      <c r="K18" s="659"/>
      <c r="L18" s="651" t="s">
        <v>197</v>
      </c>
      <c r="M18" s="659"/>
      <c r="N18" s="647">
        <f t="shared" si="3"/>
        <v>64</v>
      </c>
      <c r="O18" s="647">
        <v>44</v>
      </c>
      <c r="P18" s="647">
        <f t="shared" si="1"/>
        <v>20</v>
      </c>
      <c r="Q18" s="656">
        <f t="shared" si="4"/>
        <v>4</v>
      </c>
      <c r="R18" s="1827"/>
      <c r="S18" s="1828"/>
    </row>
    <row r="19" spans="1:19">
      <c r="A19" s="1825"/>
      <c r="B19" s="1825"/>
      <c r="C19" s="1704"/>
      <c r="D19" s="647">
        <v>14</v>
      </c>
      <c r="E19" s="661" t="s">
        <v>727</v>
      </c>
      <c r="F19" s="662"/>
      <c r="G19" s="662"/>
      <c r="H19" s="662"/>
      <c r="I19" s="662">
        <v>4</v>
      </c>
      <c r="J19" s="662"/>
      <c r="K19" s="662"/>
      <c r="L19" s="651" t="s">
        <v>197</v>
      </c>
      <c r="M19" s="662"/>
      <c r="N19" s="647">
        <f t="shared" si="3"/>
        <v>64</v>
      </c>
      <c r="O19" s="647">
        <v>44</v>
      </c>
      <c r="P19" s="647">
        <f t="shared" si="1"/>
        <v>20</v>
      </c>
      <c r="Q19" s="656">
        <f t="shared" si="4"/>
        <v>4</v>
      </c>
      <c r="R19" s="1827"/>
      <c r="S19" s="1828"/>
    </row>
    <row r="20" spans="1:19">
      <c r="A20" s="1825"/>
      <c r="B20" s="1825"/>
      <c r="C20" s="1704"/>
      <c r="D20" s="647">
        <v>15</v>
      </c>
      <c r="E20" s="790" t="s">
        <v>1726</v>
      </c>
      <c r="F20" s="662"/>
      <c r="G20" s="662"/>
      <c r="H20" s="662"/>
      <c r="I20" s="662"/>
      <c r="J20" s="662">
        <v>4</v>
      </c>
      <c r="K20" s="662"/>
      <c r="L20" s="651" t="s">
        <v>197</v>
      </c>
      <c r="M20" s="662"/>
      <c r="N20" s="647">
        <f t="shared" si="3"/>
        <v>64</v>
      </c>
      <c r="O20" s="647">
        <v>44</v>
      </c>
      <c r="P20" s="647">
        <f t="shared" si="1"/>
        <v>20</v>
      </c>
      <c r="Q20" s="656">
        <f t="shared" si="4"/>
        <v>4</v>
      </c>
      <c r="R20" s="1827"/>
      <c r="S20" s="1828"/>
    </row>
    <row r="21" spans="1:19">
      <c r="A21" s="1825"/>
      <c r="B21" s="1825"/>
      <c r="C21" s="1704"/>
      <c r="D21" s="647">
        <v>16</v>
      </c>
      <c r="E21" s="655" t="s">
        <v>728</v>
      </c>
      <c r="F21" s="656"/>
      <c r="G21" s="656"/>
      <c r="H21" s="656">
        <v>2</v>
      </c>
      <c r="I21" s="656">
        <v>2</v>
      </c>
      <c r="J21" s="656"/>
      <c r="K21" s="656"/>
      <c r="L21" s="651" t="s">
        <v>197</v>
      </c>
      <c r="M21" s="662"/>
      <c r="N21" s="647">
        <f t="shared" si="3"/>
        <v>64</v>
      </c>
      <c r="O21" s="647">
        <v>44</v>
      </c>
      <c r="P21" s="647">
        <f t="shared" si="1"/>
        <v>20</v>
      </c>
      <c r="Q21" s="656">
        <f t="shared" si="4"/>
        <v>4</v>
      </c>
      <c r="R21" s="1827"/>
      <c r="S21" s="1828"/>
    </row>
    <row r="22" spans="1:19" ht="15.75">
      <c r="A22" s="1825"/>
      <c r="B22" s="1825"/>
      <c r="C22" s="1704"/>
      <c r="D22" s="647">
        <v>17</v>
      </c>
      <c r="E22" s="655" t="s">
        <v>729</v>
      </c>
      <c r="F22" s="659"/>
      <c r="G22" s="659"/>
      <c r="H22" s="656"/>
      <c r="I22" s="656"/>
      <c r="J22" s="656">
        <v>4</v>
      </c>
      <c r="K22" s="656"/>
      <c r="L22" s="651" t="s">
        <v>197</v>
      </c>
      <c r="M22" s="662"/>
      <c r="N22" s="647">
        <f t="shared" si="3"/>
        <v>64</v>
      </c>
      <c r="O22" s="647">
        <v>44</v>
      </c>
      <c r="P22" s="647">
        <f t="shared" si="1"/>
        <v>20</v>
      </c>
      <c r="Q22" s="656">
        <f t="shared" si="4"/>
        <v>4</v>
      </c>
      <c r="R22" s="1827"/>
      <c r="S22" s="1828"/>
    </row>
    <row r="23" spans="1:19">
      <c r="A23" s="1825"/>
      <c r="B23" s="1825"/>
      <c r="C23" s="1704"/>
      <c r="D23" s="647">
        <v>18</v>
      </c>
      <c r="E23" s="655" t="s">
        <v>730</v>
      </c>
      <c r="F23" s="656"/>
      <c r="G23" s="656"/>
      <c r="H23" s="656"/>
      <c r="I23" s="656">
        <v>4</v>
      </c>
      <c r="J23" s="656"/>
      <c r="K23" s="656"/>
      <c r="L23" s="651" t="s">
        <v>197</v>
      </c>
      <c r="M23" s="656"/>
      <c r="N23" s="647">
        <f t="shared" si="3"/>
        <v>64</v>
      </c>
      <c r="O23" s="647">
        <v>44</v>
      </c>
      <c r="P23" s="647">
        <f t="shared" si="1"/>
        <v>20</v>
      </c>
      <c r="Q23" s="656">
        <f t="shared" si="4"/>
        <v>4</v>
      </c>
      <c r="R23" s="1827"/>
      <c r="S23" s="1828"/>
    </row>
    <row r="24" spans="1:19">
      <c r="A24" s="1825"/>
      <c r="B24" s="1825"/>
      <c r="C24" s="1704"/>
      <c r="D24" s="647">
        <v>19</v>
      </c>
      <c r="E24" s="655" t="s">
        <v>731</v>
      </c>
      <c r="F24" s="656"/>
      <c r="G24" s="656"/>
      <c r="H24" s="656"/>
      <c r="I24" s="656"/>
      <c r="J24" s="656">
        <v>4</v>
      </c>
      <c r="K24" s="656"/>
      <c r="L24" s="651" t="s">
        <v>197</v>
      </c>
      <c r="M24" s="656"/>
      <c r="N24" s="647">
        <f t="shared" si="3"/>
        <v>64</v>
      </c>
      <c r="O24" s="647">
        <v>44</v>
      </c>
      <c r="P24" s="647">
        <f t="shared" si="1"/>
        <v>20</v>
      </c>
      <c r="Q24" s="656">
        <f t="shared" si="4"/>
        <v>4</v>
      </c>
      <c r="R24" s="1827"/>
      <c r="S24" s="1828"/>
    </row>
    <row r="25" spans="1:19">
      <c r="A25" s="1825"/>
      <c r="B25" s="1825"/>
      <c r="C25" s="1704"/>
      <c r="D25" s="647">
        <v>20</v>
      </c>
      <c r="E25" s="655" t="s">
        <v>732</v>
      </c>
      <c r="F25" s="656"/>
      <c r="G25" s="656"/>
      <c r="H25" s="656"/>
      <c r="I25" s="656"/>
      <c r="J25" s="656">
        <v>4</v>
      </c>
      <c r="K25" s="656"/>
      <c r="L25" s="651" t="s">
        <v>197</v>
      </c>
      <c r="M25" s="656"/>
      <c r="N25" s="647">
        <f t="shared" si="3"/>
        <v>64</v>
      </c>
      <c r="O25" s="647">
        <v>44</v>
      </c>
      <c r="P25" s="647">
        <f t="shared" si="1"/>
        <v>20</v>
      </c>
      <c r="Q25" s="656">
        <f t="shared" si="4"/>
        <v>4</v>
      </c>
      <c r="R25" s="1827"/>
      <c r="S25" s="1828"/>
    </row>
    <row r="26" spans="1:19" ht="15.75">
      <c r="A26" s="1825"/>
      <c r="B26" s="1825"/>
      <c r="C26" s="1704"/>
      <c r="D26" s="647">
        <v>21</v>
      </c>
      <c r="E26" s="655" t="s">
        <v>733</v>
      </c>
      <c r="F26" s="656"/>
      <c r="G26" s="656"/>
      <c r="H26" s="656"/>
      <c r="I26" s="656">
        <v>2</v>
      </c>
      <c r="J26" s="791"/>
      <c r="K26" s="656"/>
      <c r="L26" s="651" t="s">
        <v>197</v>
      </c>
      <c r="M26" s="656"/>
      <c r="N26" s="647">
        <f t="shared" si="3"/>
        <v>32</v>
      </c>
      <c r="O26" s="647">
        <v>20</v>
      </c>
      <c r="P26" s="647">
        <f t="shared" si="1"/>
        <v>12</v>
      </c>
      <c r="Q26" s="656">
        <f t="shared" si="4"/>
        <v>2</v>
      </c>
      <c r="R26" s="1827"/>
      <c r="S26" s="1828"/>
    </row>
    <row r="27" spans="1:19">
      <c r="A27" s="1825"/>
      <c r="B27" s="1825"/>
      <c r="C27" s="1704"/>
      <c r="D27" s="647">
        <v>22</v>
      </c>
      <c r="E27" s="655" t="s">
        <v>734</v>
      </c>
      <c r="F27" s="656"/>
      <c r="G27" s="656"/>
      <c r="H27" s="656">
        <v>4</v>
      </c>
      <c r="I27" s="656"/>
      <c r="J27" s="656"/>
      <c r="K27" s="656"/>
      <c r="L27" s="651" t="s">
        <v>197</v>
      </c>
      <c r="M27" s="656"/>
      <c r="N27" s="647">
        <f t="shared" si="3"/>
        <v>64</v>
      </c>
      <c r="O27" s="647">
        <v>44</v>
      </c>
      <c r="P27" s="647">
        <f t="shared" si="1"/>
        <v>20</v>
      </c>
      <c r="Q27" s="656">
        <f t="shared" si="4"/>
        <v>4</v>
      </c>
      <c r="R27" s="1827"/>
      <c r="S27" s="1828"/>
    </row>
    <row r="28" spans="1:19" ht="15.75">
      <c r="A28" s="1825"/>
      <c r="B28" s="1825"/>
      <c r="C28" s="1704"/>
      <c r="D28" s="647">
        <v>23</v>
      </c>
      <c r="E28" s="655" t="s">
        <v>698</v>
      </c>
      <c r="F28" s="656"/>
      <c r="G28" s="791"/>
      <c r="H28" s="656"/>
      <c r="I28" s="656">
        <v>2</v>
      </c>
      <c r="J28" s="656"/>
      <c r="K28" s="656"/>
      <c r="L28" s="651" t="s">
        <v>197</v>
      </c>
      <c r="M28" s="656"/>
      <c r="N28" s="647">
        <f t="shared" si="3"/>
        <v>32</v>
      </c>
      <c r="O28" s="647">
        <v>20</v>
      </c>
      <c r="P28" s="647">
        <f t="shared" si="1"/>
        <v>12</v>
      </c>
      <c r="Q28" s="656">
        <f t="shared" si="4"/>
        <v>2</v>
      </c>
      <c r="R28" s="1827"/>
      <c r="S28" s="1828"/>
    </row>
    <row r="29" spans="1:19">
      <c r="A29" s="1825"/>
      <c r="B29" s="1825"/>
      <c r="C29" s="1704"/>
      <c r="D29" s="647">
        <v>24</v>
      </c>
      <c r="E29" s="655" t="s">
        <v>735</v>
      </c>
      <c r="F29" s="656">
        <v>2</v>
      </c>
      <c r="G29" s="656"/>
      <c r="H29" s="656"/>
      <c r="I29" s="656"/>
      <c r="J29" s="656"/>
      <c r="K29" s="656"/>
      <c r="L29" s="651" t="s">
        <v>197</v>
      </c>
      <c r="M29" s="656"/>
      <c r="N29" s="647">
        <f t="shared" si="3"/>
        <v>32</v>
      </c>
      <c r="O29" s="647">
        <v>20</v>
      </c>
      <c r="P29" s="647">
        <f t="shared" si="1"/>
        <v>12</v>
      </c>
      <c r="Q29" s="656">
        <f t="shared" si="4"/>
        <v>2</v>
      </c>
      <c r="R29" s="1827"/>
      <c r="S29" s="1828"/>
    </row>
    <row r="30" spans="1:19">
      <c r="A30" s="1825"/>
      <c r="B30" s="1825"/>
      <c r="C30" s="1704"/>
      <c r="D30" s="647">
        <v>25</v>
      </c>
      <c r="E30" s="655" t="s">
        <v>736</v>
      </c>
      <c r="F30" s="656">
        <v>2</v>
      </c>
      <c r="G30" s="656"/>
      <c r="H30" s="656"/>
      <c r="I30" s="656"/>
      <c r="J30" s="656"/>
      <c r="K30" s="656"/>
      <c r="L30" s="651" t="s">
        <v>197</v>
      </c>
      <c r="M30" s="656"/>
      <c r="N30" s="647">
        <f t="shared" si="3"/>
        <v>32</v>
      </c>
      <c r="O30" s="647">
        <v>20</v>
      </c>
      <c r="P30" s="647">
        <f t="shared" si="1"/>
        <v>12</v>
      </c>
      <c r="Q30" s="656">
        <f t="shared" si="4"/>
        <v>2</v>
      </c>
      <c r="R30" s="1827"/>
      <c r="S30" s="1828"/>
    </row>
    <row r="31" spans="1:19">
      <c r="A31" s="1703" t="s">
        <v>43</v>
      </c>
      <c r="B31" s="1703"/>
      <c r="C31" s="1829" t="s">
        <v>196</v>
      </c>
      <c r="D31" s="647">
        <v>26</v>
      </c>
      <c r="E31" s="665" t="s">
        <v>134</v>
      </c>
      <c r="F31" s="650">
        <v>2</v>
      </c>
      <c r="G31" s="650">
        <v>2</v>
      </c>
      <c r="H31" s="650">
        <v>2</v>
      </c>
      <c r="I31" s="650">
        <v>2</v>
      </c>
      <c r="J31" s="666"/>
      <c r="K31" s="666"/>
      <c r="L31" s="726"/>
      <c r="M31" s="651" t="s">
        <v>197</v>
      </c>
      <c r="N31" s="647">
        <f t="shared" si="3"/>
        <v>128</v>
      </c>
      <c r="O31" s="647">
        <v>20</v>
      </c>
      <c r="P31" s="647">
        <f t="shared" si="1"/>
        <v>108</v>
      </c>
      <c r="Q31" s="656">
        <f t="shared" si="4"/>
        <v>8</v>
      </c>
      <c r="R31" s="1827">
        <f>SUM(N31:N33)/(SUM(N6:N85))</f>
        <v>7.0536370315944161E-2</v>
      </c>
      <c r="S31" s="1828">
        <f>SUM(N31:N85)/(SUM(N6:N85))</f>
        <v>0.47391623806024979</v>
      </c>
    </row>
    <row r="32" spans="1:19">
      <c r="A32" s="1703"/>
      <c r="B32" s="1703"/>
      <c r="C32" s="1829"/>
      <c r="D32" s="647">
        <v>27</v>
      </c>
      <c r="E32" s="665" t="s">
        <v>135</v>
      </c>
      <c r="F32" s="650">
        <v>2</v>
      </c>
      <c r="G32" s="650">
        <v>2</v>
      </c>
      <c r="H32" s="666"/>
      <c r="I32" s="666"/>
      <c r="J32" s="666"/>
      <c r="K32" s="666"/>
      <c r="L32" s="726"/>
      <c r="M32" s="651" t="s">
        <v>197</v>
      </c>
      <c r="N32" s="647">
        <f t="shared" si="3"/>
        <v>64</v>
      </c>
      <c r="O32" s="647">
        <v>20</v>
      </c>
      <c r="P32" s="647">
        <f t="shared" si="1"/>
        <v>44</v>
      </c>
      <c r="Q32" s="656">
        <f t="shared" si="4"/>
        <v>4</v>
      </c>
      <c r="R32" s="1827"/>
      <c r="S32" s="1828"/>
    </row>
    <row r="33" spans="1:19">
      <c r="A33" s="1703"/>
      <c r="B33" s="1703"/>
      <c r="C33" s="1829"/>
      <c r="D33" s="647"/>
      <c r="E33" s="665"/>
      <c r="F33" s="650"/>
      <c r="G33" s="650"/>
      <c r="H33" s="666"/>
      <c r="I33" s="666"/>
      <c r="J33" s="666"/>
      <c r="K33" s="666"/>
      <c r="L33" s="726"/>
      <c r="M33" s="726"/>
      <c r="N33" s="647"/>
      <c r="O33" s="647"/>
      <c r="P33" s="647">
        <f t="shared" si="1"/>
        <v>0</v>
      </c>
      <c r="Q33" s="656"/>
      <c r="R33" s="1827"/>
      <c r="S33" s="1828"/>
    </row>
    <row r="34" spans="1:19">
      <c r="A34" s="1703"/>
      <c r="B34" s="1703"/>
      <c r="C34" s="1746" t="s">
        <v>31</v>
      </c>
      <c r="D34" s="647">
        <v>28</v>
      </c>
      <c r="E34" s="655" t="s">
        <v>737</v>
      </c>
      <c r="F34" s="656"/>
      <c r="G34" s="656"/>
      <c r="H34" s="656"/>
      <c r="I34" s="656">
        <v>2</v>
      </c>
      <c r="J34" s="656"/>
      <c r="K34" s="656"/>
      <c r="L34" s="651" t="s">
        <v>197</v>
      </c>
      <c r="M34" s="656"/>
      <c r="N34" s="647">
        <f t="shared" ref="N34:N38" si="5">F34*16+G34*16+H34*16+I34*16+J34*16+K34*19</f>
        <v>32</v>
      </c>
      <c r="O34" s="647">
        <v>8</v>
      </c>
      <c r="P34" s="647">
        <f t="shared" si="1"/>
        <v>24</v>
      </c>
      <c r="Q34" s="656">
        <f t="shared" ref="Q34:Q38" si="6">INT(N34/16)+IF(MOD(N34,16)&gt;9,1,0)</f>
        <v>2</v>
      </c>
      <c r="R34" s="1827">
        <f>SUM(N34:N38)/(SUM(N6:N85))</f>
        <v>9.4048493754592205E-2</v>
      </c>
      <c r="S34" s="1828"/>
    </row>
    <row r="35" spans="1:19" ht="15.75">
      <c r="A35" s="1703"/>
      <c r="B35" s="1703"/>
      <c r="C35" s="1746"/>
      <c r="D35" s="647">
        <v>29</v>
      </c>
      <c r="E35" s="655" t="s">
        <v>738</v>
      </c>
      <c r="F35" s="656"/>
      <c r="G35" s="791"/>
      <c r="H35" s="656">
        <v>2</v>
      </c>
      <c r="I35" s="656"/>
      <c r="J35" s="656"/>
      <c r="K35" s="656"/>
      <c r="L35" s="651" t="s">
        <v>197</v>
      </c>
      <c r="M35" s="656"/>
      <c r="N35" s="647">
        <f t="shared" si="5"/>
        <v>32</v>
      </c>
      <c r="O35" s="647">
        <v>8</v>
      </c>
      <c r="P35" s="647">
        <f t="shared" si="1"/>
        <v>24</v>
      </c>
      <c r="Q35" s="656">
        <f t="shared" si="6"/>
        <v>2</v>
      </c>
      <c r="R35" s="1827"/>
      <c r="S35" s="1828"/>
    </row>
    <row r="36" spans="1:19">
      <c r="A36" s="1703"/>
      <c r="B36" s="1703"/>
      <c r="C36" s="1746"/>
      <c r="D36" s="647">
        <v>30</v>
      </c>
      <c r="E36" s="655" t="s">
        <v>739</v>
      </c>
      <c r="F36" s="656"/>
      <c r="G36" s="656"/>
      <c r="H36" s="656"/>
      <c r="I36" s="656">
        <v>4</v>
      </c>
      <c r="J36" s="656"/>
      <c r="K36" s="656"/>
      <c r="L36" s="651" t="s">
        <v>197</v>
      </c>
      <c r="M36" s="656"/>
      <c r="N36" s="647">
        <f t="shared" si="5"/>
        <v>64</v>
      </c>
      <c r="O36" s="647">
        <v>10</v>
      </c>
      <c r="P36" s="647">
        <f t="shared" si="1"/>
        <v>54</v>
      </c>
      <c r="Q36" s="656">
        <f t="shared" si="6"/>
        <v>4</v>
      </c>
      <c r="R36" s="1827"/>
      <c r="S36" s="1828"/>
    </row>
    <row r="37" spans="1:19">
      <c r="A37" s="1703"/>
      <c r="B37" s="1703"/>
      <c r="C37" s="1746"/>
      <c r="D37" s="647">
        <v>31</v>
      </c>
      <c r="E37" s="655" t="s">
        <v>740</v>
      </c>
      <c r="F37" s="656"/>
      <c r="G37" s="656"/>
      <c r="H37" s="656"/>
      <c r="I37" s="656"/>
      <c r="J37" s="656">
        <v>4</v>
      </c>
      <c r="K37" s="656"/>
      <c r="L37" s="651" t="s">
        <v>197</v>
      </c>
      <c r="M37" s="656"/>
      <c r="N37" s="647">
        <f t="shared" si="5"/>
        <v>64</v>
      </c>
      <c r="O37" s="647">
        <v>10</v>
      </c>
      <c r="P37" s="647">
        <f t="shared" si="1"/>
        <v>54</v>
      </c>
      <c r="Q37" s="656">
        <f t="shared" si="6"/>
        <v>4</v>
      </c>
      <c r="R37" s="1827"/>
      <c r="S37" s="1828"/>
    </row>
    <row r="38" spans="1:19">
      <c r="A38" s="1703"/>
      <c r="B38" s="1703"/>
      <c r="C38" s="1746"/>
      <c r="D38" s="647">
        <v>32</v>
      </c>
      <c r="E38" s="655" t="s">
        <v>741</v>
      </c>
      <c r="F38" s="656"/>
      <c r="G38" s="656"/>
      <c r="H38" s="656">
        <v>4</v>
      </c>
      <c r="I38" s="656"/>
      <c r="J38" s="656"/>
      <c r="K38" s="656"/>
      <c r="L38" s="651" t="s">
        <v>197</v>
      </c>
      <c r="M38" s="656"/>
      <c r="N38" s="647">
        <f t="shared" si="5"/>
        <v>64</v>
      </c>
      <c r="O38" s="647">
        <v>10</v>
      </c>
      <c r="P38" s="647">
        <f t="shared" si="1"/>
        <v>54</v>
      </c>
      <c r="Q38" s="656">
        <f t="shared" si="6"/>
        <v>4</v>
      </c>
      <c r="R38" s="1827"/>
      <c r="S38" s="1828"/>
    </row>
    <row r="39" spans="1:19">
      <c r="A39" s="1703"/>
      <c r="B39" s="1703"/>
      <c r="C39" s="1703" t="s">
        <v>352</v>
      </c>
      <c r="D39" s="647">
        <v>33</v>
      </c>
      <c r="E39" s="670" t="s">
        <v>149</v>
      </c>
      <c r="F39" s="647" t="s">
        <v>60</v>
      </c>
      <c r="G39" s="647"/>
      <c r="H39" s="647"/>
      <c r="I39" s="647"/>
      <c r="J39" s="647"/>
      <c r="K39" s="647"/>
      <c r="L39" s="647"/>
      <c r="M39" s="647"/>
      <c r="N39" s="647">
        <v>60</v>
      </c>
      <c r="O39" s="647">
        <v>10</v>
      </c>
      <c r="P39" s="647">
        <f t="shared" si="1"/>
        <v>50</v>
      </c>
      <c r="Q39" s="656">
        <v>2</v>
      </c>
      <c r="R39" s="1827">
        <f>SUM(N39:N44)/(SUM(N6:N85))</f>
        <v>0.29757531227038941</v>
      </c>
      <c r="S39" s="1828"/>
    </row>
    <row r="40" spans="1:19">
      <c r="A40" s="1703"/>
      <c r="B40" s="1703"/>
      <c r="C40" s="1703"/>
      <c r="D40" s="647">
        <v>34</v>
      </c>
      <c r="E40" s="670" t="s">
        <v>150</v>
      </c>
      <c r="F40" s="647" t="s">
        <v>69</v>
      </c>
      <c r="G40" s="647"/>
      <c r="H40" s="647"/>
      <c r="I40" s="647" t="s">
        <v>69</v>
      </c>
      <c r="J40" s="647"/>
      <c r="K40" s="647"/>
      <c r="L40" s="647"/>
      <c r="M40" s="647"/>
      <c r="N40" s="647">
        <v>60</v>
      </c>
      <c r="O40" s="647">
        <v>10</v>
      </c>
      <c r="P40" s="647">
        <f t="shared" si="1"/>
        <v>50</v>
      </c>
      <c r="Q40" s="656">
        <v>1</v>
      </c>
      <c r="R40" s="1827"/>
      <c r="S40" s="1828"/>
    </row>
    <row r="41" spans="1:19" ht="15.75">
      <c r="A41" s="1703"/>
      <c r="B41" s="1703"/>
      <c r="C41" s="1703"/>
      <c r="D41" s="647">
        <v>35</v>
      </c>
      <c r="E41" s="661" t="s">
        <v>583</v>
      </c>
      <c r="F41" s="647"/>
      <c r="G41" s="647"/>
      <c r="H41" s="791"/>
      <c r="I41" s="647" t="s">
        <v>60</v>
      </c>
      <c r="J41" s="647" t="s">
        <v>60</v>
      </c>
      <c r="K41" s="647"/>
      <c r="L41" s="647"/>
      <c r="M41" s="647"/>
      <c r="N41" s="647">
        <v>120</v>
      </c>
      <c r="O41" s="647">
        <v>10</v>
      </c>
      <c r="P41" s="647">
        <f t="shared" si="1"/>
        <v>110</v>
      </c>
      <c r="Q41" s="656">
        <v>4</v>
      </c>
      <c r="R41" s="1827"/>
      <c r="S41" s="1828"/>
    </row>
    <row r="42" spans="1:19">
      <c r="A42" s="1703"/>
      <c r="B42" s="1703"/>
      <c r="C42" s="1703"/>
      <c r="D42" s="647">
        <v>36</v>
      </c>
      <c r="E42" s="661" t="s">
        <v>584</v>
      </c>
      <c r="F42" s="647"/>
      <c r="G42" s="647"/>
      <c r="H42" s="647"/>
      <c r="I42" s="647"/>
      <c r="J42" s="647"/>
      <c r="K42" s="647" t="s">
        <v>65</v>
      </c>
      <c r="L42" s="647"/>
      <c r="M42" s="647"/>
      <c r="N42" s="647">
        <v>420</v>
      </c>
      <c r="O42" s="647">
        <v>10</v>
      </c>
      <c r="P42" s="647">
        <f t="shared" si="1"/>
        <v>410</v>
      </c>
      <c r="Q42" s="656">
        <v>14</v>
      </c>
      <c r="R42" s="1827"/>
      <c r="S42" s="1828"/>
    </row>
    <row r="43" spans="1:19">
      <c r="A43" s="1703"/>
      <c r="B43" s="1703"/>
      <c r="C43" s="1703"/>
      <c r="D43" s="647">
        <v>37</v>
      </c>
      <c r="E43" s="537" t="s">
        <v>155</v>
      </c>
      <c r="F43" s="647"/>
      <c r="G43" s="647"/>
      <c r="H43" s="647"/>
      <c r="I43" s="647"/>
      <c r="J43" s="647"/>
      <c r="K43" s="647" t="s">
        <v>67</v>
      </c>
      <c r="L43" s="647"/>
      <c r="M43" s="647"/>
      <c r="N43" s="647">
        <v>120</v>
      </c>
      <c r="O43" s="647">
        <v>10</v>
      </c>
      <c r="P43" s="647">
        <f t="shared" si="1"/>
        <v>110</v>
      </c>
      <c r="Q43" s="650">
        <v>4</v>
      </c>
      <c r="R43" s="1827"/>
      <c r="S43" s="1828"/>
    </row>
    <row r="44" spans="1:19">
      <c r="A44" s="1703"/>
      <c r="B44" s="1703"/>
      <c r="C44" s="1703"/>
      <c r="D44" s="647">
        <v>38</v>
      </c>
      <c r="E44" s="548" t="s">
        <v>156</v>
      </c>
      <c r="F44" s="647"/>
      <c r="G44" s="647"/>
      <c r="H44" s="647"/>
      <c r="I44" s="647"/>
      <c r="J44" s="647"/>
      <c r="K44" s="647" t="s">
        <v>69</v>
      </c>
      <c r="L44" s="647"/>
      <c r="M44" s="647"/>
      <c r="N44" s="647">
        <v>30</v>
      </c>
      <c r="O44" s="647">
        <v>5</v>
      </c>
      <c r="P44" s="647">
        <f t="shared" si="1"/>
        <v>25</v>
      </c>
      <c r="Q44" s="650">
        <v>1</v>
      </c>
      <c r="R44" s="1827"/>
      <c r="S44" s="1828"/>
    </row>
    <row r="45" spans="1:19">
      <c r="A45" s="1703" t="s">
        <v>43</v>
      </c>
      <c r="B45" s="1703" t="s">
        <v>70</v>
      </c>
      <c r="C45" s="1830" t="s">
        <v>71</v>
      </c>
      <c r="D45" s="647">
        <v>39</v>
      </c>
      <c r="E45" s="665" t="s">
        <v>742</v>
      </c>
      <c r="F45" s="647"/>
      <c r="G45" s="647"/>
      <c r="H45" s="647"/>
      <c r="I45" s="647"/>
      <c r="J45" s="1316">
        <v>2</v>
      </c>
      <c r="K45" s="671"/>
      <c r="L45" s="647"/>
      <c r="M45" s="1719" t="s">
        <v>197</v>
      </c>
      <c r="N45" s="1310">
        <f>F45*16+G45*16+H45*16+I45*16+J45*16+K45*19</f>
        <v>32</v>
      </c>
      <c r="O45" s="1310">
        <v>0</v>
      </c>
      <c r="P45" s="1310">
        <v>32</v>
      </c>
      <c r="Q45" s="1720">
        <v>1</v>
      </c>
      <c r="R45" s="1827">
        <f>N45/(SUM(N6:N85))</f>
        <v>1.1756061719324026E-2</v>
      </c>
      <c r="S45" s="1828"/>
    </row>
    <row r="46" spans="1:19">
      <c r="A46" s="1703"/>
      <c r="B46" s="1703"/>
      <c r="C46" s="1830"/>
      <c r="D46" s="647">
        <v>40</v>
      </c>
      <c r="E46" s="537" t="s">
        <v>743</v>
      </c>
      <c r="F46" s="647"/>
      <c r="G46" s="647"/>
      <c r="H46" s="647"/>
      <c r="I46" s="647"/>
      <c r="J46" s="1717"/>
      <c r="K46" s="671"/>
      <c r="L46" s="647"/>
      <c r="M46" s="1720"/>
      <c r="N46" s="1713"/>
      <c r="O46" s="1713"/>
      <c r="P46" s="1713"/>
      <c r="Q46" s="1720"/>
      <c r="R46" s="1827"/>
      <c r="S46" s="1828"/>
    </row>
    <row r="47" spans="1:19">
      <c r="A47" s="1703"/>
      <c r="B47" s="1703"/>
      <c r="C47" s="1830"/>
      <c r="D47" s="647">
        <v>41</v>
      </c>
      <c r="E47" s="670" t="s">
        <v>744</v>
      </c>
      <c r="F47" s="647"/>
      <c r="G47" s="647"/>
      <c r="H47" s="647"/>
      <c r="I47" s="647"/>
      <c r="J47" s="1717"/>
      <c r="K47" s="671"/>
      <c r="L47" s="647"/>
      <c r="M47" s="1720"/>
      <c r="N47" s="1713"/>
      <c r="O47" s="1713"/>
      <c r="P47" s="1713"/>
      <c r="Q47" s="1720"/>
      <c r="R47" s="1827"/>
      <c r="S47" s="1828"/>
    </row>
    <row r="48" spans="1:19">
      <c r="A48" s="1703"/>
      <c r="B48" s="1703"/>
      <c r="C48" s="1830"/>
      <c r="D48" s="647">
        <v>42</v>
      </c>
      <c r="E48" s="537" t="s">
        <v>745</v>
      </c>
      <c r="F48" s="647"/>
      <c r="G48" s="647"/>
      <c r="H48" s="647"/>
      <c r="I48" s="647"/>
      <c r="J48" s="1717"/>
      <c r="K48" s="671"/>
      <c r="L48" s="647"/>
      <c r="M48" s="1720"/>
      <c r="N48" s="1713"/>
      <c r="O48" s="1713"/>
      <c r="P48" s="1713"/>
      <c r="Q48" s="1720"/>
      <c r="R48" s="1827"/>
      <c r="S48" s="1828"/>
    </row>
    <row r="49" spans="1:19">
      <c r="A49" s="1703"/>
      <c r="B49" s="1703"/>
      <c r="C49" s="1830"/>
      <c r="D49" s="647">
        <v>43</v>
      </c>
      <c r="E49" s="537" t="s">
        <v>746</v>
      </c>
      <c r="F49" s="647"/>
      <c r="G49" s="647"/>
      <c r="H49" s="647"/>
      <c r="I49" s="647"/>
      <c r="J49" s="1717"/>
      <c r="K49" s="671"/>
      <c r="L49" s="647"/>
      <c r="M49" s="1720"/>
      <c r="N49" s="1713"/>
      <c r="O49" s="1713"/>
      <c r="P49" s="1713"/>
      <c r="Q49" s="1720"/>
      <c r="R49" s="1827"/>
      <c r="S49" s="1828"/>
    </row>
    <row r="50" spans="1:19" ht="15.75">
      <c r="A50" s="1703"/>
      <c r="B50" s="1703"/>
      <c r="C50" s="1830"/>
      <c r="D50" s="647">
        <v>44</v>
      </c>
      <c r="E50" s="539" t="s">
        <v>747</v>
      </c>
      <c r="F50" s="791"/>
      <c r="G50" s="791"/>
      <c r="H50" s="791"/>
      <c r="I50" s="791"/>
      <c r="J50" s="1717"/>
      <c r="K50" s="671"/>
      <c r="L50" s="647"/>
      <c r="M50" s="1720"/>
      <c r="N50" s="1713"/>
      <c r="O50" s="1713"/>
      <c r="P50" s="1713"/>
      <c r="Q50" s="1720"/>
      <c r="R50" s="1827"/>
      <c r="S50" s="1828"/>
    </row>
    <row r="51" spans="1:19" ht="15.75">
      <c r="A51" s="1703"/>
      <c r="B51" s="1703"/>
      <c r="C51" s="1320" t="s">
        <v>79</v>
      </c>
      <c r="D51" s="647">
        <v>45</v>
      </c>
      <c r="E51" s="792" t="s">
        <v>1335</v>
      </c>
      <c r="F51" s="791"/>
      <c r="G51" s="791"/>
      <c r="H51" s="791"/>
      <c r="I51" s="791"/>
      <c r="J51" s="1717"/>
      <c r="K51" s="671"/>
      <c r="L51" s="647"/>
      <c r="M51" s="1720"/>
      <c r="N51" s="1713"/>
      <c r="O51" s="1713"/>
      <c r="P51" s="1713"/>
      <c r="Q51" s="1720"/>
      <c r="R51" s="1827"/>
      <c r="S51" s="1828"/>
    </row>
    <row r="52" spans="1:19">
      <c r="A52" s="1703"/>
      <c r="B52" s="1825"/>
      <c r="C52" s="1707"/>
      <c r="D52" s="647">
        <v>46</v>
      </c>
      <c r="E52" s="572" t="s">
        <v>1336</v>
      </c>
      <c r="F52" s="647"/>
      <c r="G52" s="647"/>
      <c r="H52" s="647"/>
      <c r="I52" s="647"/>
      <c r="J52" s="1717"/>
      <c r="K52" s="671"/>
      <c r="L52" s="647"/>
      <c r="M52" s="1720"/>
      <c r="N52" s="1713"/>
      <c r="O52" s="1713"/>
      <c r="P52" s="1713"/>
      <c r="Q52" s="1720"/>
      <c r="R52" s="1827"/>
      <c r="S52" s="1828"/>
    </row>
    <row r="53" spans="1:19">
      <c r="A53" s="1703"/>
      <c r="B53" s="1825"/>
      <c r="C53" s="1707"/>
      <c r="D53" s="647">
        <v>47</v>
      </c>
      <c r="E53" s="792" t="s">
        <v>1337</v>
      </c>
      <c r="F53" s="647"/>
      <c r="G53" s="647"/>
      <c r="H53" s="647"/>
      <c r="I53" s="647"/>
      <c r="J53" s="1717"/>
      <c r="K53" s="671"/>
      <c r="L53" s="647"/>
      <c r="M53" s="1720"/>
      <c r="N53" s="1713"/>
      <c r="O53" s="1713"/>
      <c r="P53" s="1713"/>
      <c r="Q53" s="1720"/>
      <c r="R53" s="1827"/>
      <c r="S53" s="1828"/>
    </row>
    <row r="54" spans="1:19">
      <c r="A54" s="1703"/>
      <c r="B54" s="1825"/>
      <c r="C54" s="1707"/>
      <c r="D54" s="647">
        <v>48</v>
      </c>
      <c r="E54" s="792" t="s">
        <v>1338</v>
      </c>
      <c r="F54" s="647"/>
      <c r="G54" s="647"/>
      <c r="H54" s="647"/>
      <c r="I54" s="647"/>
      <c r="J54" s="1717"/>
      <c r="K54" s="671"/>
      <c r="L54" s="647"/>
      <c r="M54" s="1720"/>
      <c r="N54" s="1713"/>
      <c r="O54" s="1713"/>
      <c r="P54" s="1713"/>
      <c r="Q54" s="1720"/>
      <c r="R54" s="1827"/>
      <c r="S54" s="1828"/>
    </row>
    <row r="55" spans="1:19">
      <c r="A55" s="1703"/>
      <c r="B55" s="1825"/>
      <c r="C55" s="1707"/>
      <c r="D55" s="647">
        <v>49</v>
      </c>
      <c r="E55" s="792" t="s">
        <v>995</v>
      </c>
      <c r="F55" s="647"/>
      <c r="G55" s="647"/>
      <c r="H55" s="647"/>
      <c r="I55" s="647"/>
      <c r="J55" s="1717"/>
      <c r="K55" s="671"/>
      <c r="L55" s="647"/>
      <c r="M55" s="1720"/>
      <c r="N55" s="1713"/>
      <c r="O55" s="1713"/>
      <c r="P55" s="1713"/>
      <c r="Q55" s="1720"/>
      <c r="R55" s="1827"/>
      <c r="S55" s="1828"/>
    </row>
    <row r="56" spans="1:19">
      <c r="A56" s="1703"/>
      <c r="B56" s="1825"/>
      <c r="C56" s="1707"/>
      <c r="D56" s="647">
        <v>50</v>
      </c>
      <c r="E56" s="792" t="s">
        <v>1339</v>
      </c>
      <c r="F56" s="647"/>
      <c r="G56" s="647"/>
      <c r="H56" s="647"/>
      <c r="I56" s="647"/>
      <c r="J56" s="1717"/>
      <c r="K56" s="671"/>
      <c r="L56" s="647"/>
      <c r="M56" s="1720"/>
      <c r="N56" s="1713"/>
      <c r="O56" s="1713"/>
      <c r="P56" s="1713"/>
      <c r="Q56" s="1720"/>
      <c r="R56" s="1827"/>
      <c r="S56" s="1828"/>
    </row>
    <row r="57" spans="1:19">
      <c r="A57" s="1703"/>
      <c r="B57" s="1825"/>
      <c r="C57" s="1707"/>
      <c r="D57" s="647">
        <v>51</v>
      </c>
      <c r="E57" s="792" t="s">
        <v>1340</v>
      </c>
      <c r="F57" s="647"/>
      <c r="G57" s="647"/>
      <c r="H57" s="647"/>
      <c r="I57" s="647"/>
      <c r="J57" s="1717"/>
      <c r="K57" s="671"/>
      <c r="L57" s="647"/>
      <c r="M57" s="1720"/>
      <c r="N57" s="1713"/>
      <c r="O57" s="1713"/>
      <c r="P57" s="1713"/>
      <c r="Q57" s="1720"/>
      <c r="R57" s="1827"/>
      <c r="S57" s="1828"/>
    </row>
    <row r="58" spans="1:19">
      <c r="A58" s="1703"/>
      <c r="B58" s="1825"/>
      <c r="C58" s="1707"/>
      <c r="D58" s="647">
        <v>52</v>
      </c>
      <c r="E58" s="792" t="s">
        <v>1341</v>
      </c>
      <c r="F58" s="647"/>
      <c r="G58" s="647"/>
      <c r="H58" s="647"/>
      <c r="I58" s="647"/>
      <c r="J58" s="1717"/>
      <c r="K58" s="671"/>
      <c r="L58" s="647"/>
      <c r="M58" s="1720"/>
      <c r="N58" s="1713"/>
      <c r="O58" s="1713"/>
      <c r="P58" s="1713"/>
      <c r="Q58" s="1720"/>
      <c r="R58" s="1827"/>
      <c r="S58" s="1828"/>
    </row>
    <row r="59" spans="1:19">
      <c r="A59" s="1703"/>
      <c r="B59" s="1825"/>
      <c r="C59" s="1707"/>
      <c r="D59" s="647">
        <v>53</v>
      </c>
      <c r="E59" s="792" t="s">
        <v>1342</v>
      </c>
      <c r="F59" s="647"/>
      <c r="G59" s="647"/>
      <c r="H59" s="647"/>
      <c r="I59" s="647"/>
      <c r="J59" s="1717"/>
      <c r="K59" s="671"/>
      <c r="L59" s="647"/>
      <c r="M59" s="1720"/>
      <c r="N59" s="1713"/>
      <c r="O59" s="1713"/>
      <c r="P59" s="1713"/>
      <c r="Q59" s="1720"/>
      <c r="R59" s="1827"/>
      <c r="S59" s="1828"/>
    </row>
    <row r="60" spans="1:19">
      <c r="A60" s="1703"/>
      <c r="B60" s="1825"/>
      <c r="C60" s="1707"/>
      <c r="D60" s="647">
        <v>54</v>
      </c>
      <c r="E60" s="792" t="s">
        <v>1343</v>
      </c>
      <c r="F60" s="647"/>
      <c r="G60" s="647"/>
      <c r="H60" s="647"/>
      <c r="I60" s="647"/>
      <c r="J60" s="1717"/>
      <c r="K60" s="671"/>
      <c r="L60" s="647"/>
      <c r="M60" s="1720"/>
      <c r="N60" s="1713"/>
      <c r="O60" s="1713"/>
      <c r="P60" s="1713"/>
      <c r="Q60" s="1720"/>
      <c r="R60" s="1827"/>
      <c r="S60" s="1828"/>
    </row>
    <row r="61" spans="1:19">
      <c r="A61" s="1703"/>
      <c r="B61" s="1825"/>
      <c r="C61" s="1707"/>
      <c r="D61" s="647">
        <v>55</v>
      </c>
      <c r="E61" s="792" t="s">
        <v>1344</v>
      </c>
      <c r="F61" s="647"/>
      <c r="G61" s="647"/>
      <c r="H61" s="647"/>
      <c r="I61" s="647"/>
      <c r="J61" s="1717"/>
      <c r="K61" s="671"/>
      <c r="L61" s="647"/>
      <c r="M61" s="1720"/>
      <c r="N61" s="1713"/>
      <c r="O61" s="1713"/>
      <c r="P61" s="1713"/>
      <c r="Q61" s="1720"/>
      <c r="R61" s="1827"/>
      <c r="S61" s="1828"/>
    </row>
    <row r="62" spans="1:19">
      <c r="A62" s="1703"/>
      <c r="B62" s="1825"/>
      <c r="C62" s="1707"/>
      <c r="D62" s="647">
        <v>56</v>
      </c>
      <c r="E62" s="792" t="s">
        <v>1345</v>
      </c>
      <c r="F62" s="647"/>
      <c r="G62" s="647"/>
      <c r="H62" s="647"/>
      <c r="I62" s="647"/>
      <c r="J62" s="1717"/>
      <c r="K62" s="671"/>
      <c r="L62" s="647"/>
      <c r="M62" s="1720"/>
      <c r="N62" s="1713"/>
      <c r="O62" s="1713"/>
      <c r="P62" s="1713"/>
      <c r="Q62" s="1720"/>
      <c r="R62" s="1827"/>
      <c r="S62" s="1828"/>
    </row>
    <row r="63" spans="1:19">
      <c r="A63" s="1703"/>
      <c r="B63" s="1825"/>
      <c r="C63" s="1707"/>
      <c r="D63" s="647">
        <v>57</v>
      </c>
      <c r="E63" s="792" t="s">
        <v>1346</v>
      </c>
      <c r="F63" s="647"/>
      <c r="G63" s="647"/>
      <c r="H63" s="647"/>
      <c r="I63" s="647"/>
      <c r="J63" s="1717"/>
      <c r="K63" s="671"/>
      <c r="L63" s="647"/>
      <c r="M63" s="1720"/>
      <c r="N63" s="1713"/>
      <c r="O63" s="1713"/>
      <c r="P63" s="1713"/>
      <c r="Q63" s="1720"/>
      <c r="R63" s="1827"/>
      <c r="S63" s="1828"/>
    </row>
    <row r="64" spans="1:19">
      <c r="A64" s="1703"/>
      <c r="B64" s="1825"/>
      <c r="C64" s="1707"/>
      <c r="D64" s="647">
        <v>58</v>
      </c>
      <c r="E64" s="792" t="s">
        <v>1347</v>
      </c>
      <c r="F64" s="647"/>
      <c r="G64" s="647"/>
      <c r="H64" s="647"/>
      <c r="I64" s="647"/>
      <c r="J64" s="1717"/>
      <c r="K64" s="671"/>
      <c r="L64" s="647"/>
      <c r="M64" s="1720"/>
      <c r="N64" s="1713"/>
      <c r="O64" s="1713"/>
      <c r="P64" s="1713"/>
      <c r="Q64" s="1720"/>
      <c r="R64" s="1827"/>
      <c r="S64" s="1828"/>
    </row>
    <row r="65" spans="1:19">
      <c r="A65" s="1703"/>
      <c r="B65" s="1825"/>
      <c r="C65" s="1707"/>
      <c r="D65" s="647">
        <v>59</v>
      </c>
      <c r="E65" s="792" t="s">
        <v>1348</v>
      </c>
      <c r="F65" s="647"/>
      <c r="G65" s="647"/>
      <c r="H65" s="647"/>
      <c r="I65" s="647"/>
      <c r="J65" s="1717"/>
      <c r="K65" s="671"/>
      <c r="L65" s="647"/>
      <c r="M65" s="1720"/>
      <c r="N65" s="1713"/>
      <c r="O65" s="1713"/>
      <c r="P65" s="1713"/>
      <c r="Q65" s="1720"/>
      <c r="R65" s="1827"/>
      <c r="S65" s="1828"/>
    </row>
    <row r="66" spans="1:19">
      <c r="A66" s="1703"/>
      <c r="B66" s="1825"/>
      <c r="C66" s="1707"/>
      <c r="D66" s="647">
        <v>60</v>
      </c>
      <c r="E66" s="792" t="s">
        <v>1349</v>
      </c>
      <c r="F66" s="647"/>
      <c r="G66" s="647"/>
      <c r="H66" s="647"/>
      <c r="I66" s="647"/>
      <c r="J66" s="1717"/>
      <c r="K66" s="671"/>
      <c r="L66" s="647"/>
      <c r="M66" s="1720"/>
      <c r="N66" s="1713"/>
      <c r="O66" s="1713"/>
      <c r="P66" s="1713"/>
      <c r="Q66" s="1720"/>
      <c r="R66" s="1827"/>
      <c r="S66" s="1828"/>
    </row>
    <row r="67" spans="1:19">
      <c r="A67" s="1703"/>
      <c r="B67" s="1825"/>
      <c r="C67" s="1707"/>
      <c r="D67" s="647">
        <v>61</v>
      </c>
      <c r="E67" s="792" t="s">
        <v>1350</v>
      </c>
      <c r="F67" s="647"/>
      <c r="G67" s="647"/>
      <c r="H67" s="647"/>
      <c r="I67" s="647"/>
      <c r="J67" s="1717"/>
      <c r="K67" s="671"/>
      <c r="L67" s="647"/>
      <c r="M67" s="1720"/>
      <c r="N67" s="1713"/>
      <c r="O67" s="1713"/>
      <c r="P67" s="1713"/>
      <c r="Q67" s="1720"/>
      <c r="R67" s="1827"/>
      <c r="S67" s="1828"/>
    </row>
    <row r="68" spans="1:19">
      <c r="A68" s="1703"/>
      <c r="B68" s="1825"/>
      <c r="C68" s="1707"/>
      <c r="D68" s="647">
        <v>62</v>
      </c>
      <c r="E68" s="792" t="s">
        <v>1351</v>
      </c>
      <c r="F68" s="647"/>
      <c r="G68" s="647"/>
      <c r="H68" s="647"/>
      <c r="I68" s="647"/>
      <c r="J68" s="1717"/>
      <c r="K68" s="671"/>
      <c r="L68" s="647"/>
      <c r="M68" s="1720"/>
      <c r="N68" s="1713"/>
      <c r="O68" s="1713"/>
      <c r="P68" s="1713"/>
      <c r="Q68" s="1720"/>
      <c r="R68" s="1827"/>
      <c r="S68" s="1828"/>
    </row>
    <row r="69" spans="1:19">
      <c r="A69" s="1703"/>
      <c r="B69" s="1825"/>
      <c r="C69" s="1707"/>
      <c r="D69" s="647">
        <v>63</v>
      </c>
      <c r="E69" s="792" t="s">
        <v>1352</v>
      </c>
      <c r="F69" s="647"/>
      <c r="G69" s="647"/>
      <c r="H69" s="647"/>
      <c r="I69" s="647"/>
      <c r="J69" s="1717"/>
      <c r="K69" s="671"/>
      <c r="L69" s="647"/>
      <c r="M69" s="1720"/>
      <c r="N69" s="1713"/>
      <c r="O69" s="1713"/>
      <c r="P69" s="1713"/>
      <c r="Q69" s="1720"/>
      <c r="R69" s="1827"/>
      <c r="S69" s="1828"/>
    </row>
    <row r="70" spans="1:19">
      <c r="A70" s="1703"/>
      <c r="B70" s="1825"/>
      <c r="C70" s="1707"/>
      <c r="D70" s="647">
        <v>64</v>
      </c>
      <c r="E70" s="792" t="s">
        <v>1353</v>
      </c>
      <c r="F70" s="647"/>
      <c r="G70" s="647"/>
      <c r="H70" s="647"/>
      <c r="I70" s="647"/>
      <c r="J70" s="1717"/>
      <c r="K70" s="671"/>
      <c r="L70" s="647"/>
      <c r="M70" s="1720"/>
      <c r="N70" s="1713"/>
      <c r="O70" s="1713"/>
      <c r="P70" s="1713"/>
      <c r="Q70" s="1720"/>
      <c r="R70" s="1827"/>
      <c r="S70" s="1828"/>
    </row>
    <row r="71" spans="1:19">
      <c r="A71" s="1703"/>
      <c r="B71" s="1825"/>
      <c r="C71" s="1707"/>
      <c r="D71" s="647">
        <v>65</v>
      </c>
      <c r="E71" s="792" t="s">
        <v>1354</v>
      </c>
      <c r="F71" s="647"/>
      <c r="G71" s="647"/>
      <c r="H71" s="647"/>
      <c r="I71" s="647"/>
      <c r="J71" s="1717"/>
      <c r="K71" s="671"/>
      <c r="L71" s="647"/>
      <c r="M71" s="1720"/>
      <c r="N71" s="1713"/>
      <c r="O71" s="1713"/>
      <c r="P71" s="1713"/>
      <c r="Q71" s="1720"/>
      <c r="R71" s="1827"/>
      <c r="S71" s="1828"/>
    </row>
    <row r="72" spans="1:19">
      <c r="A72" s="1703"/>
      <c r="B72" s="1825"/>
      <c r="C72" s="1707"/>
      <c r="D72" s="647">
        <v>66</v>
      </c>
      <c r="E72" s="793" t="s">
        <v>1355</v>
      </c>
      <c r="F72" s="647"/>
      <c r="G72" s="647"/>
      <c r="H72" s="647"/>
      <c r="I72" s="647"/>
      <c r="J72" s="1717"/>
      <c r="K72" s="671"/>
      <c r="L72" s="647"/>
      <c r="M72" s="1720"/>
      <c r="N72" s="1713"/>
      <c r="O72" s="1713"/>
      <c r="P72" s="1713"/>
      <c r="Q72" s="1720"/>
      <c r="R72" s="1827"/>
      <c r="S72" s="1828"/>
    </row>
    <row r="73" spans="1:19">
      <c r="A73" s="1703"/>
      <c r="B73" s="1825"/>
      <c r="C73" s="1707"/>
      <c r="D73" s="647">
        <v>67</v>
      </c>
      <c r="E73" s="792" t="s">
        <v>1356</v>
      </c>
      <c r="F73" s="647"/>
      <c r="G73" s="647"/>
      <c r="H73" s="647"/>
      <c r="I73" s="647"/>
      <c r="J73" s="1717"/>
      <c r="K73" s="671"/>
      <c r="L73" s="647"/>
      <c r="M73" s="1720"/>
      <c r="N73" s="1713"/>
      <c r="O73" s="1713"/>
      <c r="P73" s="1713"/>
      <c r="Q73" s="1720"/>
      <c r="R73" s="1827"/>
      <c r="S73" s="1828"/>
    </row>
    <row r="74" spans="1:19">
      <c r="A74" s="1703"/>
      <c r="B74" s="1825"/>
      <c r="C74" s="1707"/>
      <c r="D74" s="647">
        <v>68</v>
      </c>
      <c r="E74" s="792" t="s">
        <v>1357</v>
      </c>
      <c r="F74" s="647"/>
      <c r="G74" s="647"/>
      <c r="H74" s="647"/>
      <c r="I74" s="647"/>
      <c r="J74" s="1717"/>
      <c r="K74" s="671"/>
      <c r="L74" s="647"/>
      <c r="M74" s="1720"/>
      <c r="N74" s="1713"/>
      <c r="O74" s="1713"/>
      <c r="P74" s="1713"/>
      <c r="Q74" s="1720"/>
      <c r="R74" s="1827"/>
      <c r="S74" s="1828"/>
    </row>
    <row r="75" spans="1:19">
      <c r="A75" s="1703"/>
      <c r="B75" s="1825"/>
      <c r="C75" s="1707"/>
      <c r="D75" s="647">
        <v>69</v>
      </c>
      <c r="E75" s="792" t="s">
        <v>1358</v>
      </c>
      <c r="F75" s="647"/>
      <c r="G75" s="647"/>
      <c r="H75" s="647"/>
      <c r="I75" s="647"/>
      <c r="J75" s="1717"/>
      <c r="K75" s="671"/>
      <c r="L75" s="647"/>
      <c r="M75" s="1720"/>
      <c r="N75" s="1713"/>
      <c r="O75" s="1713"/>
      <c r="P75" s="1713"/>
      <c r="Q75" s="1720"/>
      <c r="R75" s="1827"/>
      <c r="S75" s="1828"/>
    </row>
    <row r="76" spans="1:19">
      <c r="A76" s="1703"/>
      <c r="B76" s="1825"/>
      <c r="C76" s="1707"/>
      <c r="D76" s="647">
        <v>70</v>
      </c>
      <c r="E76" s="792" t="s">
        <v>1359</v>
      </c>
      <c r="F76" s="647"/>
      <c r="G76" s="647"/>
      <c r="H76" s="647"/>
      <c r="I76" s="647"/>
      <c r="J76" s="1717"/>
      <c r="K76" s="671"/>
      <c r="L76" s="647"/>
      <c r="M76" s="1720"/>
      <c r="N76" s="1713"/>
      <c r="O76" s="1713"/>
      <c r="P76" s="1713"/>
      <c r="Q76" s="1720"/>
      <c r="R76" s="1827"/>
      <c r="S76" s="1828"/>
    </row>
    <row r="77" spans="1:19">
      <c r="A77" s="1703"/>
      <c r="B77" s="1825"/>
      <c r="C77" s="1707"/>
      <c r="D77" s="647">
        <v>71</v>
      </c>
      <c r="E77" s="792" t="s">
        <v>1360</v>
      </c>
      <c r="F77" s="647"/>
      <c r="G77" s="647"/>
      <c r="H77" s="647"/>
      <c r="I77" s="647"/>
      <c r="J77" s="1717"/>
      <c r="K77" s="671"/>
      <c r="L77" s="647"/>
      <c r="M77" s="1720"/>
      <c r="N77" s="1713"/>
      <c r="O77" s="1713"/>
      <c r="P77" s="1713"/>
      <c r="Q77" s="1720"/>
      <c r="R77" s="1827"/>
      <c r="S77" s="1828"/>
    </row>
    <row r="78" spans="1:19">
      <c r="A78" s="1703"/>
      <c r="B78" s="1825"/>
      <c r="C78" s="1707"/>
      <c r="D78" s="647">
        <v>72</v>
      </c>
      <c r="E78" s="572" t="s">
        <v>1361</v>
      </c>
      <c r="F78" s="647"/>
      <c r="G78" s="647"/>
      <c r="H78" s="647"/>
      <c r="I78" s="647"/>
      <c r="J78" s="1717"/>
      <c r="K78" s="671"/>
      <c r="L78" s="647"/>
      <c r="M78" s="1720"/>
      <c r="N78" s="1713"/>
      <c r="O78" s="1713"/>
      <c r="P78" s="1713"/>
      <c r="Q78" s="1720"/>
      <c r="R78" s="1827"/>
      <c r="S78" s="1828"/>
    </row>
    <row r="79" spans="1:19">
      <c r="A79" s="1703"/>
      <c r="B79" s="1825"/>
      <c r="C79" s="1707"/>
      <c r="D79" s="647">
        <v>73</v>
      </c>
      <c r="E79" s="792" t="s">
        <v>1362</v>
      </c>
      <c r="F79" s="647"/>
      <c r="G79" s="647"/>
      <c r="H79" s="647"/>
      <c r="I79" s="647"/>
      <c r="J79" s="1717"/>
      <c r="K79" s="671"/>
      <c r="L79" s="647"/>
      <c r="M79" s="1720"/>
      <c r="N79" s="1713"/>
      <c r="O79" s="1713"/>
      <c r="P79" s="1713"/>
      <c r="Q79" s="1720"/>
      <c r="R79" s="1827"/>
      <c r="S79" s="1828"/>
    </row>
    <row r="80" spans="1:19">
      <c r="A80" s="1703"/>
      <c r="B80" s="1825"/>
      <c r="C80" s="1707"/>
      <c r="D80" s="647">
        <v>74</v>
      </c>
      <c r="E80" s="792" t="s">
        <v>1363</v>
      </c>
      <c r="F80" s="647"/>
      <c r="G80" s="647"/>
      <c r="H80" s="647"/>
      <c r="I80" s="647"/>
      <c r="J80" s="1717"/>
      <c r="K80" s="671"/>
      <c r="L80" s="647"/>
      <c r="M80" s="1720"/>
      <c r="N80" s="1713"/>
      <c r="O80" s="1713"/>
      <c r="P80" s="1713"/>
      <c r="Q80" s="1720"/>
      <c r="R80" s="1827"/>
      <c r="S80" s="1828"/>
    </row>
    <row r="81" spans="1:19">
      <c r="A81" s="1703"/>
      <c r="B81" s="1825"/>
      <c r="C81" s="1707"/>
      <c r="D81" s="647">
        <v>75</v>
      </c>
      <c r="E81" s="792" t="s">
        <v>1364</v>
      </c>
      <c r="F81" s="647"/>
      <c r="G81" s="647"/>
      <c r="H81" s="647"/>
      <c r="I81" s="647"/>
      <c r="J81" s="1717"/>
      <c r="K81" s="671"/>
      <c r="L81" s="647"/>
      <c r="M81" s="1720"/>
      <c r="N81" s="1713"/>
      <c r="O81" s="1713"/>
      <c r="P81" s="1713"/>
      <c r="Q81" s="1720"/>
      <c r="R81" s="1827"/>
      <c r="S81" s="1828"/>
    </row>
    <row r="82" spans="1:19">
      <c r="A82" s="1703"/>
      <c r="B82" s="1825"/>
      <c r="C82" s="1707"/>
      <c r="D82" s="647">
        <v>76</v>
      </c>
      <c r="E82" s="572" t="s">
        <v>1365</v>
      </c>
      <c r="F82" s="647"/>
      <c r="G82" s="647"/>
      <c r="H82" s="647"/>
      <c r="I82" s="647"/>
      <c r="J82" s="1717"/>
      <c r="K82" s="671"/>
      <c r="L82" s="647"/>
      <c r="M82" s="1720"/>
      <c r="N82" s="1713"/>
      <c r="O82" s="1713"/>
      <c r="P82" s="1713"/>
      <c r="Q82" s="1720"/>
      <c r="R82" s="1827"/>
      <c r="S82" s="1828"/>
    </row>
    <row r="83" spans="1:19">
      <c r="A83" s="1703"/>
      <c r="B83" s="1825"/>
      <c r="C83" s="1707"/>
      <c r="D83" s="647">
        <v>77</v>
      </c>
      <c r="E83" s="792" t="s">
        <v>1366</v>
      </c>
      <c r="F83" s="647"/>
      <c r="G83" s="647"/>
      <c r="H83" s="647"/>
      <c r="I83" s="647"/>
      <c r="J83" s="1717"/>
      <c r="K83" s="671"/>
      <c r="L83" s="647"/>
      <c r="M83" s="1720"/>
      <c r="N83" s="1713"/>
      <c r="O83" s="1713"/>
      <c r="P83" s="1713"/>
      <c r="Q83" s="1720"/>
      <c r="R83" s="1827"/>
      <c r="S83" s="1828"/>
    </row>
    <row r="84" spans="1:19">
      <c r="A84" s="1703"/>
      <c r="B84" s="1825"/>
      <c r="C84" s="1707"/>
      <c r="D84" s="647">
        <v>78</v>
      </c>
      <c r="E84" s="792" t="s">
        <v>1101</v>
      </c>
      <c r="F84" s="647"/>
      <c r="G84" s="647"/>
      <c r="H84" s="647"/>
      <c r="I84" s="647"/>
      <c r="J84" s="1717"/>
      <c r="K84" s="671"/>
      <c r="L84" s="647"/>
      <c r="M84" s="1720"/>
      <c r="N84" s="1713"/>
      <c r="O84" s="1713"/>
      <c r="P84" s="1713"/>
      <c r="Q84" s="1720"/>
      <c r="R84" s="1827"/>
      <c r="S84" s="1828"/>
    </row>
    <row r="85" spans="1:19">
      <c r="A85" s="1703"/>
      <c r="B85" s="1825"/>
      <c r="C85" s="1708"/>
      <c r="D85" s="647"/>
      <c r="E85" s="670"/>
      <c r="F85" s="647"/>
      <c r="G85" s="647"/>
      <c r="H85" s="647"/>
      <c r="I85" s="647"/>
      <c r="J85" s="1718"/>
      <c r="K85" s="671"/>
      <c r="L85" s="647"/>
      <c r="M85" s="1720"/>
      <c r="N85" s="1714"/>
      <c r="O85" s="1714"/>
      <c r="P85" s="1714"/>
      <c r="Q85" s="1720"/>
      <c r="R85" s="1827"/>
      <c r="S85" s="1828"/>
    </row>
    <row r="86" spans="1:19">
      <c r="A86" s="1617" t="s">
        <v>108</v>
      </c>
      <c r="B86" s="1617"/>
      <c r="C86" s="1617"/>
      <c r="D86" s="1617"/>
      <c r="E86" s="1617"/>
      <c r="F86" s="647">
        <f t="shared" ref="F86:J86" si="7">SUM(F6:F85)</f>
        <v>22</v>
      </c>
      <c r="G86" s="647">
        <f t="shared" si="7"/>
        <v>22</v>
      </c>
      <c r="H86" s="647">
        <f t="shared" si="7"/>
        <v>24</v>
      </c>
      <c r="I86" s="647">
        <f t="shared" si="7"/>
        <v>24</v>
      </c>
      <c r="J86" s="647">
        <f t="shared" si="7"/>
        <v>24</v>
      </c>
      <c r="K86" s="647"/>
      <c r="L86" s="647"/>
      <c r="M86" s="647"/>
      <c r="N86" s="647">
        <f t="shared" ref="N86:P86" si="8">SUM(N6:N85)</f>
        <v>2722</v>
      </c>
      <c r="O86" s="647">
        <f t="shared" si="8"/>
        <v>1125</v>
      </c>
      <c r="P86" s="647">
        <f t="shared" si="8"/>
        <v>1597</v>
      </c>
      <c r="Q86" s="647">
        <v>170</v>
      </c>
      <c r="R86" s="794">
        <f>SUM(R6:R85)</f>
        <v>1</v>
      </c>
      <c r="S86" s="794">
        <f>SUM(S6:S85)</f>
        <v>1</v>
      </c>
    </row>
  </sheetData>
  <mergeCells count="45">
    <mergeCell ref="A86:E86"/>
    <mergeCell ref="B45:B85"/>
    <mergeCell ref="C45:C50"/>
    <mergeCell ref="J45:J85"/>
    <mergeCell ref="M45:M85"/>
    <mergeCell ref="A31:A44"/>
    <mergeCell ref="B31:B44"/>
    <mergeCell ref="C31:C33"/>
    <mergeCell ref="R31:R33"/>
    <mergeCell ref="S31:S85"/>
    <mergeCell ref="C34:C38"/>
    <mergeCell ref="R34:R38"/>
    <mergeCell ref="C39:C44"/>
    <mergeCell ref="R39:R44"/>
    <mergeCell ref="A45:A85"/>
    <mergeCell ref="P45:P85"/>
    <mergeCell ref="Q45:Q85"/>
    <mergeCell ref="R45:R85"/>
    <mergeCell ref="C51:C85"/>
    <mergeCell ref="N45:N85"/>
    <mergeCell ref="O45:O85"/>
    <mergeCell ref="S3:S5"/>
    <mergeCell ref="A6:A30"/>
    <mergeCell ref="B6:B30"/>
    <mergeCell ref="C6:C14"/>
    <mergeCell ref="R6:R14"/>
    <mergeCell ref="S6:S30"/>
    <mergeCell ref="C15:C30"/>
    <mergeCell ref="R15:R30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2" type="noConversion"/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5"/>
  <sheetViews>
    <sheetView workbookViewId="0">
      <pane xSplit="2" ySplit="5" topLeftCell="C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1" width="3.25" style="1" customWidth="1"/>
    <col min="2" max="2" width="3.625" style="1" customWidth="1"/>
    <col min="3" max="3" width="3.25" style="1" customWidth="1"/>
    <col min="4" max="4" width="17" style="1" customWidth="1"/>
    <col min="5" max="5" width="3.75" style="1" customWidth="1"/>
    <col min="6" max="6" width="3.5" style="1" customWidth="1"/>
    <col min="7" max="7" width="3.375" style="1" customWidth="1"/>
    <col min="8" max="8" width="3.875" style="1" customWidth="1"/>
    <col min="9" max="9" width="3.625" style="664" customWidth="1"/>
    <col min="10" max="10" width="3.5" style="1" customWidth="1"/>
    <col min="11" max="11" width="3.375" style="1" customWidth="1"/>
    <col min="12" max="12" width="3.25" style="1" customWidth="1"/>
    <col min="13" max="13" width="4.125" style="1" customWidth="1"/>
    <col min="14" max="14" width="4.25" style="1" customWidth="1"/>
    <col min="15" max="15" width="4.5" style="1" customWidth="1"/>
    <col min="16" max="16" width="3.125" style="1" customWidth="1"/>
    <col min="17" max="17" width="4.75" style="1" customWidth="1"/>
    <col min="18" max="16384" width="9" style="1"/>
  </cols>
  <sheetData>
    <row r="1" spans="1:17" ht="38.1" customHeight="1">
      <c r="A1" s="1831" t="s">
        <v>1727</v>
      </c>
      <c r="B1" s="1831"/>
      <c r="C1" s="1831"/>
      <c r="D1" s="1831"/>
      <c r="E1" s="1831"/>
      <c r="F1" s="1831"/>
      <c r="G1" s="1831"/>
      <c r="H1" s="1831"/>
      <c r="I1" s="1832"/>
      <c r="J1" s="1831"/>
      <c r="K1" s="1831"/>
      <c r="L1" s="1831"/>
      <c r="M1" s="1831"/>
      <c r="N1" s="1831"/>
      <c r="O1" s="1831"/>
      <c r="P1" s="1831"/>
      <c r="Q1" s="1831"/>
    </row>
    <row r="2" spans="1:17" ht="24" customHeight="1">
      <c r="A2" s="1833" t="s">
        <v>1728</v>
      </c>
      <c r="B2" s="1833"/>
      <c r="C2" s="1833"/>
      <c r="D2" s="1833"/>
      <c r="E2" s="1833"/>
      <c r="F2" s="1833"/>
      <c r="G2" s="1833"/>
      <c r="H2" s="1833"/>
      <c r="I2" s="1834"/>
      <c r="J2" s="1833"/>
      <c r="K2" s="1833"/>
      <c r="L2" s="1833"/>
      <c r="M2" s="1833"/>
      <c r="N2" s="1833"/>
      <c r="O2" s="1833"/>
      <c r="P2" s="1833"/>
      <c r="Q2" s="1833"/>
    </row>
    <row r="3" spans="1:17">
      <c r="A3" s="1157" t="s">
        <v>1667</v>
      </c>
      <c r="B3" s="1157"/>
      <c r="C3" s="1216" t="s">
        <v>2</v>
      </c>
      <c r="D3" s="1157" t="s">
        <v>3</v>
      </c>
      <c r="E3" s="1148" t="s">
        <v>4</v>
      </c>
      <c r="F3" s="1148"/>
      <c r="G3" s="1148" t="s">
        <v>5</v>
      </c>
      <c r="H3" s="1148"/>
      <c r="I3" s="1835" t="s">
        <v>6</v>
      </c>
      <c r="J3" s="1148"/>
      <c r="K3" s="1148" t="s">
        <v>548</v>
      </c>
      <c r="L3" s="1148"/>
      <c r="M3" s="1216" t="s">
        <v>8</v>
      </c>
      <c r="N3" s="1216" t="s">
        <v>1262</v>
      </c>
      <c r="O3" s="1216" t="s">
        <v>1263</v>
      </c>
      <c r="P3" s="1216" t="s">
        <v>9</v>
      </c>
      <c r="Q3" s="1157" t="s">
        <v>10</v>
      </c>
    </row>
    <row r="4" spans="1:17">
      <c r="A4" s="1157"/>
      <c r="B4" s="1157"/>
      <c r="C4" s="1216"/>
      <c r="D4" s="1157"/>
      <c r="E4" s="533">
        <v>1</v>
      </c>
      <c r="F4" s="533">
        <v>2</v>
      </c>
      <c r="G4" s="533">
        <v>3</v>
      </c>
      <c r="H4" s="533">
        <v>4</v>
      </c>
      <c r="I4" s="730">
        <v>5</v>
      </c>
      <c r="J4" s="533">
        <v>6</v>
      </c>
      <c r="K4" s="1157" t="s">
        <v>12</v>
      </c>
      <c r="L4" s="1157" t="s">
        <v>13</v>
      </c>
      <c r="M4" s="1216"/>
      <c r="N4" s="1216"/>
      <c r="O4" s="1216"/>
      <c r="P4" s="1216"/>
      <c r="Q4" s="1157"/>
    </row>
    <row r="5" spans="1:17">
      <c r="A5" s="1157"/>
      <c r="B5" s="1157"/>
      <c r="C5" s="1216"/>
      <c r="D5" s="1157"/>
      <c r="E5" s="521" t="s">
        <v>1377</v>
      </c>
      <c r="F5" s="521" t="s">
        <v>1377</v>
      </c>
      <c r="G5" s="521" t="s">
        <v>1377</v>
      </c>
      <c r="H5" s="521" t="s">
        <v>1377</v>
      </c>
      <c r="I5" s="542" t="s">
        <v>1729</v>
      </c>
      <c r="J5" s="521" t="s">
        <v>1377</v>
      </c>
      <c r="K5" s="1157"/>
      <c r="L5" s="1157"/>
      <c r="M5" s="1216"/>
      <c r="N5" s="1216"/>
      <c r="O5" s="1216"/>
      <c r="P5" s="1216"/>
      <c r="Q5" s="1157"/>
    </row>
    <row r="6" spans="1:17">
      <c r="A6" s="1216" t="s">
        <v>17</v>
      </c>
      <c r="B6" s="1216" t="s">
        <v>196</v>
      </c>
      <c r="C6" s="521">
        <v>1</v>
      </c>
      <c r="D6" s="781" t="s">
        <v>19</v>
      </c>
      <c r="E6" s="496">
        <v>2</v>
      </c>
      <c r="F6" s="496">
        <v>2</v>
      </c>
      <c r="G6" s="521"/>
      <c r="H6" s="521"/>
      <c r="I6" s="542"/>
      <c r="J6" s="521"/>
      <c r="K6" s="534" t="s">
        <v>1143</v>
      </c>
      <c r="L6" s="534"/>
      <c r="M6" s="521">
        <f t="shared" ref="M6:M9" si="0">E6*14+F6*16+G6*16+H6*15+I6*16+J6*16</f>
        <v>60</v>
      </c>
      <c r="N6" s="521">
        <v>48</v>
      </c>
      <c r="O6" s="521">
        <f t="shared" ref="O6:O20" si="1">M6-N6</f>
        <v>12</v>
      </c>
      <c r="P6" s="521">
        <f t="shared" ref="P6:P16" si="2">INT(M6/16)+IF(MOD(M6,16)&gt;9,1,0)</f>
        <v>4</v>
      </c>
      <c r="Q6" s="1228">
        <f>SUM(M6:M22)/(SUM(M6:M83))</f>
        <v>0.26727410782080485</v>
      </c>
    </row>
    <row r="7" spans="1:17" ht="17.100000000000001" customHeight="1">
      <c r="A7" s="1216"/>
      <c r="B7" s="1227"/>
      <c r="C7" s="521">
        <v>2</v>
      </c>
      <c r="D7" s="553" t="s">
        <v>20</v>
      </c>
      <c r="E7" s="521"/>
      <c r="F7" s="521"/>
      <c r="G7" s="496">
        <v>2</v>
      </c>
      <c r="H7" s="496">
        <v>2</v>
      </c>
      <c r="I7" s="542"/>
      <c r="J7" s="521"/>
      <c r="K7" s="534" t="s">
        <v>1143</v>
      </c>
      <c r="L7" s="534"/>
      <c r="M7" s="521">
        <f t="shared" si="0"/>
        <v>62</v>
      </c>
      <c r="N7" s="521">
        <v>48</v>
      </c>
      <c r="O7" s="521">
        <f t="shared" si="1"/>
        <v>14</v>
      </c>
      <c r="P7" s="521">
        <f t="shared" si="2"/>
        <v>4</v>
      </c>
      <c r="Q7" s="1228"/>
    </row>
    <row r="8" spans="1:17">
      <c r="A8" s="1216"/>
      <c r="B8" s="1227"/>
      <c r="C8" s="521">
        <v>3</v>
      </c>
      <c r="D8" s="519" t="s">
        <v>21</v>
      </c>
      <c r="E8" s="496">
        <v>2</v>
      </c>
      <c r="F8" s="496">
        <v>2</v>
      </c>
      <c r="G8" s="496"/>
      <c r="H8" s="496"/>
      <c r="I8" s="557"/>
      <c r="J8" s="496"/>
      <c r="K8" s="534" t="s">
        <v>1143</v>
      </c>
      <c r="L8" s="534"/>
      <c r="M8" s="521">
        <f t="shared" si="0"/>
        <v>60</v>
      </c>
      <c r="N8" s="521">
        <v>48</v>
      </c>
      <c r="O8" s="521">
        <f t="shared" si="1"/>
        <v>12</v>
      </c>
      <c r="P8" s="521">
        <f t="shared" si="2"/>
        <v>4</v>
      </c>
      <c r="Q8" s="1228"/>
    </row>
    <row r="9" spans="1:17">
      <c r="A9" s="1216"/>
      <c r="B9" s="1227"/>
      <c r="C9" s="521">
        <v>4</v>
      </c>
      <c r="D9" s="519" t="s">
        <v>22</v>
      </c>
      <c r="E9" s="496"/>
      <c r="F9" s="496"/>
      <c r="G9" s="496"/>
      <c r="H9" s="496"/>
      <c r="I9" s="557">
        <v>2</v>
      </c>
      <c r="J9" s="496"/>
      <c r="K9" s="534" t="s">
        <v>1143</v>
      </c>
      <c r="L9" s="534"/>
      <c r="M9" s="521">
        <f t="shared" si="0"/>
        <v>32</v>
      </c>
      <c r="N9" s="521">
        <v>24</v>
      </c>
      <c r="O9" s="521">
        <f t="shared" si="1"/>
        <v>8</v>
      </c>
      <c r="P9" s="521">
        <f t="shared" si="2"/>
        <v>2</v>
      </c>
      <c r="Q9" s="1228"/>
    </row>
    <row r="10" spans="1:17">
      <c r="A10" s="1216"/>
      <c r="B10" s="1227"/>
      <c r="C10" s="521">
        <v>5</v>
      </c>
      <c r="D10" s="786" t="s">
        <v>1730</v>
      </c>
      <c r="E10" s="775"/>
      <c r="F10" s="775">
        <v>4</v>
      </c>
      <c r="G10" s="775"/>
      <c r="H10" s="775"/>
      <c r="I10" s="787"/>
      <c r="J10" s="775"/>
      <c r="K10" s="521" t="s">
        <v>1731</v>
      </c>
      <c r="L10" s="775"/>
      <c r="M10" s="521">
        <f>E10*16+F10*16+G10*16+H10*16+I10*16+J10*19</f>
        <v>64</v>
      </c>
      <c r="N10" s="521">
        <v>44</v>
      </c>
      <c r="O10" s="521">
        <f t="shared" si="1"/>
        <v>20</v>
      </c>
      <c r="P10" s="521">
        <f t="shared" si="2"/>
        <v>4</v>
      </c>
      <c r="Q10" s="1228"/>
    </row>
    <row r="11" spans="1:17">
      <c r="A11" s="1216"/>
      <c r="B11" s="1227"/>
      <c r="C11" s="521">
        <v>6</v>
      </c>
      <c r="D11" s="512" t="s">
        <v>1269</v>
      </c>
      <c r="E11" s="514">
        <v>1</v>
      </c>
      <c r="F11" s="514"/>
      <c r="G11" s="514"/>
      <c r="H11" s="514"/>
      <c r="I11" s="732">
        <v>1</v>
      </c>
      <c r="J11" s="514"/>
      <c r="K11" s="534"/>
      <c r="L11" s="536" t="s">
        <v>1143</v>
      </c>
      <c r="M11" s="521">
        <f t="shared" ref="M11:M15" si="3">E11*14+F11*16+G11*16+H11*15+I11*16+J11*16</f>
        <v>30</v>
      </c>
      <c r="N11" s="521">
        <v>24</v>
      </c>
      <c r="O11" s="521">
        <f t="shared" si="1"/>
        <v>6</v>
      </c>
      <c r="P11" s="521">
        <f t="shared" si="2"/>
        <v>2</v>
      </c>
      <c r="Q11" s="1228"/>
    </row>
    <row r="12" spans="1:17">
      <c r="A12" s="1216"/>
      <c r="B12" s="1227"/>
      <c r="C12" s="521">
        <v>7</v>
      </c>
      <c r="D12" s="512" t="s">
        <v>1270</v>
      </c>
      <c r="E12" s="514"/>
      <c r="F12" s="514">
        <v>1</v>
      </c>
      <c r="G12" s="514"/>
      <c r="H12" s="514"/>
      <c r="I12" s="732"/>
      <c r="J12" s="514"/>
      <c r="K12" s="534"/>
      <c r="L12" s="536" t="s">
        <v>1143</v>
      </c>
      <c r="M12" s="521">
        <f t="shared" si="3"/>
        <v>16</v>
      </c>
      <c r="N12" s="521">
        <v>8</v>
      </c>
      <c r="O12" s="521">
        <f t="shared" si="1"/>
        <v>8</v>
      </c>
      <c r="P12" s="521">
        <f t="shared" si="2"/>
        <v>1</v>
      </c>
      <c r="Q12" s="1228"/>
    </row>
    <row r="13" spans="1:17">
      <c r="A13" s="1216"/>
      <c r="B13" s="1227"/>
      <c r="C13" s="521">
        <v>8</v>
      </c>
      <c r="D13" s="522" t="s">
        <v>487</v>
      </c>
      <c r="E13" s="496">
        <v>1</v>
      </c>
      <c r="F13" s="496"/>
      <c r="G13" s="496"/>
      <c r="H13" s="496"/>
      <c r="I13" s="557"/>
      <c r="J13" s="496"/>
      <c r="K13" s="534"/>
      <c r="L13" s="534" t="s">
        <v>1143</v>
      </c>
      <c r="M13" s="521">
        <v>16</v>
      </c>
      <c r="N13" s="521">
        <v>2</v>
      </c>
      <c r="O13" s="521">
        <f t="shared" si="1"/>
        <v>14</v>
      </c>
      <c r="P13" s="521">
        <f t="shared" si="2"/>
        <v>1</v>
      </c>
      <c r="Q13" s="1228"/>
    </row>
    <row r="14" spans="1:17">
      <c r="A14" s="1216"/>
      <c r="B14" s="1227"/>
      <c r="C14" s="521">
        <v>9</v>
      </c>
      <c r="D14" s="522" t="s">
        <v>324</v>
      </c>
      <c r="E14" s="496"/>
      <c r="F14" s="496">
        <v>1</v>
      </c>
      <c r="G14" s="496"/>
      <c r="H14" s="496"/>
      <c r="I14" s="557"/>
      <c r="J14" s="496"/>
      <c r="K14" s="534"/>
      <c r="L14" s="534" t="s">
        <v>1143</v>
      </c>
      <c r="M14" s="521">
        <f t="shared" si="3"/>
        <v>16</v>
      </c>
      <c r="N14" s="521">
        <v>2</v>
      </c>
      <c r="O14" s="521">
        <f t="shared" si="1"/>
        <v>14</v>
      </c>
      <c r="P14" s="521">
        <f t="shared" si="2"/>
        <v>1</v>
      </c>
      <c r="Q14" s="1228"/>
    </row>
    <row r="15" spans="1:17">
      <c r="A15" s="1216"/>
      <c r="B15" s="1227"/>
      <c r="C15" s="521">
        <v>10</v>
      </c>
      <c r="D15" s="512" t="s">
        <v>45</v>
      </c>
      <c r="E15" s="496">
        <v>2</v>
      </c>
      <c r="F15" s="496">
        <v>2</v>
      </c>
      <c r="G15" s="496">
        <v>2</v>
      </c>
      <c r="H15" s="496">
        <v>2</v>
      </c>
      <c r="I15" s="732"/>
      <c r="J15" s="514"/>
      <c r="K15" s="536"/>
      <c r="L15" s="534" t="s">
        <v>1143</v>
      </c>
      <c r="M15" s="521">
        <f t="shared" si="3"/>
        <v>122</v>
      </c>
      <c r="N15" s="521">
        <v>8</v>
      </c>
      <c r="O15" s="521">
        <f t="shared" si="1"/>
        <v>114</v>
      </c>
      <c r="P15" s="521">
        <f t="shared" si="2"/>
        <v>8</v>
      </c>
      <c r="Q15" s="1228"/>
    </row>
    <row r="16" spans="1:17">
      <c r="A16" s="1216"/>
      <c r="B16" s="1227"/>
      <c r="C16" s="521">
        <v>11</v>
      </c>
      <c r="D16" s="512" t="s">
        <v>46</v>
      </c>
      <c r="E16" s="496">
        <v>2</v>
      </c>
      <c r="F16" s="496">
        <v>2</v>
      </c>
      <c r="G16" s="514"/>
      <c r="H16" s="514"/>
      <c r="I16" s="732"/>
      <c r="J16" s="514"/>
      <c r="K16" s="536"/>
      <c r="L16" s="534" t="s">
        <v>1143</v>
      </c>
      <c r="M16" s="521">
        <v>64</v>
      </c>
      <c r="N16" s="521">
        <v>14</v>
      </c>
      <c r="O16" s="521">
        <f t="shared" si="1"/>
        <v>50</v>
      </c>
      <c r="P16" s="521">
        <f t="shared" si="2"/>
        <v>4</v>
      </c>
      <c r="Q16" s="1228"/>
    </row>
    <row r="17" spans="1:17">
      <c r="A17" s="1216"/>
      <c r="B17" s="1227"/>
      <c r="C17" s="521">
        <v>12</v>
      </c>
      <c r="D17" s="512" t="s">
        <v>1278</v>
      </c>
      <c r="E17" s="514" t="s">
        <v>60</v>
      </c>
      <c r="F17" s="514" t="s">
        <v>25</v>
      </c>
      <c r="G17" s="514" t="s">
        <v>25</v>
      </c>
      <c r="H17" s="514" t="s">
        <v>25</v>
      </c>
      <c r="I17" s="732" t="s">
        <v>25</v>
      </c>
      <c r="J17" s="514"/>
      <c r="K17" s="536"/>
      <c r="L17" s="533" t="s">
        <v>1143</v>
      </c>
      <c r="M17" s="521">
        <v>76</v>
      </c>
      <c r="N17" s="521">
        <v>16</v>
      </c>
      <c r="O17" s="521">
        <f t="shared" si="1"/>
        <v>60</v>
      </c>
      <c r="P17" s="521">
        <v>2</v>
      </c>
      <c r="Q17" s="1228"/>
    </row>
    <row r="18" spans="1:17">
      <c r="A18" s="1216"/>
      <c r="B18" s="1227"/>
      <c r="C18" s="521">
        <v>13</v>
      </c>
      <c r="D18" s="512" t="s">
        <v>993</v>
      </c>
      <c r="E18" s="514" t="s">
        <v>25</v>
      </c>
      <c r="F18" s="514" t="s">
        <v>25</v>
      </c>
      <c r="G18" s="514" t="s">
        <v>25</v>
      </c>
      <c r="H18" s="514" t="s">
        <v>25</v>
      </c>
      <c r="I18" s="732"/>
      <c r="J18" s="514"/>
      <c r="K18" s="536"/>
      <c r="L18" s="533" t="s">
        <v>1143</v>
      </c>
      <c r="M18" s="521">
        <v>16</v>
      </c>
      <c r="N18" s="521">
        <v>8</v>
      </c>
      <c r="O18" s="521">
        <f t="shared" si="1"/>
        <v>8</v>
      </c>
      <c r="P18" s="521">
        <v>1</v>
      </c>
      <c r="Q18" s="1228"/>
    </row>
    <row r="19" spans="1:17">
      <c r="A19" s="1216"/>
      <c r="B19" s="1227"/>
      <c r="C19" s="521">
        <v>14</v>
      </c>
      <c r="D19" s="519" t="s">
        <v>24</v>
      </c>
      <c r="E19" s="496" t="s">
        <v>25</v>
      </c>
      <c r="F19" s="496" t="s">
        <v>25</v>
      </c>
      <c r="G19" s="521" t="s">
        <v>25</v>
      </c>
      <c r="H19" s="521" t="s">
        <v>25</v>
      </c>
      <c r="I19" s="542" t="s">
        <v>25</v>
      </c>
      <c r="J19" s="521"/>
      <c r="K19" s="533"/>
      <c r="L19" s="533" t="s">
        <v>1143</v>
      </c>
      <c r="M19" s="521">
        <v>20</v>
      </c>
      <c r="N19" s="521">
        <v>16</v>
      </c>
      <c r="O19" s="521">
        <f t="shared" si="1"/>
        <v>4</v>
      </c>
      <c r="P19" s="521">
        <f t="shared" ref="P19:P39" si="4">INT(M19/16)+IF(MOD(M19,16)&gt;9,1,0)</f>
        <v>1</v>
      </c>
      <c r="Q19" s="1228"/>
    </row>
    <row r="20" spans="1:17">
      <c r="A20" s="1216"/>
      <c r="B20" s="1227"/>
      <c r="C20" s="521">
        <v>15</v>
      </c>
      <c r="D20" s="519" t="s">
        <v>27</v>
      </c>
      <c r="E20" s="521" t="s">
        <v>28</v>
      </c>
      <c r="F20" s="521" t="s">
        <v>28</v>
      </c>
      <c r="G20" s="521" t="s">
        <v>28</v>
      </c>
      <c r="H20" s="521" t="s">
        <v>28</v>
      </c>
      <c r="I20" s="542"/>
      <c r="J20" s="521"/>
      <c r="K20" s="533"/>
      <c r="L20" s="533" t="s">
        <v>1143</v>
      </c>
      <c r="M20" s="521">
        <v>24</v>
      </c>
      <c r="N20" s="521">
        <v>20</v>
      </c>
      <c r="O20" s="521">
        <f t="shared" si="1"/>
        <v>4</v>
      </c>
      <c r="P20" s="521">
        <f t="shared" si="4"/>
        <v>1</v>
      </c>
      <c r="Q20" s="1228"/>
    </row>
    <row r="21" spans="1:17">
      <c r="A21" s="1216"/>
      <c r="B21" s="1227"/>
      <c r="C21" s="521">
        <v>16</v>
      </c>
      <c r="D21" s="519" t="s">
        <v>977</v>
      </c>
      <c r="E21" s="521" t="s">
        <v>1273</v>
      </c>
      <c r="F21" s="521" t="s">
        <v>1273</v>
      </c>
      <c r="G21" s="521" t="s">
        <v>1273</v>
      </c>
      <c r="H21" s="521" t="s">
        <v>1273</v>
      </c>
      <c r="I21" s="542" t="s">
        <v>1273</v>
      </c>
      <c r="J21" s="521"/>
      <c r="K21" s="533"/>
      <c r="L21" s="533" t="s">
        <v>1143</v>
      </c>
      <c r="M21" s="521">
        <v>10</v>
      </c>
      <c r="N21" s="521">
        <v>10</v>
      </c>
      <c r="O21" s="521">
        <v>0</v>
      </c>
      <c r="P21" s="521">
        <v>1</v>
      </c>
      <c r="Q21" s="1228"/>
    </row>
    <row r="22" spans="1:17">
      <c r="A22" s="1216"/>
      <c r="B22" s="1227"/>
      <c r="C22" s="521">
        <v>17</v>
      </c>
      <c r="D22" s="519" t="s">
        <v>1274</v>
      </c>
      <c r="E22" s="521" t="s">
        <v>1273</v>
      </c>
      <c r="F22" s="521" t="s">
        <v>1273</v>
      </c>
      <c r="G22" s="521" t="s">
        <v>25</v>
      </c>
      <c r="H22" s="521" t="s">
        <v>25</v>
      </c>
      <c r="I22" s="542" t="s">
        <v>25</v>
      </c>
      <c r="J22" s="521"/>
      <c r="K22" s="533"/>
      <c r="L22" s="533" t="s">
        <v>1143</v>
      </c>
      <c r="M22" s="521">
        <v>16</v>
      </c>
      <c r="N22" s="521">
        <v>12</v>
      </c>
      <c r="O22" s="521">
        <f t="shared" ref="O22:O44" si="5">M22-N22</f>
        <v>4</v>
      </c>
      <c r="P22" s="521">
        <f t="shared" si="4"/>
        <v>1</v>
      </c>
      <c r="Q22" s="1228"/>
    </row>
    <row r="23" spans="1:17">
      <c r="A23" s="1216"/>
      <c r="B23" s="1216" t="s">
        <v>198</v>
      </c>
      <c r="C23" s="521">
        <v>18</v>
      </c>
      <c r="D23" s="774" t="s">
        <v>978</v>
      </c>
      <c r="E23" s="775">
        <v>6</v>
      </c>
      <c r="F23" s="775"/>
      <c r="G23" s="775"/>
      <c r="H23" s="775"/>
      <c r="I23" s="787"/>
      <c r="J23" s="775"/>
      <c r="K23" s="521" t="s">
        <v>1731</v>
      </c>
      <c r="L23" s="775"/>
      <c r="M23" s="521">
        <f t="shared" ref="M23:M39" si="6">E23*16+F23*16+G23*16+H23*16+I23*16+J23*19</f>
        <v>96</v>
      </c>
      <c r="N23" s="521">
        <v>76</v>
      </c>
      <c r="O23" s="521">
        <f t="shared" si="5"/>
        <v>20</v>
      </c>
      <c r="P23" s="775">
        <f t="shared" si="4"/>
        <v>6</v>
      </c>
      <c r="Q23" s="1228">
        <f>SUM(M23:M39)/(SUM(M6:M83))</f>
        <v>0.36446469248291574</v>
      </c>
    </row>
    <row r="24" spans="1:17">
      <c r="A24" s="1216"/>
      <c r="B24" s="1216"/>
      <c r="C24" s="521">
        <v>19</v>
      </c>
      <c r="D24" s="774" t="s">
        <v>979</v>
      </c>
      <c r="E24" s="775"/>
      <c r="F24" s="775">
        <v>4</v>
      </c>
      <c r="G24" s="775">
        <v>4</v>
      </c>
      <c r="H24" s="775"/>
      <c r="I24" s="787"/>
      <c r="J24" s="775"/>
      <c r="K24" s="521" t="s">
        <v>1731</v>
      </c>
      <c r="L24" s="775"/>
      <c r="M24" s="521">
        <f t="shared" si="6"/>
        <v>128</v>
      </c>
      <c r="N24" s="521">
        <v>98</v>
      </c>
      <c r="O24" s="521">
        <f t="shared" si="5"/>
        <v>30</v>
      </c>
      <c r="P24" s="775">
        <f t="shared" si="4"/>
        <v>8</v>
      </c>
      <c r="Q24" s="1228"/>
    </row>
    <row r="25" spans="1:17">
      <c r="A25" s="1216"/>
      <c r="B25" s="1216"/>
      <c r="C25" s="521">
        <v>20</v>
      </c>
      <c r="D25" s="774" t="s">
        <v>980</v>
      </c>
      <c r="E25" s="775"/>
      <c r="F25" s="775">
        <v>4</v>
      </c>
      <c r="G25" s="775"/>
      <c r="H25" s="775"/>
      <c r="I25" s="787"/>
      <c r="J25" s="775"/>
      <c r="K25" s="521" t="s">
        <v>1731</v>
      </c>
      <c r="L25" s="775"/>
      <c r="M25" s="521">
        <f t="shared" si="6"/>
        <v>64</v>
      </c>
      <c r="N25" s="521">
        <v>44</v>
      </c>
      <c r="O25" s="521">
        <f t="shared" si="5"/>
        <v>20</v>
      </c>
      <c r="P25" s="775">
        <f t="shared" si="4"/>
        <v>4</v>
      </c>
      <c r="Q25" s="1228"/>
    </row>
    <row r="26" spans="1:17">
      <c r="A26" s="1216"/>
      <c r="B26" s="1216"/>
      <c r="C26" s="521">
        <v>21</v>
      </c>
      <c r="D26" s="774" t="s">
        <v>981</v>
      </c>
      <c r="E26" s="775"/>
      <c r="F26" s="775"/>
      <c r="G26" s="775">
        <v>4</v>
      </c>
      <c r="H26" s="775"/>
      <c r="I26" s="788"/>
      <c r="J26" s="776"/>
      <c r="K26" s="521" t="s">
        <v>1731</v>
      </c>
      <c r="L26" s="776"/>
      <c r="M26" s="521">
        <f t="shared" si="6"/>
        <v>64</v>
      </c>
      <c r="N26" s="521">
        <v>44</v>
      </c>
      <c r="O26" s="521">
        <f t="shared" si="5"/>
        <v>20</v>
      </c>
      <c r="P26" s="775">
        <f t="shared" si="4"/>
        <v>4</v>
      </c>
      <c r="Q26" s="1228"/>
    </row>
    <row r="27" spans="1:17">
      <c r="A27" s="1216"/>
      <c r="B27" s="1216"/>
      <c r="C27" s="521">
        <v>22</v>
      </c>
      <c r="D27" s="782" t="s">
        <v>982</v>
      </c>
      <c r="E27" s="777"/>
      <c r="F27" s="777"/>
      <c r="G27" s="777">
        <v>4</v>
      </c>
      <c r="H27" s="777"/>
      <c r="I27" s="789"/>
      <c r="J27" s="777"/>
      <c r="K27" s="521" t="s">
        <v>1731</v>
      </c>
      <c r="L27" s="777"/>
      <c r="M27" s="521">
        <f t="shared" si="6"/>
        <v>64</v>
      </c>
      <c r="N27" s="521">
        <v>44</v>
      </c>
      <c r="O27" s="521">
        <f t="shared" si="5"/>
        <v>20</v>
      </c>
      <c r="P27" s="775">
        <f t="shared" si="4"/>
        <v>4</v>
      </c>
      <c r="Q27" s="1228"/>
    </row>
    <row r="28" spans="1:17">
      <c r="A28" s="1216"/>
      <c r="B28" s="1216"/>
      <c r="C28" s="521">
        <v>23</v>
      </c>
      <c r="D28" s="774" t="s">
        <v>983</v>
      </c>
      <c r="E28" s="777"/>
      <c r="F28" s="777"/>
      <c r="G28" s="777"/>
      <c r="H28" s="777">
        <v>4</v>
      </c>
      <c r="I28" s="789"/>
      <c r="J28" s="777"/>
      <c r="K28" s="521" t="s">
        <v>1731</v>
      </c>
      <c r="L28" s="777"/>
      <c r="M28" s="521">
        <f t="shared" si="6"/>
        <v>64</v>
      </c>
      <c r="N28" s="521">
        <v>44</v>
      </c>
      <c r="O28" s="521">
        <f t="shared" si="5"/>
        <v>20</v>
      </c>
      <c r="P28" s="775">
        <f t="shared" si="4"/>
        <v>4</v>
      </c>
      <c r="Q28" s="1228"/>
    </row>
    <row r="29" spans="1:17">
      <c r="A29" s="1216"/>
      <c r="B29" s="1216"/>
      <c r="C29" s="521">
        <v>24</v>
      </c>
      <c r="D29" s="774" t="s">
        <v>984</v>
      </c>
      <c r="E29" s="775">
        <v>4</v>
      </c>
      <c r="F29" s="775"/>
      <c r="G29" s="775"/>
      <c r="H29" s="775"/>
      <c r="I29" s="787"/>
      <c r="J29" s="775"/>
      <c r="K29" s="521" t="s">
        <v>1731</v>
      </c>
      <c r="L29" s="777"/>
      <c r="M29" s="521">
        <f t="shared" si="6"/>
        <v>64</v>
      </c>
      <c r="N29" s="521">
        <v>44</v>
      </c>
      <c r="O29" s="521">
        <f t="shared" si="5"/>
        <v>20</v>
      </c>
      <c r="P29" s="775">
        <f t="shared" si="4"/>
        <v>4</v>
      </c>
      <c r="Q29" s="1228"/>
    </row>
    <row r="30" spans="1:17">
      <c r="A30" s="1216"/>
      <c r="B30" s="1216"/>
      <c r="C30" s="521">
        <v>25</v>
      </c>
      <c r="D30" s="774" t="s">
        <v>986</v>
      </c>
      <c r="E30" s="775"/>
      <c r="F30" s="775"/>
      <c r="G30" s="775"/>
      <c r="H30" s="775"/>
      <c r="I30" s="787">
        <v>4</v>
      </c>
      <c r="J30" s="775"/>
      <c r="K30" s="521" t="s">
        <v>1731</v>
      </c>
      <c r="L30" s="775"/>
      <c r="M30" s="521">
        <f t="shared" si="6"/>
        <v>64</v>
      </c>
      <c r="N30" s="521">
        <v>44</v>
      </c>
      <c r="O30" s="521">
        <f t="shared" si="5"/>
        <v>20</v>
      </c>
      <c r="P30" s="775">
        <f t="shared" si="4"/>
        <v>4</v>
      </c>
      <c r="Q30" s="1228"/>
    </row>
    <row r="31" spans="1:17">
      <c r="A31" s="1216"/>
      <c r="B31" s="1216"/>
      <c r="C31" s="521">
        <v>26</v>
      </c>
      <c r="D31" s="774" t="s">
        <v>987</v>
      </c>
      <c r="E31" s="775"/>
      <c r="F31" s="775"/>
      <c r="G31" s="775"/>
      <c r="H31" s="775">
        <v>2</v>
      </c>
      <c r="I31" s="787"/>
      <c r="J31" s="775"/>
      <c r="K31" s="521" t="s">
        <v>1731</v>
      </c>
      <c r="L31" s="775"/>
      <c r="M31" s="521">
        <f t="shared" si="6"/>
        <v>32</v>
      </c>
      <c r="N31" s="521">
        <v>44</v>
      </c>
      <c r="O31" s="521">
        <f t="shared" si="5"/>
        <v>-12</v>
      </c>
      <c r="P31" s="775">
        <f t="shared" si="4"/>
        <v>2</v>
      </c>
      <c r="Q31" s="1228"/>
    </row>
    <row r="32" spans="1:17">
      <c r="A32" s="1216"/>
      <c r="B32" s="1216"/>
      <c r="C32" s="521">
        <v>27</v>
      </c>
      <c r="D32" s="774" t="s">
        <v>988</v>
      </c>
      <c r="E32" s="775"/>
      <c r="F32" s="775"/>
      <c r="G32" s="775">
        <v>2</v>
      </c>
      <c r="H32" s="775"/>
      <c r="I32" s="787"/>
      <c r="J32" s="775"/>
      <c r="K32" s="521" t="s">
        <v>1731</v>
      </c>
      <c r="L32" s="775"/>
      <c r="M32" s="521">
        <f t="shared" si="6"/>
        <v>32</v>
      </c>
      <c r="N32" s="521">
        <v>44</v>
      </c>
      <c r="O32" s="521">
        <f t="shared" si="5"/>
        <v>-12</v>
      </c>
      <c r="P32" s="775">
        <f t="shared" si="4"/>
        <v>2</v>
      </c>
      <c r="Q32" s="1228"/>
    </row>
    <row r="33" spans="1:17">
      <c r="A33" s="1216"/>
      <c r="B33" s="1216"/>
      <c r="C33" s="521">
        <v>28</v>
      </c>
      <c r="D33" s="774" t="s">
        <v>718</v>
      </c>
      <c r="E33" s="775">
        <v>2</v>
      </c>
      <c r="F33" s="775"/>
      <c r="G33" s="775"/>
      <c r="H33" s="775"/>
      <c r="I33" s="743"/>
      <c r="J33" s="775"/>
      <c r="K33" s="521" t="s">
        <v>1731</v>
      </c>
      <c r="L33" s="775"/>
      <c r="M33" s="521">
        <f t="shared" si="6"/>
        <v>32</v>
      </c>
      <c r="N33" s="521">
        <v>24</v>
      </c>
      <c r="O33" s="521">
        <f t="shared" si="5"/>
        <v>8</v>
      </c>
      <c r="P33" s="775">
        <f t="shared" si="4"/>
        <v>2</v>
      </c>
      <c r="Q33" s="1228"/>
    </row>
    <row r="34" spans="1:17">
      <c r="A34" s="1216"/>
      <c r="B34" s="1216"/>
      <c r="C34" s="521">
        <v>29</v>
      </c>
      <c r="D34" s="774" t="s">
        <v>1732</v>
      </c>
      <c r="E34" s="775"/>
      <c r="F34" s="775"/>
      <c r="G34" s="775">
        <v>2</v>
      </c>
      <c r="H34" s="775"/>
      <c r="I34" s="787"/>
      <c r="J34" s="775"/>
      <c r="K34" s="521" t="s">
        <v>1731</v>
      </c>
      <c r="L34" s="775"/>
      <c r="M34" s="521">
        <f t="shared" si="6"/>
        <v>32</v>
      </c>
      <c r="N34" s="521">
        <v>24</v>
      </c>
      <c r="O34" s="521">
        <f t="shared" si="5"/>
        <v>8</v>
      </c>
      <c r="P34" s="775">
        <f t="shared" si="4"/>
        <v>2</v>
      </c>
      <c r="Q34" s="1228"/>
    </row>
    <row r="35" spans="1:17">
      <c r="A35" s="1216"/>
      <c r="B35" s="1216"/>
      <c r="C35" s="521">
        <v>30</v>
      </c>
      <c r="D35" s="774" t="s">
        <v>990</v>
      </c>
      <c r="E35" s="775"/>
      <c r="F35" s="775"/>
      <c r="G35" s="775"/>
      <c r="H35" s="775">
        <v>2</v>
      </c>
      <c r="I35" s="787"/>
      <c r="J35" s="775"/>
      <c r="K35" s="521" t="s">
        <v>1731</v>
      </c>
      <c r="L35" s="775"/>
      <c r="M35" s="521">
        <f t="shared" si="6"/>
        <v>32</v>
      </c>
      <c r="N35" s="521">
        <v>10</v>
      </c>
      <c r="O35" s="521">
        <f t="shared" si="5"/>
        <v>22</v>
      </c>
      <c r="P35" s="775">
        <f t="shared" si="4"/>
        <v>2</v>
      </c>
      <c r="Q35" s="1228"/>
    </row>
    <row r="36" spans="1:17">
      <c r="A36" s="1216"/>
      <c r="B36" s="1216"/>
      <c r="C36" s="521">
        <v>31</v>
      </c>
      <c r="D36" s="774" t="s">
        <v>991</v>
      </c>
      <c r="E36" s="775"/>
      <c r="F36" s="775">
        <v>2</v>
      </c>
      <c r="G36" s="539"/>
      <c r="H36" s="775"/>
      <c r="I36" s="787"/>
      <c r="J36" s="775"/>
      <c r="K36" s="521" t="s">
        <v>1731</v>
      </c>
      <c r="L36" s="775"/>
      <c r="M36" s="521">
        <f t="shared" si="6"/>
        <v>32</v>
      </c>
      <c r="N36" s="521">
        <v>8</v>
      </c>
      <c r="O36" s="521">
        <f t="shared" si="5"/>
        <v>24</v>
      </c>
      <c r="P36" s="775">
        <f t="shared" si="4"/>
        <v>2</v>
      </c>
      <c r="Q36" s="1228"/>
    </row>
    <row r="37" spans="1:17">
      <c r="A37" s="1216"/>
      <c r="B37" s="1216"/>
      <c r="C37" s="521">
        <v>32</v>
      </c>
      <c r="D37" s="774" t="s">
        <v>719</v>
      </c>
      <c r="E37" s="775"/>
      <c r="F37" s="775"/>
      <c r="G37" s="775">
        <v>2</v>
      </c>
      <c r="H37" s="539"/>
      <c r="I37" s="787"/>
      <c r="J37" s="775"/>
      <c r="K37" s="521" t="s">
        <v>1731</v>
      </c>
      <c r="L37" s="775"/>
      <c r="M37" s="521">
        <f t="shared" si="6"/>
        <v>32</v>
      </c>
      <c r="N37" s="521">
        <v>10</v>
      </c>
      <c r="O37" s="521">
        <f t="shared" si="5"/>
        <v>22</v>
      </c>
      <c r="P37" s="775">
        <f t="shared" si="4"/>
        <v>2</v>
      </c>
      <c r="Q37" s="1228"/>
    </row>
    <row r="38" spans="1:17">
      <c r="A38" s="1216"/>
      <c r="B38" s="1216"/>
      <c r="C38" s="521">
        <v>33</v>
      </c>
      <c r="D38" s="774" t="s">
        <v>992</v>
      </c>
      <c r="E38" s="775"/>
      <c r="F38" s="775"/>
      <c r="G38" s="775"/>
      <c r="H38" s="775"/>
      <c r="I38" s="787">
        <v>4</v>
      </c>
      <c r="J38" s="775"/>
      <c r="K38" s="521" t="s">
        <v>1731</v>
      </c>
      <c r="L38" s="775"/>
      <c r="M38" s="521">
        <f t="shared" si="6"/>
        <v>64</v>
      </c>
      <c r="N38" s="521">
        <v>10</v>
      </c>
      <c r="O38" s="521">
        <f t="shared" si="5"/>
        <v>54</v>
      </c>
      <c r="P38" s="775">
        <f t="shared" si="4"/>
        <v>4</v>
      </c>
      <c r="Q38" s="1228"/>
    </row>
    <row r="39" spans="1:17">
      <c r="A39" s="1216"/>
      <c r="B39" s="1216"/>
      <c r="C39" s="521">
        <v>34</v>
      </c>
      <c r="D39" s="774" t="s">
        <v>720</v>
      </c>
      <c r="E39" s="775"/>
      <c r="F39" s="775"/>
      <c r="G39" s="539"/>
      <c r="H39" s="775">
        <v>4</v>
      </c>
      <c r="I39" s="787"/>
      <c r="J39" s="775"/>
      <c r="K39" s="521" t="s">
        <v>1731</v>
      </c>
      <c r="L39" s="775"/>
      <c r="M39" s="521">
        <f t="shared" si="6"/>
        <v>64</v>
      </c>
      <c r="N39" s="521">
        <v>10</v>
      </c>
      <c r="O39" s="521">
        <f t="shared" si="5"/>
        <v>54</v>
      </c>
      <c r="P39" s="775">
        <f t="shared" si="4"/>
        <v>4</v>
      </c>
      <c r="Q39" s="1228"/>
    </row>
    <row r="40" spans="1:17">
      <c r="A40" s="1216"/>
      <c r="B40" s="1216" t="s">
        <v>352</v>
      </c>
      <c r="C40" s="521">
        <v>35</v>
      </c>
      <c r="D40" s="543" t="s">
        <v>263</v>
      </c>
      <c r="E40" s="521"/>
      <c r="F40" s="521"/>
      <c r="G40" s="521" t="s">
        <v>67</v>
      </c>
      <c r="H40" s="521" t="s">
        <v>67</v>
      </c>
      <c r="I40" s="542"/>
      <c r="J40" s="521"/>
      <c r="K40" s="533"/>
      <c r="L40" s="533"/>
      <c r="M40" s="521">
        <v>120</v>
      </c>
      <c r="N40" s="521">
        <v>0</v>
      </c>
      <c r="O40" s="521">
        <f t="shared" si="5"/>
        <v>120</v>
      </c>
      <c r="P40" s="521">
        <v>8</v>
      </c>
      <c r="Q40" s="1228">
        <f>SUM(M40:M43)/SUM(M6:M83)</f>
        <v>0.26195899772209569</v>
      </c>
    </row>
    <row r="41" spans="1:17">
      <c r="A41" s="1216"/>
      <c r="B41" s="1216"/>
      <c r="C41" s="521">
        <v>36</v>
      </c>
      <c r="D41" s="543" t="s">
        <v>955</v>
      </c>
      <c r="E41" s="521"/>
      <c r="F41" s="521"/>
      <c r="G41" s="521"/>
      <c r="H41" s="521"/>
      <c r="I41" s="542"/>
      <c r="J41" s="521" t="s">
        <v>65</v>
      </c>
      <c r="K41" s="533"/>
      <c r="L41" s="533"/>
      <c r="M41" s="521">
        <v>420</v>
      </c>
      <c r="N41" s="521">
        <v>0</v>
      </c>
      <c r="O41" s="521">
        <f t="shared" si="5"/>
        <v>420</v>
      </c>
      <c r="P41" s="521">
        <v>14</v>
      </c>
      <c r="Q41" s="1228"/>
    </row>
    <row r="42" spans="1:17">
      <c r="A42" s="1216"/>
      <c r="B42" s="1216"/>
      <c r="C42" s="521">
        <v>37</v>
      </c>
      <c r="D42" s="522" t="s">
        <v>66</v>
      </c>
      <c r="E42" s="521"/>
      <c r="F42" s="521"/>
      <c r="G42" s="521"/>
      <c r="H42" s="521"/>
      <c r="I42" s="542"/>
      <c r="J42" s="521" t="s">
        <v>67</v>
      </c>
      <c r="K42" s="533"/>
      <c r="L42" s="533"/>
      <c r="M42" s="521">
        <v>120</v>
      </c>
      <c r="N42" s="521">
        <v>0</v>
      </c>
      <c r="O42" s="521">
        <f t="shared" si="5"/>
        <v>120</v>
      </c>
      <c r="P42" s="521">
        <v>4</v>
      </c>
      <c r="Q42" s="1228"/>
    </row>
    <row r="43" spans="1:17">
      <c r="A43" s="1216"/>
      <c r="B43" s="1216"/>
      <c r="C43" s="521">
        <v>38</v>
      </c>
      <c r="D43" s="543" t="s">
        <v>68</v>
      </c>
      <c r="E43" s="521"/>
      <c r="F43" s="521"/>
      <c r="G43" s="521"/>
      <c r="H43" s="521"/>
      <c r="I43" s="542"/>
      <c r="J43" s="521" t="s">
        <v>69</v>
      </c>
      <c r="K43" s="533"/>
      <c r="L43" s="533"/>
      <c r="M43" s="521">
        <v>30</v>
      </c>
      <c r="N43" s="521">
        <v>0</v>
      </c>
      <c r="O43" s="521">
        <f t="shared" si="5"/>
        <v>30</v>
      </c>
      <c r="P43" s="521">
        <v>1</v>
      </c>
      <c r="Q43" s="1228"/>
    </row>
    <row r="44" spans="1:17">
      <c r="A44" s="1216" t="s">
        <v>70</v>
      </c>
      <c r="B44" s="1641" t="s">
        <v>1733</v>
      </c>
      <c r="C44" s="521">
        <v>39</v>
      </c>
      <c r="D44" s="778" t="s">
        <v>985</v>
      </c>
      <c r="E44" s="542"/>
      <c r="F44" s="542"/>
      <c r="G44" s="542"/>
      <c r="H44" s="1293">
        <v>4</v>
      </c>
      <c r="I44" s="542"/>
      <c r="J44" s="542"/>
      <c r="K44" s="1839" t="s">
        <v>1734</v>
      </c>
      <c r="L44" s="1839"/>
      <c r="M44" s="1836">
        <f t="shared" ref="M44:M48" si="7">E44*14+F44*16+G44*16+H44*15+I44*16+J44*16</f>
        <v>60</v>
      </c>
      <c r="N44" s="1836">
        <v>48</v>
      </c>
      <c r="O44" s="1836">
        <f t="shared" si="5"/>
        <v>12</v>
      </c>
      <c r="P44" s="1836">
        <f t="shared" ref="P44:P48" si="8">INT(M44/16)+IF(MOD(M44,16)&gt;9,1,0)</f>
        <v>4</v>
      </c>
      <c r="Q44" s="1228">
        <f>SUM(M44:M51)/(SUM(M6:M83))</f>
        <v>9.4153378891419892E-2</v>
      </c>
    </row>
    <row r="45" spans="1:17">
      <c r="A45" s="1216"/>
      <c r="B45" s="1641"/>
      <c r="C45" s="521">
        <v>40</v>
      </c>
      <c r="D45" s="783" t="s">
        <v>716</v>
      </c>
      <c r="E45" s="542"/>
      <c r="F45" s="542"/>
      <c r="G45" s="542"/>
      <c r="H45" s="1293"/>
      <c r="I45" s="542"/>
      <c r="J45" s="542"/>
      <c r="K45" s="1839"/>
      <c r="L45" s="1839"/>
      <c r="M45" s="1836"/>
      <c r="N45" s="1836"/>
      <c r="O45" s="1836"/>
      <c r="P45" s="1836"/>
      <c r="Q45" s="1228"/>
    </row>
    <row r="46" spans="1:17">
      <c r="A46" s="1216"/>
      <c r="B46" s="1641"/>
      <c r="C46" s="521">
        <v>41</v>
      </c>
      <c r="D46" s="512" t="s">
        <v>721</v>
      </c>
      <c r="E46" s="521"/>
      <c r="F46" s="521"/>
      <c r="G46" s="521"/>
      <c r="H46" s="521"/>
      <c r="I46" s="1837">
        <v>4</v>
      </c>
      <c r="J46" s="521"/>
      <c r="K46" s="1294" t="s">
        <v>1143</v>
      </c>
      <c r="L46" s="784"/>
      <c r="M46" s="1293">
        <f t="shared" si="7"/>
        <v>64</v>
      </c>
      <c r="N46" s="1293">
        <v>48</v>
      </c>
      <c r="O46" s="1293">
        <f t="shared" ref="O46:O50" si="9">M46-N46</f>
        <v>16</v>
      </c>
      <c r="P46" s="1293">
        <f t="shared" si="8"/>
        <v>4</v>
      </c>
      <c r="Q46" s="1228"/>
    </row>
    <row r="47" spans="1:17">
      <c r="A47" s="1216"/>
      <c r="B47" s="1641"/>
      <c r="C47" s="521">
        <v>42</v>
      </c>
      <c r="D47" s="522" t="s">
        <v>715</v>
      </c>
      <c r="E47" s="521"/>
      <c r="F47" s="521"/>
      <c r="G47" s="521"/>
      <c r="H47" s="521"/>
      <c r="I47" s="1838"/>
      <c r="J47" s="521"/>
      <c r="K47" s="1294"/>
      <c r="L47" s="784"/>
      <c r="M47" s="1293"/>
      <c r="N47" s="1293"/>
      <c r="O47" s="1293"/>
      <c r="P47" s="1293"/>
      <c r="Q47" s="1228"/>
    </row>
    <row r="48" spans="1:17">
      <c r="A48" s="1216"/>
      <c r="B48" s="1641"/>
      <c r="C48" s="521">
        <v>43</v>
      </c>
      <c r="D48" s="522" t="s">
        <v>994</v>
      </c>
      <c r="E48" s="521"/>
      <c r="F48" s="521"/>
      <c r="G48" s="521"/>
      <c r="H48" s="521"/>
      <c r="I48" s="1836">
        <v>4</v>
      </c>
      <c r="J48" s="521"/>
      <c r="K48" s="1294"/>
      <c r="L48" s="1294" t="s">
        <v>1143</v>
      </c>
      <c r="M48" s="1293">
        <f t="shared" si="7"/>
        <v>64</v>
      </c>
      <c r="N48" s="1293">
        <v>32</v>
      </c>
      <c r="O48" s="1293">
        <f t="shared" si="9"/>
        <v>32</v>
      </c>
      <c r="P48" s="1293">
        <f t="shared" si="8"/>
        <v>4</v>
      </c>
      <c r="Q48" s="1228"/>
    </row>
    <row r="49" spans="1:17">
      <c r="A49" s="1216"/>
      <c r="B49" s="1641"/>
      <c r="C49" s="521">
        <v>44</v>
      </c>
      <c r="D49" s="522" t="s">
        <v>1337</v>
      </c>
      <c r="E49" s="521"/>
      <c r="F49" s="521"/>
      <c r="G49" s="521"/>
      <c r="H49" s="521"/>
      <c r="I49" s="1836"/>
      <c r="J49" s="521"/>
      <c r="K49" s="1294"/>
      <c r="L49" s="1294"/>
      <c r="M49" s="1293"/>
      <c r="N49" s="1293"/>
      <c r="O49" s="1293"/>
      <c r="P49" s="1293"/>
      <c r="Q49" s="1228"/>
    </row>
    <row r="50" spans="1:17">
      <c r="A50" s="1216"/>
      <c r="B50" s="1641"/>
      <c r="C50" s="521">
        <v>45</v>
      </c>
      <c r="D50" s="522" t="s">
        <v>1338</v>
      </c>
      <c r="E50" s="521"/>
      <c r="F50" s="521"/>
      <c r="G50" s="521"/>
      <c r="H50" s="1207">
        <v>4</v>
      </c>
      <c r="I50" s="730"/>
      <c r="J50" s="545"/>
      <c r="K50" s="1840"/>
      <c r="L50" s="1293" t="s">
        <v>1143</v>
      </c>
      <c r="M50" s="1293">
        <f>E50*14+F50*16+G50*16+H50*15+I50*16+J50*16</f>
        <v>60</v>
      </c>
      <c r="N50" s="1293">
        <v>48</v>
      </c>
      <c r="O50" s="1293">
        <f t="shared" si="9"/>
        <v>12</v>
      </c>
      <c r="P50" s="1293">
        <f>INT(M50/16)+IF(MOD(M50,16)&gt;9,1,0)</f>
        <v>4</v>
      </c>
      <c r="Q50" s="1228"/>
    </row>
    <row r="51" spans="1:17">
      <c r="A51" s="1216"/>
      <c r="B51" s="1641"/>
      <c r="C51" s="521">
        <v>46</v>
      </c>
      <c r="D51" s="522" t="s">
        <v>995</v>
      </c>
      <c r="E51" s="521"/>
      <c r="F51" s="521"/>
      <c r="G51" s="521"/>
      <c r="H51" s="1209"/>
      <c r="I51" s="730"/>
      <c r="J51" s="545"/>
      <c r="K51" s="1840"/>
      <c r="L51" s="1293"/>
      <c r="M51" s="1293"/>
      <c r="N51" s="1293"/>
      <c r="O51" s="1293"/>
      <c r="P51" s="1293"/>
      <c r="Q51" s="1228"/>
    </row>
    <row r="52" spans="1:17">
      <c r="A52" s="1216"/>
      <c r="B52" s="1216" t="s">
        <v>1292</v>
      </c>
      <c r="C52" s="521">
        <v>47</v>
      </c>
      <c r="D52" s="522" t="s">
        <v>1335</v>
      </c>
      <c r="E52" s="521"/>
      <c r="F52" s="521"/>
      <c r="G52" s="521"/>
      <c r="H52" s="521"/>
      <c r="I52" s="1839">
        <v>2</v>
      </c>
      <c r="J52" s="545"/>
      <c r="K52" s="521"/>
      <c r="L52" s="1293" t="s">
        <v>1143</v>
      </c>
      <c r="M52" s="1293">
        <f>E52*14+F52*16+G52*16+H52*15+I52*16+J52*16</f>
        <v>32</v>
      </c>
      <c r="N52" s="1293">
        <v>0</v>
      </c>
      <c r="O52" s="1293">
        <f>M52-N52</f>
        <v>32</v>
      </c>
      <c r="P52" s="1293">
        <v>1</v>
      </c>
      <c r="Q52" s="1228">
        <f>SUM(M52:M83)/(SUM(M6:M83))</f>
        <v>1.2148823082763858E-2</v>
      </c>
    </row>
    <row r="53" spans="1:17">
      <c r="A53" s="1216"/>
      <c r="B53" s="1216"/>
      <c r="C53" s="521">
        <v>48</v>
      </c>
      <c r="D53" s="522" t="s">
        <v>1735</v>
      </c>
      <c r="E53" s="521"/>
      <c r="F53" s="521"/>
      <c r="G53" s="521"/>
      <c r="H53" s="521"/>
      <c r="I53" s="1839"/>
      <c r="J53" s="545"/>
      <c r="K53" s="521"/>
      <c r="L53" s="1293"/>
      <c r="M53" s="1293"/>
      <c r="N53" s="1293"/>
      <c r="O53" s="1293"/>
      <c r="P53" s="1293"/>
      <c r="Q53" s="1228"/>
    </row>
    <row r="54" spans="1:17">
      <c r="A54" s="1216"/>
      <c r="B54" s="1216"/>
      <c r="C54" s="521">
        <v>49</v>
      </c>
      <c r="D54" s="522" t="s">
        <v>1338</v>
      </c>
      <c r="E54" s="521"/>
      <c r="F54" s="521"/>
      <c r="G54" s="521"/>
      <c r="H54" s="521"/>
      <c r="I54" s="1839"/>
      <c r="J54" s="545"/>
      <c r="K54" s="521"/>
      <c r="L54" s="1293"/>
      <c r="M54" s="1293"/>
      <c r="N54" s="1293"/>
      <c r="O54" s="1293"/>
      <c r="P54" s="1293"/>
      <c r="Q54" s="1228"/>
    </row>
    <row r="55" spans="1:17">
      <c r="A55" s="1216"/>
      <c r="B55" s="1216"/>
      <c r="C55" s="521">
        <v>50</v>
      </c>
      <c r="D55" s="522" t="s">
        <v>1339</v>
      </c>
      <c r="E55" s="521"/>
      <c r="F55" s="521"/>
      <c r="G55" s="521"/>
      <c r="H55" s="521"/>
      <c r="I55" s="1839"/>
      <c r="J55" s="545"/>
      <c r="K55" s="521"/>
      <c r="L55" s="1293"/>
      <c r="M55" s="1293"/>
      <c r="N55" s="1293"/>
      <c r="O55" s="1293"/>
      <c r="P55" s="1293"/>
      <c r="Q55" s="1228"/>
    </row>
    <row r="56" spans="1:17">
      <c r="A56" s="1216"/>
      <c r="B56" s="1216"/>
      <c r="C56" s="521">
        <v>51</v>
      </c>
      <c r="D56" s="522" t="s">
        <v>1340</v>
      </c>
      <c r="E56" s="521"/>
      <c r="F56" s="521"/>
      <c r="G56" s="521"/>
      <c r="H56" s="521"/>
      <c r="I56" s="1839"/>
      <c r="J56" s="545"/>
      <c r="K56" s="521"/>
      <c r="L56" s="1293"/>
      <c r="M56" s="1293"/>
      <c r="N56" s="1293"/>
      <c r="O56" s="1293"/>
      <c r="P56" s="1293"/>
      <c r="Q56" s="1228"/>
    </row>
    <row r="57" spans="1:17">
      <c r="A57" s="1216"/>
      <c r="B57" s="1216"/>
      <c r="C57" s="521">
        <v>52</v>
      </c>
      <c r="D57" s="522" t="s">
        <v>1341</v>
      </c>
      <c r="E57" s="521"/>
      <c r="F57" s="521"/>
      <c r="G57" s="521"/>
      <c r="H57" s="521"/>
      <c r="I57" s="1839"/>
      <c r="J57" s="545"/>
      <c r="K57" s="521"/>
      <c r="L57" s="1293"/>
      <c r="M57" s="1293"/>
      <c r="N57" s="1293"/>
      <c r="O57" s="1293"/>
      <c r="P57" s="1293"/>
      <c r="Q57" s="1228"/>
    </row>
    <row r="58" spans="1:17">
      <c r="A58" s="1216"/>
      <c r="B58" s="1216"/>
      <c r="C58" s="521">
        <v>53</v>
      </c>
      <c r="D58" s="522" t="s">
        <v>1342</v>
      </c>
      <c r="E58" s="521"/>
      <c r="F58" s="521"/>
      <c r="G58" s="521"/>
      <c r="H58" s="521"/>
      <c r="I58" s="1839"/>
      <c r="J58" s="545"/>
      <c r="K58" s="521"/>
      <c r="L58" s="1293"/>
      <c r="M58" s="1293"/>
      <c r="N58" s="1293"/>
      <c r="O58" s="1293"/>
      <c r="P58" s="1293"/>
      <c r="Q58" s="1228"/>
    </row>
    <row r="59" spans="1:17">
      <c r="A59" s="1216"/>
      <c r="B59" s="1216"/>
      <c r="C59" s="521">
        <v>54</v>
      </c>
      <c r="D59" s="522" t="s">
        <v>1343</v>
      </c>
      <c r="E59" s="521"/>
      <c r="F59" s="521"/>
      <c r="G59" s="521"/>
      <c r="H59" s="521"/>
      <c r="I59" s="1839"/>
      <c r="J59" s="545"/>
      <c r="K59" s="521"/>
      <c r="L59" s="1293"/>
      <c r="M59" s="1293"/>
      <c r="N59" s="1293"/>
      <c r="O59" s="1293"/>
      <c r="P59" s="1293"/>
      <c r="Q59" s="1228"/>
    </row>
    <row r="60" spans="1:17">
      <c r="A60" s="1216"/>
      <c r="B60" s="1216"/>
      <c r="C60" s="521">
        <v>55</v>
      </c>
      <c r="D60" s="522" t="s">
        <v>1344</v>
      </c>
      <c r="E60" s="521"/>
      <c r="F60" s="521"/>
      <c r="G60" s="521"/>
      <c r="H60" s="521"/>
      <c r="I60" s="1839"/>
      <c r="J60" s="545"/>
      <c r="K60" s="521"/>
      <c r="L60" s="1293"/>
      <c r="M60" s="1293"/>
      <c r="N60" s="1293"/>
      <c r="O60" s="1293"/>
      <c r="P60" s="1293"/>
      <c r="Q60" s="1228"/>
    </row>
    <row r="61" spans="1:17">
      <c r="A61" s="1216"/>
      <c r="B61" s="1216"/>
      <c r="C61" s="521">
        <v>56</v>
      </c>
      <c r="D61" s="522" t="s">
        <v>1345</v>
      </c>
      <c r="E61" s="521"/>
      <c r="F61" s="521"/>
      <c r="G61" s="521"/>
      <c r="H61" s="521"/>
      <c r="I61" s="1839"/>
      <c r="J61" s="545"/>
      <c r="K61" s="521"/>
      <c r="L61" s="1293"/>
      <c r="M61" s="1293"/>
      <c r="N61" s="1293"/>
      <c r="O61" s="1293"/>
      <c r="P61" s="1293"/>
      <c r="Q61" s="1228"/>
    </row>
    <row r="62" spans="1:17">
      <c r="A62" s="1216"/>
      <c r="B62" s="1216"/>
      <c r="C62" s="521">
        <v>57</v>
      </c>
      <c r="D62" s="522" t="s">
        <v>1346</v>
      </c>
      <c r="E62" s="521"/>
      <c r="F62" s="521"/>
      <c r="G62" s="521"/>
      <c r="H62" s="521"/>
      <c r="I62" s="1839"/>
      <c r="J62" s="545"/>
      <c r="K62" s="521"/>
      <c r="L62" s="1293"/>
      <c r="M62" s="1293"/>
      <c r="N62" s="1293"/>
      <c r="O62" s="1293"/>
      <c r="P62" s="1293"/>
      <c r="Q62" s="1228"/>
    </row>
    <row r="63" spans="1:17">
      <c r="A63" s="1216"/>
      <c r="B63" s="1216"/>
      <c r="C63" s="521">
        <v>58</v>
      </c>
      <c r="D63" s="522" t="s">
        <v>1347</v>
      </c>
      <c r="E63" s="521"/>
      <c r="F63" s="521"/>
      <c r="G63" s="521"/>
      <c r="H63" s="521"/>
      <c r="I63" s="1839"/>
      <c r="J63" s="545"/>
      <c r="K63" s="521"/>
      <c r="L63" s="1293"/>
      <c r="M63" s="1293"/>
      <c r="N63" s="1293"/>
      <c r="O63" s="1293"/>
      <c r="P63" s="1293"/>
      <c r="Q63" s="1228"/>
    </row>
    <row r="64" spans="1:17">
      <c r="A64" s="1216"/>
      <c r="B64" s="1216"/>
      <c r="C64" s="521">
        <v>59</v>
      </c>
      <c r="D64" s="522" t="s">
        <v>1348</v>
      </c>
      <c r="E64" s="521"/>
      <c r="F64" s="521"/>
      <c r="G64" s="521"/>
      <c r="H64" s="521"/>
      <c r="I64" s="1839"/>
      <c r="J64" s="545"/>
      <c r="K64" s="521"/>
      <c r="L64" s="1293"/>
      <c r="M64" s="1293"/>
      <c r="N64" s="1293"/>
      <c r="O64" s="1293"/>
      <c r="P64" s="1293"/>
      <c r="Q64" s="1228"/>
    </row>
    <row r="65" spans="1:17">
      <c r="A65" s="1216"/>
      <c r="B65" s="1216"/>
      <c r="C65" s="521">
        <v>60</v>
      </c>
      <c r="D65" s="522" t="s">
        <v>1349</v>
      </c>
      <c r="E65" s="521"/>
      <c r="F65" s="521"/>
      <c r="G65" s="521"/>
      <c r="H65" s="521"/>
      <c r="I65" s="1839"/>
      <c r="J65" s="545"/>
      <c r="K65" s="521"/>
      <c r="L65" s="1293"/>
      <c r="M65" s="1293"/>
      <c r="N65" s="1293"/>
      <c r="O65" s="1293"/>
      <c r="P65" s="1293"/>
      <c r="Q65" s="1228"/>
    </row>
    <row r="66" spans="1:17">
      <c r="A66" s="1216"/>
      <c r="B66" s="1216"/>
      <c r="C66" s="521">
        <v>61</v>
      </c>
      <c r="D66" s="522" t="s">
        <v>1350</v>
      </c>
      <c r="E66" s="521"/>
      <c r="F66" s="521"/>
      <c r="G66" s="521"/>
      <c r="H66" s="521"/>
      <c r="I66" s="1839"/>
      <c r="J66" s="545"/>
      <c r="K66" s="521"/>
      <c r="L66" s="1293"/>
      <c r="M66" s="1293"/>
      <c r="N66" s="1293"/>
      <c r="O66" s="1293"/>
      <c r="P66" s="1293"/>
      <c r="Q66" s="1228"/>
    </row>
    <row r="67" spans="1:17">
      <c r="A67" s="1216"/>
      <c r="B67" s="1216"/>
      <c r="C67" s="521">
        <v>62</v>
      </c>
      <c r="D67" s="522" t="s">
        <v>1351</v>
      </c>
      <c r="E67" s="521"/>
      <c r="F67" s="521"/>
      <c r="G67" s="521"/>
      <c r="H67" s="521"/>
      <c r="I67" s="1839"/>
      <c r="J67" s="545"/>
      <c r="K67" s="521"/>
      <c r="L67" s="1293"/>
      <c r="M67" s="1293"/>
      <c r="N67" s="1293"/>
      <c r="O67" s="1293"/>
      <c r="P67" s="1293"/>
      <c r="Q67" s="1228"/>
    </row>
    <row r="68" spans="1:17">
      <c r="A68" s="1216"/>
      <c r="B68" s="1216"/>
      <c r="C68" s="521">
        <v>63</v>
      </c>
      <c r="D68" s="522" t="s">
        <v>1352</v>
      </c>
      <c r="E68" s="521"/>
      <c r="F68" s="521"/>
      <c r="G68" s="521"/>
      <c r="H68" s="521"/>
      <c r="I68" s="1839"/>
      <c r="J68" s="545"/>
      <c r="K68" s="521"/>
      <c r="L68" s="1293"/>
      <c r="M68" s="1293"/>
      <c r="N68" s="1293"/>
      <c r="O68" s="1293"/>
      <c r="P68" s="1293"/>
      <c r="Q68" s="1228"/>
    </row>
    <row r="69" spans="1:17">
      <c r="A69" s="1216"/>
      <c r="B69" s="1216"/>
      <c r="C69" s="521">
        <v>64</v>
      </c>
      <c r="D69" s="522" t="s">
        <v>1353</v>
      </c>
      <c r="E69" s="521"/>
      <c r="F69" s="521"/>
      <c r="G69" s="521"/>
      <c r="H69" s="521"/>
      <c r="I69" s="1839"/>
      <c r="J69" s="545"/>
      <c r="K69" s="521"/>
      <c r="L69" s="1293"/>
      <c r="M69" s="1293"/>
      <c r="N69" s="1293"/>
      <c r="O69" s="1293"/>
      <c r="P69" s="1293"/>
      <c r="Q69" s="1228"/>
    </row>
    <row r="70" spans="1:17">
      <c r="A70" s="1216"/>
      <c r="B70" s="1216"/>
      <c r="C70" s="521">
        <v>65</v>
      </c>
      <c r="D70" s="522" t="s">
        <v>1354</v>
      </c>
      <c r="E70" s="521"/>
      <c r="F70" s="521"/>
      <c r="G70" s="521"/>
      <c r="H70" s="521"/>
      <c r="I70" s="1839"/>
      <c r="J70" s="545"/>
      <c r="K70" s="521"/>
      <c r="L70" s="1293"/>
      <c r="M70" s="1293"/>
      <c r="N70" s="1293"/>
      <c r="O70" s="1293"/>
      <c r="P70" s="1293"/>
      <c r="Q70" s="1228"/>
    </row>
    <row r="71" spans="1:17">
      <c r="A71" s="1216"/>
      <c r="B71" s="1216"/>
      <c r="C71" s="521">
        <v>66</v>
      </c>
      <c r="D71" s="529" t="s">
        <v>1355</v>
      </c>
      <c r="E71" s="521"/>
      <c r="F71" s="521"/>
      <c r="G71" s="521"/>
      <c r="H71" s="521"/>
      <c r="I71" s="1839"/>
      <c r="J71" s="545"/>
      <c r="K71" s="521"/>
      <c r="L71" s="1293"/>
      <c r="M71" s="1293"/>
      <c r="N71" s="1293"/>
      <c r="O71" s="1293"/>
      <c r="P71" s="1293"/>
      <c r="Q71" s="1228"/>
    </row>
    <row r="72" spans="1:17">
      <c r="A72" s="1216"/>
      <c r="B72" s="1216"/>
      <c r="C72" s="521">
        <v>67</v>
      </c>
      <c r="D72" s="522" t="s">
        <v>1356</v>
      </c>
      <c r="E72" s="521"/>
      <c r="F72" s="521"/>
      <c r="G72" s="521"/>
      <c r="H72" s="521"/>
      <c r="I72" s="1839"/>
      <c r="J72" s="545"/>
      <c r="K72" s="521"/>
      <c r="L72" s="1293"/>
      <c r="M72" s="1293"/>
      <c r="N72" s="1293"/>
      <c r="O72" s="1293"/>
      <c r="P72" s="1293"/>
      <c r="Q72" s="1228"/>
    </row>
    <row r="73" spans="1:17">
      <c r="A73" s="1216"/>
      <c r="B73" s="1216"/>
      <c r="C73" s="521">
        <v>68</v>
      </c>
      <c r="D73" s="522" t="s">
        <v>1357</v>
      </c>
      <c r="E73" s="521"/>
      <c r="F73" s="521"/>
      <c r="G73" s="521"/>
      <c r="H73" s="521"/>
      <c r="I73" s="1839"/>
      <c r="J73" s="545"/>
      <c r="K73" s="521"/>
      <c r="L73" s="1293"/>
      <c r="M73" s="1293"/>
      <c r="N73" s="1293"/>
      <c r="O73" s="1293"/>
      <c r="P73" s="1293"/>
      <c r="Q73" s="1228"/>
    </row>
    <row r="74" spans="1:17">
      <c r="A74" s="1216"/>
      <c r="B74" s="1216"/>
      <c r="C74" s="521">
        <v>69</v>
      </c>
      <c r="D74" s="522" t="s">
        <v>1358</v>
      </c>
      <c r="E74" s="521"/>
      <c r="F74" s="521"/>
      <c r="G74" s="521"/>
      <c r="H74" s="521"/>
      <c r="I74" s="1839"/>
      <c r="J74" s="545"/>
      <c r="K74" s="521"/>
      <c r="L74" s="1293"/>
      <c r="M74" s="1293"/>
      <c r="N74" s="1293"/>
      <c r="O74" s="1293"/>
      <c r="P74" s="1293"/>
      <c r="Q74" s="1228"/>
    </row>
    <row r="75" spans="1:17">
      <c r="A75" s="1216"/>
      <c r="B75" s="1216"/>
      <c r="C75" s="521">
        <v>70</v>
      </c>
      <c r="D75" s="522" t="s">
        <v>1359</v>
      </c>
      <c r="E75" s="521"/>
      <c r="F75" s="521"/>
      <c r="G75" s="521"/>
      <c r="H75" s="521"/>
      <c r="I75" s="1839"/>
      <c r="J75" s="545"/>
      <c r="K75" s="521"/>
      <c r="L75" s="1293"/>
      <c r="M75" s="1293"/>
      <c r="N75" s="1293"/>
      <c r="O75" s="1293"/>
      <c r="P75" s="1293"/>
      <c r="Q75" s="1228"/>
    </row>
    <row r="76" spans="1:17">
      <c r="A76" s="1216"/>
      <c r="B76" s="1216"/>
      <c r="C76" s="521">
        <v>71</v>
      </c>
      <c r="D76" s="522" t="s">
        <v>1360</v>
      </c>
      <c r="E76" s="521"/>
      <c r="F76" s="521"/>
      <c r="G76" s="521"/>
      <c r="H76" s="521"/>
      <c r="I76" s="1839"/>
      <c r="J76" s="545"/>
      <c r="K76" s="521"/>
      <c r="L76" s="1293"/>
      <c r="M76" s="1293"/>
      <c r="N76" s="1293"/>
      <c r="O76" s="1293"/>
      <c r="P76" s="1293"/>
      <c r="Q76" s="1228"/>
    </row>
    <row r="77" spans="1:17">
      <c r="A77" s="1216"/>
      <c r="B77" s="1216"/>
      <c r="C77" s="521">
        <v>72</v>
      </c>
      <c r="D77" s="522" t="s">
        <v>1736</v>
      </c>
      <c r="E77" s="521"/>
      <c r="F77" s="521"/>
      <c r="G77" s="521"/>
      <c r="H77" s="521"/>
      <c r="I77" s="1839"/>
      <c r="J77" s="545"/>
      <c r="K77" s="521"/>
      <c r="L77" s="1293"/>
      <c r="M77" s="1293"/>
      <c r="N77" s="1293"/>
      <c r="O77" s="1293"/>
      <c r="P77" s="1293"/>
      <c r="Q77" s="1228"/>
    </row>
    <row r="78" spans="1:17">
      <c r="A78" s="1216"/>
      <c r="B78" s="1216"/>
      <c r="C78" s="521">
        <v>73</v>
      </c>
      <c r="D78" s="522" t="s">
        <v>1362</v>
      </c>
      <c r="E78" s="521"/>
      <c r="F78" s="521"/>
      <c r="G78" s="521"/>
      <c r="H78" s="521"/>
      <c r="I78" s="1839"/>
      <c r="J78" s="545"/>
      <c r="K78" s="521"/>
      <c r="L78" s="1293"/>
      <c r="M78" s="1293"/>
      <c r="N78" s="1293"/>
      <c r="O78" s="1293"/>
      <c r="P78" s="1293"/>
      <c r="Q78" s="1228"/>
    </row>
    <row r="79" spans="1:17">
      <c r="A79" s="1216"/>
      <c r="B79" s="1216"/>
      <c r="C79" s="521">
        <v>74</v>
      </c>
      <c r="D79" s="522" t="s">
        <v>1363</v>
      </c>
      <c r="E79" s="521"/>
      <c r="F79" s="521"/>
      <c r="G79" s="521"/>
      <c r="H79" s="521"/>
      <c r="I79" s="1839"/>
      <c r="J79" s="545"/>
      <c r="K79" s="521"/>
      <c r="L79" s="1293"/>
      <c r="M79" s="1293"/>
      <c r="N79" s="1293"/>
      <c r="O79" s="1293"/>
      <c r="P79" s="1293"/>
      <c r="Q79" s="1228"/>
    </row>
    <row r="80" spans="1:17">
      <c r="A80" s="1216"/>
      <c r="B80" s="1216"/>
      <c r="C80" s="521">
        <v>75</v>
      </c>
      <c r="D80" s="522" t="s">
        <v>1364</v>
      </c>
      <c r="E80" s="521"/>
      <c r="F80" s="521"/>
      <c r="G80" s="521"/>
      <c r="H80" s="521"/>
      <c r="I80" s="1839"/>
      <c r="J80" s="545"/>
      <c r="K80" s="521"/>
      <c r="L80" s="1293"/>
      <c r="M80" s="1293"/>
      <c r="N80" s="1293"/>
      <c r="O80" s="1293"/>
      <c r="P80" s="1293"/>
      <c r="Q80" s="1228"/>
    </row>
    <row r="81" spans="1:17">
      <c r="A81" s="1216"/>
      <c r="B81" s="1216"/>
      <c r="C81" s="521">
        <v>76</v>
      </c>
      <c r="D81" s="522" t="s">
        <v>1737</v>
      </c>
      <c r="E81" s="521"/>
      <c r="F81" s="521"/>
      <c r="G81" s="521"/>
      <c r="H81" s="521"/>
      <c r="I81" s="1839"/>
      <c r="J81" s="545"/>
      <c r="K81" s="521"/>
      <c r="L81" s="1293"/>
      <c r="M81" s="1293"/>
      <c r="N81" s="1293"/>
      <c r="O81" s="1293"/>
      <c r="P81" s="1293"/>
      <c r="Q81" s="1228"/>
    </row>
    <row r="82" spans="1:17">
      <c r="A82" s="1216"/>
      <c r="B82" s="1216"/>
      <c r="C82" s="521">
        <v>77</v>
      </c>
      <c r="D82" s="522" t="s">
        <v>1366</v>
      </c>
      <c r="E82" s="521"/>
      <c r="F82" s="521"/>
      <c r="G82" s="521"/>
      <c r="H82" s="521"/>
      <c r="I82" s="1839"/>
      <c r="J82" s="545"/>
      <c r="K82" s="521"/>
      <c r="L82" s="1293"/>
      <c r="M82" s="1293"/>
      <c r="N82" s="1293"/>
      <c r="O82" s="1293"/>
      <c r="P82" s="1293"/>
      <c r="Q82" s="1228"/>
    </row>
    <row r="83" spans="1:17">
      <c r="A83" s="1216"/>
      <c r="B83" s="1216"/>
      <c r="C83" s="521">
        <v>78</v>
      </c>
      <c r="D83" s="522" t="s">
        <v>1101</v>
      </c>
      <c r="E83" s="521"/>
      <c r="F83" s="521"/>
      <c r="G83" s="521"/>
      <c r="H83" s="521"/>
      <c r="I83" s="1839"/>
      <c r="J83" s="545"/>
      <c r="K83" s="521"/>
      <c r="L83" s="1293"/>
      <c r="M83" s="1293"/>
      <c r="N83" s="1293"/>
      <c r="O83" s="1293"/>
      <c r="P83" s="1293"/>
      <c r="Q83" s="1228"/>
    </row>
    <row r="84" spans="1:17">
      <c r="A84" s="1148" t="s">
        <v>108</v>
      </c>
      <c r="B84" s="1148"/>
      <c r="C84" s="1148"/>
      <c r="D84" s="1148"/>
      <c r="E84" s="521">
        <f t="shared" ref="E84:I84" si="10">SUM(E6:E83)</f>
        <v>22</v>
      </c>
      <c r="F84" s="521">
        <f t="shared" si="10"/>
        <v>24</v>
      </c>
      <c r="G84" s="521">
        <f t="shared" si="10"/>
        <v>22</v>
      </c>
      <c r="H84" s="521">
        <f t="shared" si="10"/>
        <v>24</v>
      </c>
      <c r="I84" s="542">
        <f t="shared" si="10"/>
        <v>21</v>
      </c>
      <c r="J84" s="521"/>
      <c r="K84" s="521"/>
      <c r="L84" s="521"/>
      <c r="M84" s="546">
        <f t="shared" ref="M84:Q84" si="11">SUM(M6:M83)</f>
        <v>2634</v>
      </c>
      <c r="N84" s="546">
        <f t="shared" si="11"/>
        <v>1150</v>
      </c>
      <c r="O84" s="546">
        <f t="shared" si="11"/>
        <v>1484</v>
      </c>
      <c r="P84" s="546">
        <f t="shared" si="11"/>
        <v>146</v>
      </c>
      <c r="Q84" s="779">
        <f t="shared" si="11"/>
        <v>1</v>
      </c>
    </row>
    <row r="85" spans="1:17">
      <c r="A85" s="1148" t="s">
        <v>1318</v>
      </c>
      <c r="B85" s="1148"/>
      <c r="C85" s="1148"/>
      <c r="D85" s="1148"/>
      <c r="E85" s="539"/>
      <c r="F85" s="539"/>
      <c r="G85" s="539"/>
      <c r="H85" s="539"/>
      <c r="I85" s="743"/>
      <c r="J85" s="539"/>
      <c r="K85" s="521"/>
      <c r="L85" s="521"/>
      <c r="M85" s="548"/>
      <c r="N85" s="487">
        <f>N84/M84</f>
        <v>0.43659832953682615</v>
      </c>
      <c r="O85" s="487">
        <f>O84/M84</f>
        <v>0.56340167046317391</v>
      </c>
      <c r="P85" s="548"/>
      <c r="Q85" s="548"/>
    </row>
  </sheetData>
  <mergeCells count="63">
    <mergeCell ref="P52:P83"/>
    <mergeCell ref="Q52:Q83"/>
    <mergeCell ref="A84:D84"/>
    <mergeCell ref="A85:D85"/>
    <mergeCell ref="B52:B83"/>
    <mergeCell ref="I52:I83"/>
    <mergeCell ref="L52:L83"/>
    <mergeCell ref="M52:M83"/>
    <mergeCell ref="N52:N83"/>
    <mergeCell ref="O52:O83"/>
    <mergeCell ref="A44:A83"/>
    <mergeCell ref="B44:B51"/>
    <mergeCell ref="H44:H45"/>
    <mergeCell ref="N48:N49"/>
    <mergeCell ref="O48:O49"/>
    <mergeCell ref="P48:P49"/>
    <mergeCell ref="H50:H51"/>
    <mergeCell ref="K50:K51"/>
    <mergeCell ref="L50:L51"/>
    <mergeCell ref="M50:M51"/>
    <mergeCell ref="N50:N51"/>
    <mergeCell ref="O50:O51"/>
    <mergeCell ref="P50:P51"/>
    <mergeCell ref="M48:M49"/>
    <mergeCell ref="N44:N45"/>
    <mergeCell ref="O44:O45"/>
    <mergeCell ref="P44:P45"/>
    <mergeCell ref="Q44:Q51"/>
    <mergeCell ref="I46:I47"/>
    <mergeCell ref="K46:K47"/>
    <mergeCell ref="M46:M47"/>
    <mergeCell ref="N46:N47"/>
    <mergeCell ref="O46:O47"/>
    <mergeCell ref="P46:P47"/>
    <mergeCell ref="K44:K45"/>
    <mergeCell ref="L44:L45"/>
    <mergeCell ref="M44:M45"/>
    <mergeCell ref="I48:I49"/>
    <mergeCell ref="K48:K49"/>
    <mergeCell ref="L48:L49"/>
    <mergeCell ref="A6:A43"/>
    <mergeCell ref="B6:B22"/>
    <mergeCell ref="Q6:Q22"/>
    <mergeCell ref="B23:B39"/>
    <mergeCell ref="Q23:Q39"/>
    <mergeCell ref="B40:B43"/>
    <mergeCell ref="Q40:Q43"/>
    <mergeCell ref="A1:Q1"/>
    <mergeCell ref="A2:Q2"/>
    <mergeCell ref="A3:B5"/>
    <mergeCell ref="C3:C5"/>
    <mergeCell ref="D3:D5"/>
    <mergeCell ref="E3:F3"/>
    <mergeCell ref="G3:H3"/>
    <mergeCell ref="I3:J3"/>
    <mergeCell ref="K3:L3"/>
    <mergeCell ref="M3:M5"/>
    <mergeCell ref="N3:N5"/>
    <mergeCell ref="O3:O5"/>
    <mergeCell ref="P3:P5"/>
    <mergeCell ref="Q3:Q5"/>
    <mergeCell ref="K4:K5"/>
    <mergeCell ref="L4:L5"/>
  </mergeCells>
  <phoneticPr fontId="12" type="noConversion"/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6"/>
  <sheetViews>
    <sheetView workbookViewId="0">
      <pane xSplit="2" ySplit="5" topLeftCell="C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1" width="3.25" style="1" customWidth="1"/>
    <col min="2" max="2" width="3.625" style="1" customWidth="1"/>
    <col min="3" max="3" width="3.25" style="1" customWidth="1"/>
    <col min="4" max="4" width="17" style="1" customWidth="1"/>
    <col min="5" max="5" width="3.75" style="1" customWidth="1"/>
    <col min="6" max="6" width="3.5" style="1" customWidth="1"/>
    <col min="7" max="7" width="3.375" style="1" customWidth="1"/>
    <col min="8" max="8" width="3.875" style="1" customWidth="1"/>
    <col min="9" max="9" width="3.625" style="1" customWidth="1"/>
    <col min="10" max="10" width="3.5" style="1" customWidth="1"/>
    <col min="11" max="11" width="3.375" style="1" customWidth="1"/>
    <col min="12" max="12" width="3.25" style="1" customWidth="1"/>
    <col min="13" max="13" width="4.125" style="1" customWidth="1"/>
    <col min="14" max="14" width="4.25" style="1" customWidth="1"/>
    <col min="15" max="15" width="4.5" style="1" customWidth="1"/>
    <col min="16" max="16" width="3.125" style="1" customWidth="1"/>
    <col min="17" max="17" width="4.75" style="1" customWidth="1"/>
    <col min="18" max="16384" width="9" style="1"/>
  </cols>
  <sheetData>
    <row r="1" spans="1:17" ht="38.1" customHeight="1">
      <c r="A1" s="1831" t="s">
        <v>1727</v>
      </c>
      <c r="B1" s="1831"/>
      <c r="C1" s="1831"/>
      <c r="D1" s="1831"/>
      <c r="E1" s="1831"/>
      <c r="F1" s="1831"/>
      <c r="G1" s="1831"/>
      <c r="H1" s="1831"/>
      <c r="I1" s="1831"/>
      <c r="J1" s="1831"/>
      <c r="K1" s="1831"/>
      <c r="L1" s="1831"/>
      <c r="M1" s="1831"/>
      <c r="N1" s="1831"/>
      <c r="O1" s="1831"/>
      <c r="P1" s="1831"/>
      <c r="Q1" s="1831"/>
    </row>
    <row r="2" spans="1:17" ht="24" customHeight="1">
      <c r="A2" s="1841" t="s">
        <v>1738</v>
      </c>
      <c r="B2" s="1841"/>
      <c r="C2" s="1841"/>
      <c r="D2" s="1841"/>
      <c r="E2" s="1841"/>
      <c r="F2" s="1841"/>
      <c r="G2" s="1841"/>
      <c r="H2" s="1841"/>
      <c r="I2" s="1841"/>
      <c r="J2" s="1841"/>
      <c r="K2" s="1841"/>
      <c r="L2" s="1841"/>
      <c r="M2" s="1841"/>
      <c r="N2" s="1841"/>
      <c r="O2" s="1841"/>
      <c r="P2" s="1841"/>
      <c r="Q2" s="1841"/>
    </row>
    <row r="3" spans="1:17">
      <c r="A3" s="1157" t="s">
        <v>1667</v>
      </c>
      <c r="B3" s="1157"/>
      <c r="C3" s="1216" t="s">
        <v>2</v>
      </c>
      <c r="D3" s="1157" t="s">
        <v>3</v>
      </c>
      <c r="E3" s="1148" t="s">
        <v>4</v>
      </c>
      <c r="F3" s="1148"/>
      <c r="G3" s="1148" t="s">
        <v>5</v>
      </c>
      <c r="H3" s="1148"/>
      <c r="I3" s="1148" t="s">
        <v>6</v>
      </c>
      <c r="J3" s="1148"/>
      <c r="K3" s="1148" t="s">
        <v>548</v>
      </c>
      <c r="L3" s="1148"/>
      <c r="M3" s="1216" t="s">
        <v>8</v>
      </c>
      <c r="N3" s="1216" t="s">
        <v>1262</v>
      </c>
      <c r="O3" s="1216" t="s">
        <v>1263</v>
      </c>
      <c r="P3" s="1216" t="s">
        <v>9</v>
      </c>
      <c r="Q3" s="1157" t="s">
        <v>10</v>
      </c>
    </row>
    <row r="4" spans="1:17">
      <c r="A4" s="1157"/>
      <c r="B4" s="1157"/>
      <c r="C4" s="1216"/>
      <c r="D4" s="1157"/>
      <c r="E4" s="533">
        <v>1</v>
      </c>
      <c r="F4" s="533">
        <v>2</v>
      </c>
      <c r="G4" s="533">
        <v>3</v>
      </c>
      <c r="H4" s="533">
        <v>4</v>
      </c>
      <c r="I4" s="533">
        <v>5</v>
      </c>
      <c r="J4" s="533">
        <v>6</v>
      </c>
      <c r="K4" s="1157" t="s">
        <v>12</v>
      </c>
      <c r="L4" s="1157" t="s">
        <v>13</v>
      </c>
      <c r="M4" s="1216"/>
      <c r="N4" s="1216"/>
      <c r="O4" s="1216"/>
      <c r="P4" s="1216"/>
      <c r="Q4" s="1157"/>
    </row>
    <row r="5" spans="1:17">
      <c r="A5" s="1157"/>
      <c r="B5" s="1157"/>
      <c r="C5" s="1216"/>
      <c r="D5" s="1157"/>
      <c r="E5" s="521" t="s">
        <v>1377</v>
      </c>
      <c r="F5" s="521" t="s">
        <v>1377</v>
      </c>
      <c r="G5" s="521" t="s">
        <v>1377</v>
      </c>
      <c r="H5" s="521" t="s">
        <v>1377</v>
      </c>
      <c r="I5" s="521" t="s">
        <v>1377</v>
      </c>
      <c r="J5" s="521" t="s">
        <v>1377</v>
      </c>
      <c r="K5" s="1157"/>
      <c r="L5" s="1157"/>
      <c r="M5" s="1216"/>
      <c r="N5" s="1216"/>
      <c r="O5" s="1216"/>
      <c r="P5" s="1216"/>
      <c r="Q5" s="1157"/>
    </row>
    <row r="6" spans="1:17">
      <c r="A6" s="1216" t="s">
        <v>17</v>
      </c>
      <c r="B6" s="1216" t="s">
        <v>196</v>
      </c>
      <c r="C6" s="521">
        <v>1</v>
      </c>
      <c r="D6" s="498" t="s">
        <v>1739</v>
      </c>
      <c r="E6" s="496">
        <v>2</v>
      </c>
      <c r="F6" s="496">
        <v>2</v>
      </c>
      <c r="G6" s="521"/>
      <c r="H6" s="521"/>
      <c r="I6" s="521"/>
      <c r="J6" s="521"/>
      <c r="K6" s="534" t="s">
        <v>1143</v>
      </c>
      <c r="L6" s="534"/>
      <c r="M6" s="521">
        <f>E6*14+F6*16+G6*16+H6*15+I6*16+J6*16</f>
        <v>60</v>
      </c>
      <c r="N6" s="521">
        <v>48</v>
      </c>
      <c r="O6" s="521">
        <f>M6-N6</f>
        <v>12</v>
      </c>
      <c r="P6" s="521">
        <f>INT(M6/16)+IF(MOD(M6,16)&gt;9,1,0)</f>
        <v>4</v>
      </c>
      <c r="Q6" s="1228">
        <f>SUM(M6:M22)/(SUM(M6:M83))</f>
        <v>0.26727410782080485</v>
      </c>
    </row>
    <row r="7" spans="1:17" ht="17.100000000000001" customHeight="1">
      <c r="A7" s="1216"/>
      <c r="B7" s="1227"/>
      <c r="C7" s="521">
        <v>2</v>
      </c>
      <c r="D7" s="553" t="s">
        <v>20</v>
      </c>
      <c r="E7" s="521"/>
      <c r="F7" s="521"/>
      <c r="G7" s="496">
        <v>2</v>
      </c>
      <c r="H7" s="496">
        <v>2</v>
      </c>
      <c r="I7" s="521"/>
      <c r="J7" s="521"/>
      <c r="K7" s="534" t="s">
        <v>1143</v>
      </c>
      <c r="L7" s="534"/>
      <c r="M7" s="521">
        <f>E7*14+F7*16+G7*16+H7*15+I7*16+J7*16</f>
        <v>62</v>
      </c>
      <c r="N7" s="521">
        <v>48</v>
      </c>
      <c r="O7" s="521">
        <f>M7-N7</f>
        <v>14</v>
      </c>
      <c r="P7" s="521">
        <f>INT(M7/16)+IF(MOD(M7,16)&gt;9,1,0)</f>
        <v>4</v>
      </c>
      <c r="Q7" s="1228"/>
    </row>
    <row r="8" spans="1:17">
      <c r="A8" s="1216"/>
      <c r="B8" s="1227"/>
      <c r="C8" s="521">
        <v>3</v>
      </c>
      <c r="D8" s="519" t="s">
        <v>21</v>
      </c>
      <c r="E8" s="496">
        <v>2</v>
      </c>
      <c r="F8" s="496">
        <v>2</v>
      </c>
      <c r="G8" s="496"/>
      <c r="H8" s="496"/>
      <c r="I8" s="496"/>
      <c r="J8" s="496"/>
      <c r="K8" s="534" t="s">
        <v>1143</v>
      </c>
      <c r="L8" s="534"/>
      <c r="M8" s="521">
        <f>E8*14+F8*16+G8*16+H8*15+I8*16+J8*16</f>
        <v>60</v>
      </c>
      <c r="N8" s="521">
        <v>48</v>
      </c>
      <c r="O8" s="521">
        <f>M8-N8</f>
        <v>12</v>
      </c>
      <c r="P8" s="521">
        <f>INT(M8/16)+IF(MOD(M8,16)&gt;9,1,0)</f>
        <v>4</v>
      </c>
      <c r="Q8" s="1228"/>
    </row>
    <row r="9" spans="1:17">
      <c r="A9" s="1216"/>
      <c r="B9" s="1227"/>
      <c r="C9" s="521">
        <v>4</v>
      </c>
      <c r="D9" s="519" t="s">
        <v>22</v>
      </c>
      <c r="E9" s="496"/>
      <c r="F9" s="496"/>
      <c r="G9" s="496"/>
      <c r="H9" s="496"/>
      <c r="I9" s="496">
        <v>2</v>
      </c>
      <c r="J9" s="496"/>
      <c r="K9" s="534" t="s">
        <v>1143</v>
      </c>
      <c r="L9" s="534"/>
      <c r="M9" s="521">
        <f>E9*14+F9*16+G9*16+H9*15+I9*16+J9*16</f>
        <v>32</v>
      </c>
      <c r="N9" s="521">
        <v>24</v>
      </c>
      <c r="O9" s="521">
        <f>M9-N9</f>
        <v>8</v>
      </c>
      <c r="P9" s="521">
        <f>INT(M9/16)+IF(MOD(M9,16)&gt;9,1,0)</f>
        <v>2</v>
      </c>
      <c r="Q9" s="1228"/>
    </row>
    <row r="10" spans="1:17">
      <c r="A10" s="1216"/>
      <c r="B10" s="1227"/>
      <c r="C10" s="521">
        <v>5</v>
      </c>
      <c r="D10" s="774" t="s">
        <v>1730</v>
      </c>
      <c r="E10" s="775"/>
      <c r="F10" s="775">
        <v>4</v>
      </c>
      <c r="G10" s="775"/>
      <c r="H10" s="775"/>
      <c r="I10" s="775"/>
      <c r="J10" s="775"/>
      <c r="K10" s="521" t="s">
        <v>1731</v>
      </c>
      <c r="L10" s="775"/>
      <c r="M10" s="521">
        <f>E10*16+F10*16+G10*16+H10*16+I10*16+J10*19</f>
        <v>64</v>
      </c>
      <c r="N10" s="521">
        <v>44</v>
      </c>
      <c r="O10" s="521">
        <f t="shared" ref="O10:O20" si="0">M10-N10</f>
        <v>20</v>
      </c>
      <c r="P10" s="521">
        <f t="shared" ref="P10:P16" si="1">INT(M10/16)+IF(MOD(M10,16)&gt;9,1,0)</f>
        <v>4</v>
      </c>
      <c r="Q10" s="1228"/>
    </row>
    <row r="11" spans="1:17">
      <c r="A11" s="1216"/>
      <c r="B11" s="1227"/>
      <c r="C11" s="521">
        <v>6</v>
      </c>
      <c r="D11" s="512" t="s">
        <v>1269</v>
      </c>
      <c r="E11" s="514">
        <v>1</v>
      </c>
      <c r="F11" s="514"/>
      <c r="G11" s="514"/>
      <c r="H11" s="514"/>
      <c r="I11" s="514">
        <v>1</v>
      </c>
      <c r="J11" s="514"/>
      <c r="K11" s="534"/>
      <c r="L11" s="536" t="s">
        <v>1143</v>
      </c>
      <c r="M11" s="521">
        <f>E11*14+F11*16+G11*16+H11*15+I11*16+J11*16</f>
        <v>30</v>
      </c>
      <c r="N11" s="521">
        <v>24</v>
      </c>
      <c r="O11" s="521">
        <f t="shared" si="0"/>
        <v>6</v>
      </c>
      <c r="P11" s="521">
        <f t="shared" si="1"/>
        <v>2</v>
      </c>
      <c r="Q11" s="1228"/>
    </row>
    <row r="12" spans="1:17">
      <c r="A12" s="1216"/>
      <c r="B12" s="1227"/>
      <c r="C12" s="521">
        <v>7</v>
      </c>
      <c r="D12" s="512" t="s">
        <v>1270</v>
      </c>
      <c r="E12" s="514"/>
      <c r="F12" s="514">
        <v>1</v>
      </c>
      <c r="G12" s="514"/>
      <c r="H12" s="514"/>
      <c r="I12" s="514"/>
      <c r="J12" s="514"/>
      <c r="K12" s="534"/>
      <c r="L12" s="536" t="s">
        <v>1143</v>
      </c>
      <c r="M12" s="521">
        <f>E12*14+F12*16+G12*16+H12*15+I12*16+J12*16</f>
        <v>16</v>
      </c>
      <c r="N12" s="521">
        <v>8</v>
      </c>
      <c r="O12" s="521">
        <f t="shared" si="0"/>
        <v>8</v>
      </c>
      <c r="P12" s="521">
        <f t="shared" si="1"/>
        <v>1</v>
      </c>
      <c r="Q12" s="1228"/>
    </row>
    <row r="13" spans="1:17">
      <c r="A13" s="1216"/>
      <c r="B13" s="1227"/>
      <c r="C13" s="521">
        <v>8</v>
      </c>
      <c r="D13" s="522" t="s">
        <v>487</v>
      </c>
      <c r="E13" s="496">
        <v>1</v>
      </c>
      <c r="F13" s="496"/>
      <c r="G13" s="496"/>
      <c r="H13" s="496"/>
      <c r="I13" s="496"/>
      <c r="J13" s="496"/>
      <c r="K13" s="534"/>
      <c r="L13" s="534" t="s">
        <v>1143</v>
      </c>
      <c r="M13" s="521">
        <v>16</v>
      </c>
      <c r="N13" s="521">
        <v>2</v>
      </c>
      <c r="O13" s="521">
        <f t="shared" si="0"/>
        <v>14</v>
      </c>
      <c r="P13" s="521">
        <f t="shared" si="1"/>
        <v>1</v>
      </c>
      <c r="Q13" s="1228"/>
    </row>
    <row r="14" spans="1:17">
      <c r="A14" s="1216"/>
      <c r="B14" s="1227"/>
      <c r="C14" s="521">
        <v>9</v>
      </c>
      <c r="D14" s="522" t="s">
        <v>324</v>
      </c>
      <c r="E14" s="496"/>
      <c r="F14" s="496">
        <v>1</v>
      </c>
      <c r="G14" s="496"/>
      <c r="H14" s="496"/>
      <c r="I14" s="496"/>
      <c r="J14" s="496"/>
      <c r="K14" s="534"/>
      <c r="L14" s="534" t="s">
        <v>1143</v>
      </c>
      <c r="M14" s="521">
        <f>E14*14+F14*16+G14*16+H14*15+I14*16+J14*16</f>
        <v>16</v>
      </c>
      <c r="N14" s="521">
        <v>2</v>
      </c>
      <c r="O14" s="521">
        <f t="shared" si="0"/>
        <v>14</v>
      </c>
      <c r="P14" s="521">
        <f t="shared" si="1"/>
        <v>1</v>
      </c>
      <c r="Q14" s="1228"/>
    </row>
    <row r="15" spans="1:17">
      <c r="A15" s="1216"/>
      <c r="B15" s="1227"/>
      <c r="C15" s="521">
        <v>10</v>
      </c>
      <c r="D15" s="512" t="s">
        <v>45</v>
      </c>
      <c r="E15" s="496">
        <v>2</v>
      </c>
      <c r="F15" s="496">
        <v>2</v>
      </c>
      <c r="G15" s="496">
        <v>2</v>
      </c>
      <c r="H15" s="496">
        <v>2</v>
      </c>
      <c r="I15" s="514"/>
      <c r="J15" s="514"/>
      <c r="K15" s="536"/>
      <c r="L15" s="534" t="s">
        <v>1143</v>
      </c>
      <c r="M15" s="521">
        <f>E15*14+F15*16+G15*16+H15*15+I15*16+J15*16</f>
        <v>122</v>
      </c>
      <c r="N15" s="521">
        <v>8</v>
      </c>
      <c r="O15" s="521">
        <f t="shared" si="0"/>
        <v>114</v>
      </c>
      <c r="P15" s="521">
        <f t="shared" si="1"/>
        <v>8</v>
      </c>
      <c r="Q15" s="1228"/>
    </row>
    <row r="16" spans="1:17">
      <c r="A16" s="1216"/>
      <c r="B16" s="1227"/>
      <c r="C16" s="521">
        <v>11</v>
      </c>
      <c r="D16" s="512" t="s">
        <v>46</v>
      </c>
      <c r="E16" s="496">
        <v>2</v>
      </c>
      <c r="F16" s="496">
        <v>2</v>
      </c>
      <c r="G16" s="514"/>
      <c r="H16" s="514"/>
      <c r="I16" s="514"/>
      <c r="J16" s="514"/>
      <c r="K16" s="536"/>
      <c r="L16" s="534" t="s">
        <v>1143</v>
      </c>
      <c r="M16" s="521">
        <v>64</v>
      </c>
      <c r="N16" s="521">
        <v>14</v>
      </c>
      <c r="O16" s="521">
        <f t="shared" si="0"/>
        <v>50</v>
      </c>
      <c r="P16" s="521">
        <f t="shared" si="1"/>
        <v>4</v>
      </c>
      <c r="Q16" s="1228"/>
    </row>
    <row r="17" spans="1:17">
      <c r="A17" s="1216"/>
      <c r="B17" s="1227"/>
      <c r="C17" s="521">
        <v>12</v>
      </c>
      <c r="D17" s="512" t="s">
        <v>1278</v>
      </c>
      <c r="E17" s="514" t="s">
        <v>60</v>
      </c>
      <c r="F17" s="514" t="s">
        <v>25</v>
      </c>
      <c r="G17" s="514" t="s">
        <v>25</v>
      </c>
      <c r="H17" s="514" t="s">
        <v>25</v>
      </c>
      <c r="I17" s="514" t="s">
        <v>25</v>
      </c>
      <c r="J17" s="514"/>
      <c r="K17" s="536"/>
      <c r="L17" s="533" t="s">
        <v>1143</v>
      </c>
      <c r="M17" s="521">
        <v>76</v>
      </c>
      <c r="N17" s="521">
        <v>16</v>
      </c>
      <c r="O17" s="521">
        <f t="shared" si="0"/>
        <v>60</v>
      </c>
      <c r="P17" s="521">
        <v>2</v>
      </c>
      <c r="Q17" s="1228"/>
    </row>
    <row r="18" spans="1:17">
      <c r="A18" s="1216"/>
      <c r="B18" s="1227"/>
      <c r="C18" s="521">
        <v>13</v>
      </c>
      <c r="D18" s="512" t="s">
        <v>993</v>
      </c>
      <c r="E18" s="514" t="s">
        <v>25</v>
      </c>
      <c r="F18" s="514" t="s">
        <v>25</v>
      </c>
      <c r="G18" s="514" t="s">
        <v>25</v>
      </c>
      <c r="H18" s="514" t="s">
        <v>25</v>
      </c>
      <c r="I18" s="514"/>
      <c r="J18" s="514"/>
      <c r="K18" s="536"/>
      <c r="L18" s="533" t="s">
        <v>1143</v>
      </c>
      <c r="M18" s="521">
        <v>16</v>
      </c>
      <c r="N18" s="521">
        <v>8</v>
      </c>
      <c r="O18" s="521">
        <f t="shared" si="0"/>
        <v>8</v>
      </c>
      <c r="P18" s="521">
        <v>1</v>
      </c>
      <c r="Q18" s="1228"/>
    </row>
    <row r="19" spans="1:17">
      <c r="A19" s="1216"/>
      <c r="B19" s="1227"/>
      <c r="C19" s="521">
        <v>14</v>
      </c>
      <c r="D19" s="519" t="s">
        <v>24</v>
      </c>
      <c r="E19" s="496" t="s">
        <v>25</v>
      </c>
      <c r="F19" s="496" t="s">
        <v>25</v>
      </c>
      <c r="G19" s="521" t="s">
        <v>25</v>
      </c>
      <c r="H19" s="521" t="s">
        <v>25</v>
      </c>
      <c r="I19" s="521" t="s">
        <v>25</v>
      </c>
      <c r="J19" s="521"/>
      <c r="K19" s="533"/>
      <c r="L19" s="533" t="s">
        <v>1143</v>
      </c>
      <c r="M19" s="521">
        <v>20</v>
      </c>
      <c r="N19" s="521">
        <v>16</v>
      </c>
      <c r="O19" s="521">
        <f t="shared" si="0"/>
        <v>4</v>
      </c>
      <c r="P19" s="521">
        <f t="shared" ref="P19:P39" si="2">INT(M19/16)+IF(MOD(M19,16)&gt;9,1,0)</f>
        <v>1</v>
      </c>
      <c r="Q19" s="1228"/>
    </row>
    <row r="20" spans="1:17">
      <c r="A20" s="1216"/>
      <c r="B20" s="1227"/>
      <c r="C20" s="521">
        <v>15</v>
      </c>
      <c r="D20" s="519" t="s">
        <v>27</v>
      </c>
      <c r="E20" s="521" t="s">
        <v>28</v>
      </c>
      <c r="F20" s="521" t="s">
        <v>28</v>
      </c>
      <c r="G20" s="521" t="s">
        <v>28</v>
      </c>
      <c r="H20" s="521" t="s">
        <v>28</v>
      </c>
      <c r="I20" s="521"/>
      <c r="J20" s="521"/>
      <c r="K20" s="533"/>
      <c r="L20" s="533" t="s">
        <v>1143</v>
      </c>
      <c r="M20" s="521">
        <v>24</v>
      </c>
      <c r="N20" s="521">
        <v>20</v>
      </c>
      <c r="O20" s="521">
        <f t="shared" si="0"/>
        <v>4</v>
      </c>
      <c r="P20" s="521">
        <f t="shared" si="2"/>
        <v>1</v>
      </c>
      <c r="Q20" s="1228"/>
    </row>
    <row r="21" spans="1:17">
      <c r="A21" s="1216"/>
      <c r="B21" s="1227"/>
      <c r="C21" s="521">
        <v>16</v>
      </c>
      <c r="D21" s="519" t="s">
        <v>977</v>
      </c>
      <c r="E21" s="521" t="s">
        <v>1273</v>
      </c>
      <c r="F21" s="521" t="s">
        <v>1273</v>
      </c>
      <c r="G21" s="521" t="s">
        <v>1273</v>
      </c>
      <c r="H21" s="521" t="s">
        <v>1273</v>
      </c>
      <c r="I21" s="521" t="s">
        <v>1273</v>
      </c>
      <c r="J21" s="521"/>
      <c r="K21" s="533"/>
      <c r="L21" s="533" t="s">
        <v>1143</v>
      </c>
      <c r="M21" s="521">
        <v>10</v>
      </c>
      <c r="N21" s="521">
        <v>10</v>
      </c>
      <c r="O21" s="521">
        <v>0</v>
      </c>
      <c r="P21" s="521">
        <v>1</v>
      </c>
      <c r="Q21" s="1228"/>
    </row>
    <row r="22" spans="1:17">
      <c r="A22" s="1216"/>
      <c r="B22" s="1227"/>
      <c r="C22" s="521">
        <v>17</v>
      </c>
      <c r="D22" s="519" t="s">
        <v>1274</v>
      </c>
      <c r="E22" s="521" t="s">
        <v>1273</v>
      </c>
      <c r="F22" s="521" t="s">
        <v>1273</v>
      </c>
      <c r="G22" s="521" t="s">
        <v>25</v>
      </c>
      <c r="H22" s="521" t="s">
        <v>25</v>
      </c>
      <c r="I22" s="521" t="s">
        <v>25</v>
      </c>
      <c r="J22" s="521"/>
      <c r="K22" s="533"/>
      <c r="L22" s="533" t="s">
        <v>1143</v>
      </c>
      <c r="M22" s="521">
        <v>16</v>
      </c>
      <c r="N22" s="521">
        <v>12</v>
      </c>
      <c r="O22" s="521">
        <f t="shared" ref="O22:O44" si="3">M22-N22</f>
        <v>4</v>
      </c>
      <c r="P22" s="521">
        <f t="shared" si="2"/>
        <v>1</v>
      </c>
      <c r="Q22" s="1228"/>
    </row>
    <row r="23" spans="1:17">
      <c r="A23" s="1216"/>
      <c r="B23" s="1216" t="s">
        <v>198</v>
      </c>
      <c r="C23" s="521">
        <v>18</v>
      </c>
      <c r="D23" s="774" t="s">
        <v>978</v>
      </c>
      <c r="E23" s="775">
        <v>6</v>
      </c>
      <c r="F23" s="775"/>
      <c r="G23" s="775"/>
      <c r="H23" s="775"/>
      <c r="I23" s="775"/>
      <c r="J23" s="775"/>
      <c r="K23" s="521" t="s">
        <v>1731</v>
      </c>
      <c r="L23" s="775"/>
      <c r="M23" s="521">
        <f t="shared" ref="M23:M39" si="4">E23*16+F23*16+G23*16+H23*16+I23*16+J23*19</f>
        <v>96</v>
      </c>
      <c r="N23" s="521">
        <v>76</v>
      </c>
      <c r="O23" s="521">
        <f t="shared" si="3"/>
        <v>20</v>
      </c>
      <c r="P23" s="775">
        <f t="shared" si="2"/>
        <v>6</v>
      </c>
      <c r="Q23" s="1228">
        <f>SUM(M23:M39)/(SUM(M6:M83))</f>
        <v>0.36446469248291574</v>
      </c>
    </row>
    <row r="24" spans="1:17">
      <c r="A24" s="1216"/>
      <c r="B24" s="1216"/>
      <c r="C24" s="521">
        <v>19</v>
      </c>
      <c r="D24" s="774" t="s">
        <v>979</v>
      </c>
      <c r="E24" s="775"/>
      <c r="F24" s="775">
        <v>4</v>
      </c>
      <c r="G24" s="775">
        <v>4</v>
      </c>
      <c r="H24" s="775"/>
      <c r="I24" s="775"/>
      <c r="J24" s="775"/>
      <c r="K24" s="521" t="s">
        <v>1731</v>
      </c>
      <c r="L24" s="775"/>
      <c r="M24" s="521">
        <f t="shared" si="4"/>
        <v>128</v>
      </c>
      <c r="N24" s="521">
        <v>98</v>
      </c>
      <c r="O24" s="521">
        <f t="shared" si="3"/>
        <v>30</v>
      </c>
      <c r="P24" s="775">
        <f t="shared" si="2"/>
        <v>8</v>
      </c>
      <c r="Q24" s="1228"/>
    </row>
    <row r="25" spans="1:17">
      <c r="A25" s="1216"/>
      <c r="B25" s="1216"/>
      <c r="C25" s="521">
        <v>20</v>
      </c>
      <c r="D25" s="774" t="s">
        <v>980</v>
      </c>
      <c r="E25" s="775"/>
      <c r="F25" s="775">
        <v>4</v>
      </c>
      <c r="G25" s="775"/>
      <c r="H25" s="775"/>
      <c r="I25" s="775"/>
      <c r="J25" s="775"/>
      <c r="K25" s="521" t="s">
        <v>1731</v>
      </c>
      <c r="L25" s="775"/>
      <c r="M25" s="521">
        <f t="shared" si="4"/>
        <v>64</v>
      </c>
      <c r="N25" s="521">
        <v>44</v>
      </c>
      <c r="O25" s="521">
        <f t="shared" si="3"/>
        <v>20</v>
      </c>
      <c r="P25" s="775">
        <f t="shared" si="2"/>
        <v>4</v>
      </c>
      <c r="Q25" s="1228"/>
    </row>
    <row r="26" spans="1:17">
      <c r="A26" s="1216"/>
      <c r="B26" s="1216"/>
      <c r="C26" s="521">
        <v>21</v>
      </c>
      <c r="D26" s="774" t="s">
        <v>981</v>
      </c>
      <c r="E26" s="775"/>
      <c r="F26" s="775"/>
      <c r="G26" s="775">
        <v>4</v>
      </c>
      <c r="H26" s="775"/>
      <c r="I26" s="776"/>
      <c r="J26" s="776"/>
      <c r="K26" s="521" t="s">
        <v>1731</v>
      </c>
      <c r="L26" s="776"/>
      <c r="M26" s="521">
        <f t="shared" si="4"/>
        <v>64</v>
      </c>
      <c r="N26" s="521">
        <v>44</v>
      </c>
      <c r="O26" s="521">
        <f t="shared" si="3"/>
        <v>20</v>
      </c>
      <c r="P26" s="775">
        <f t="shared" si="2"/>
        <v>4</v>
      </c>
      <c r="Q26" s="1228"/>
    </row>
    <row r="27" spans="1:17">
      <c r="A27" s="1216"/>
      <c r="B27" s="1216"/>
      <c r="C27" s="521">
        <v>22</v>
      </c>
      <c r="D27" s="782" t="s">
        <v>982</v>
      </c>
      <c r="E27" s="777"/>
      <c r="F27" s="777"/>
      <c r="G27" s="777">
        <v>4</v>
      </c>
      <c r="H27" s="777"/>
      <c r="I27" s="777"/>
      <c r="J27" s="777"/>
      <c r="K27" s="521" t="s">
        <v>1731</v>
      </c>
      <c r="L27" s="777"/>
      <c r="M27" s="521">
        <f t="shared" si="4"/>
        <v>64</v>
      </c>
      <c r="N27" s="521">
        <v>44</v>
      </c>
      <c r="O27" s="521">
        <f t="shared" si="3"/>
        <v>20</v>
      </c>
      <c r="P27" s="775">
        <f t="shared" si="2"/>
        <v>4</v>
      </c>
      <c r="Q27" s="1228"/>
    </row>
    <row r="28" spans="1:17">
      <c r="A28" s="1216"/>
      <c r="B28" s="1216"/>
      <c r="C28" s="521">
        <v>23</v>
      </c>
      <c r="D28" s="774" t="s">
        <v>983</v>
      </c>
      <c r="E28" s="777"/>
      <c r="F28" s="777"/>
      <c r="G28" s="777"/>
      <c r="H28" s="777">
        <v>4</v>
      </c>
      <c r="I28" s="777"/>
      <c r="J28" s="777"/>
      <c r="K28" s="521" t="s">
        <v>1731</v>
      </c>
      <c r="L28" s="777"/>
      <c r="M28" s="521">
        <f t="shared" si="4"/>
        <v>64</v>
      </c>
      <c r="N28" s="521">
        <v>44</v>
      </c>
      <c r="O28" s="521">
        <f t="shared" si="3"/>
        <v>20</v>
      </c>
      <c r="P28" s="775">
        <f t="shared" si="2"/>
        <v>4</v>
      </c>
      <c r="Q28" s="1228"/>
    </row>
    <row r="29" spans="1:17">
      <c r="A29" s="1216"/>
      <c r="B29" s="1216"/>
      <c r="C29" s="521">
        <v>24</v>
      </c>
      <c r="D29" s="774" t="s">
        <v>984</v>
      </c>
      <c r="E29" s="775">
        <v>4</v>
      </c>
      <c r="F29" s="775"/>
      <c r="G29" s="775"/>
      <c r="H29" s="775"/>
      <c r="I29" s="775"/>
      <c r="J29" s="775"/>
      <c r="K29" s="521" t="s">
        <v>1731</v>
      </c>
      <c r="L29" s="777"/>
      <c r="M29" s="521">
        <f t="shared" si="4"/>
        <v>64</v>
      </c>
      <c r="N29" s="521">
        <v>44</v>
      </c>
      <c r="O29" s="521">
        <f t="shared" si="3"/>
        <v>20</v>
      </c>
      <c r="P29" s="775">
        <f t="shared" si="2"/>
        <v>4</v>
      </c>
      <c r="Q29" s="1228"/>
    </row>
    <row r="30" spans="1:17">
      <c r="A30" s="1216"/>
      <c r="B30" s="1216"/>
      <c r="C30" s="521">
        <v>25</v>
      </c>
      <c r="D30" s="774" t="s">
        <v>986</v>
      </c>
      <c r="E30" s="775"/>
      <c r="F30" s="775"/>
      <c r="G30" s="775"/>
      <c r="H30" s="775"/>
      <c r="I30" s="775">
        <v>4</v>
      </c>
      <c r="J30" s="775"/>
      <c r="K30" s="521" t="s">
        <v>1731</v>
      </c>
      <c r="L30" s="775"/>
      <c r="M30" s="521">
        <f t="shared" si="4"/>
        <v>64</v>
      </c>
      <c r="N30" s="521">
        <v>44</v>
      </c>
      <c r="O30" s="521">
        <f t="shared" si="3"/>
        <v>20</v>
      </c>
      <c r="P30" s="775">
        <f t="shared" si="2"/>
        <v>4</v>
      </c>
      <c r="Q30" s="1228"/>
    </row>
    <row r="31" spans="1:17">
      <c r="A31" s="1216"/>
      <c r="B31" s="1216"/>
      <c r="C31" s="521">
        <v>26</v>
      </c>
      <c r="D31" s="774" t="s">
        <v>987</v>
      </c>
      <c r="E31" s="775"/>
      <c r="F31" s="775"/>
      <c r="G31" s="775"/>
      <c r="H31" s="775">
        <v>2</v>
      </c>
      <c r="I31" s="775"/>
      <c r="J31" s="775"/>
      <c r="K31" s="521" t="s">
        <v>1731</v>
      </c>
      <c r="L31" s="775"/>
      <c r="M31" s="521">
        <f t="shared" si="4"/>
        <v>32</v>
      </c>
      <c r="N31" s="521">
        <v>44</v>
      </c>
      <c r="O31" s="521">
        <f t="shared" si="3"/>
        <v>-12</v>
      </c>
      <c r="P31" s="775">
        <f t="shared" si="2"/>
        <v>2</v>
      </c>
      <c r="Q31" s="1228"/>
    </row>
    <row r="32" spans="1:17">
      <c r="A32" s="1216"/>
      <c r="B32" s="1216"/>
      <c r="C32" s="521">
        <v>27</v>
      </c>
      <c r="D32" s="774" t="s">
        <v>988</v>
      </c>
      <c r="E32" s="775"/>
      <c r="F32" s="775"/>
      <c r="G32" s="775">
        <v>2</v>
      </c>
      <c r="H32" s="775"/>
      <c r="I32" s="775"/>
      <c r="J32" s="775"/>
      <c r="K32" s="521" t="s">
        <v>1731</v>
      </c>
      <c r="L32" s="775"/>
      <c r="M32" s="521">
        <f t="shared" si="4"/>
        <v>32</v>
      </c>
      <c r="N32" s="521">
        <v>44</v>
      </c>
      <c r="O32" s="521">
        <f t="shared" si="3"/>
        <v>-12</v>
      </c>
      <c r="P32" s="775">
        <f t="shared" si="2"/>
        <v>2</v>
      </c>
      <c r="Q32" s="1228"/>
    </row>
    <row r="33" spans="1:17">
      <c r="A33" s="1216"/>
      <c r="B33" s="1216"/>
      <c r="C33" s="521">
        <v>28</v>
      </c>
      <c r="D33" s="774" t="s">
        <v>718</v>
      </c>
      <c r="E33" s="775">
        <v>2</v>
      </c>
      <c r="F33" s="775"/>
      <c r="G33" s="775"/>
      <c r="H33" s="775"/>
      <c r="I33" s="539"/>
      <c r="J33" s="775"/>
      <c r="K33" s="521" t="s">
        <v>1731</v>
      </c>
      <c r="L33" s="775"/>
      <c r="M33" s="521">
        <f t="shared" si="4"/>
        <v>32</v>
      </c>
      <c r="N33" s="521">
        <v>24</v>
      </c>
      <c r="O33" s="521">
        <f t="shared" si="3"/>
        <v>8</v>
      </c>
      <c r="P33" s="775">
        <f t="shared" si="2"/>
        <v>2</v>
      </c>
      <c r="Q33" s="1228"/>
    </row>
    <row r="34" spans="1:17">
      <c r="A34" s="1216"/>
      <c r="B34" s="1216"/>
      <c r="C34" s="521">
        <v>29</v>
      </c>
      <c r="D34" s="774" t="s">
        <v>989</v>
      </c>
      <c r="E34" s="775"/>
      <c r="F34" s="775"/>
      <c r="G34" s="775">
        <v>2</v>
      </c>
      <c r="H34" s="775"/>
      <c r="I34" s="775"/>
      <c r="J34" s="775"/>
      <c r="K34" s="521" t="s">
        <v>1731</v>
      </c>
      <c r="L34" s="775"/>
      <c r="M34" s="521">
        <f t="shared" si="4"/>
        <v>32</v>
      </c>
      <c r="N34" s="521">
        <v>24</v>
      </c>
      <c r="O34" s="521">
        <f t="shared" si="3"/>
        <v>8</v>
      </c>
      <c r="P34" s="775">
        <f t="shared" si="2"/>
        <v>2</v>
      </c>
      <c r="Q34" s="1228"/>
    </row>
    <row r="35" spans="1:17">
      <c r="A35" s="1216"/>
      <c r="B35" s="1216"/>
      <c r="C35" s="521">
        <v>30</v>
      </c>
      <c r="D35" s="774" t="s">
        <v>990</v>
      </c>
      <c r="E35" s="775"/>
      <c r="F35" s="775"/>
      <c r="G35" s="775"/>
      <c r="H35" s="775">
        <v>2</v>
      </c>
      <c r="I35" s="775"/>
      <c r="J35" s="775"/>
      <c r="K35" s="521" t="s">
        <v>1731</v>
      </c>
      <c r="L35" s="775"/>
      <c r="M35" s="521">
        <f t="shared" si="4"/>
        <v>32</v>
      </c>
      <c r="N35" s="521">
        <v>10</v>
      </c>
      <c r="O35" s="521">
        <f t="shared" si="3"/>
        <v>22</v>
      </c>
      <c r="P35" s="775">
        <f t="shared" si="2"/>
        <v>2</v>
      </c>
      <c r="Q35" s="1228"/>
    </row>
    <row r="36" spans="1:17">
      <c r="A36" s="1216"/>
      <c r="B36" s="1216"/>
      <c r="C36" s="521">
        <v>31</v>
      </c>
      <c r="D36" s="774" t="s">
        <v>991</v>
      </c>
      <c r="E36" s="775"/>
      <c r="F36" s="775">
        <v>2</v>
      </c>
      <c r="G36" s="539"/>
      <c r="H36" s="775"/>
      <c r="I36" s="775"/>
      <c r="J36" s="775"/>
      <c r="K36" s="521" t="s">
        <v>1731</v>
      </c>
      <c r="L36" s="775"/>
      <c r="M36" s="521">
        <f t="shared" si="4"/>
        <v>32</v>
      </c>
      <c r="N36" s="521">
        <v>8</v>
      </c>
      <c r="O36" s="521">
        <f t="shared" si="3"/>
        <v>24</v>
      </c>
      <c r="P36" s="775">
        <f t="shared" si="2"/>
        <v>2</v>
      </c>
      <c r="Q36" s="1228"/>
    </row>
    <row r="37" spans="1:17">
      <c r="A37" s="1216"/>
      <c r="B37" s="1216"/>
      <c r="C37" s="521">
        <v>32</v>
      </c>
      <c r="D37" s="774" t="s">
        <v>719</v>
      </c>
      <c r="E37" s="775"/>
      <c r="F37" s="775"/>
      <c r="G37" s="775">
        <v>2</v>
      </c>
      <c r="H37" s="539"/>
      <c r="I37" s="775"/>
      <c r="J37" s="775"/>
      <c r="K37" s="521" t="s">
        <v>1731</v>
      </c>
      <c r="L37" s="775"/>
      <c r="M37" s="521">
        <f t="shared" si="4"/>
        <v>32</v>
      </c>
      <c r="N37" s="521">
        <v>10</v>
      </c>
      <c r="O37" s="521">
        <f t="shared" si="3"/>
        <v>22</v>
      </c>
      <c r="P37" s="775">
        <f t="shared" si="2"/>
        <v>2</v>
      </c>
      <c r="Q37" s="1228"/>
    </row>
    <row r="38" spans="1:17">
      <c r="A38" s="1216"/>
      <c r="B38" s="1216"/>
      <c r="C38" s="521">
        <v>33</v>
      </c>
      <c r="D38" s="774" t="s">
        <v>992</v>
      </c>
      <c r="E38" s="775"/>
      <c r="F38" s="775"/>
      <c r="G38" s="775"/>
      <c r="H38" s="775"/>
      <c r="I38" s="775">
        <v>4</v>
      </c>
      <c r="J38" s="775"/>
      <c r="K38" s="521" t="s">
        <v>1731</v>
      </c>
      <c r="L38" s="775"/>
      <c r="M38" s="521">
        <f t="shared" si="4"/>
        <v>64</v>
      </c>
      <c r="N38" s="521">
        <v>10</v>
      </c>
      <c r="O38" s="521">
        <f t="shared" si="3"/>
        <v>54</v>
      </c>
      <c r="P38" s="775">
        <f t="shared" si="2"/>
        <v>4</v>
      </c>
      <c r="Q38" s="1228"/>
    </row>
    <row r="39" spans="1:17">
      <c r="A39" s="1216"/>
      <c r="B39" s="1216"/>
      <c r="C39" s="521">
        <v>34</v>
      </c>
      <c r="D39" s="774" t="s">
        <v>720</v>
      </c>
      <c r="E39" s="775"/>
      <c r="F39" s="775"/>
      <c r="G39" s="539"/>
      <c r="H39" s="775">
        <v>4</v>
      </c>
      <c r="I39" s="775"/>
      <c r="J39" s="775"/>
      <c r="K39" s="521" t="s">
        <v>1731</v>
      </c>
      <c r="L39" s="775"/>
      <c r="M39" s="521">
        <f t="shared" si="4"/>
        <v>64</v>
      </c>
      <c r="N39" s="521">
        <v>10</v>
      </c>
      <c r="O39" s="521">
        <f t="shared" si="3"/>
        <v>54</v>
      </c>
      <c r="P39" s="775">
        <f t="shared" si="2"/>
        <v>4</v>
      </c>
      <c r="Q39" s="1228"/>
    </row>
    <row r="40" spans="1:17">
      <c r="A40" s="1216"/>
      <c r="B40" s="1216" t="s">
        <v>352</v>
      </c>
      <c r="C40" s="521">
        <v>35</v>
      </c>
      <c r="D40" s="543" t="s">
        <v>263</v>
      </c>
      <c r="E40" s="521"/>
      <c r="F40" s="521"/>
      <c r="G40" s="521" t="s">
        <v>67</v>
      </c>
      <c r="H40" s="521" t="s">
        <v>67</v>
      </c>
      <c r="I40" s="521"/>
      <c r="J40" s="521"/>
      <c r="K40" s="533"/>
      <c r="L40" s="533"/>
      <c r="M40" s="521">
        <v>120</v>
      </c>
      <c r="N40" s="521">
        <v>0</v>
      </c>
      <c r="O40" s="521">
        <f t="shared" si="3"/>
        <v>120</v>
      </c>
      <c r="P40" s="521">
        <v>8</v>
      </c>
      <c r="Q40" s="1228">
        <f>SUM(M40:M43)/SUM(M6:M83)</f>
        <v>0.26195899772209569</v>
      </c>
    </row>
    <row r="41" spans="1:17">
      <c r="A41" s="1216"/>
      <c r="B41" s="1216"/>
      <c r="C41" s="521">
        <v>36</v>
      </c>
      <c r="D41" s="543" t="s">
        <v>955</v>
      </c>
      <c r="E41" s="521"/>
      <c r="F41" s="521"/>
      <c r="G41" s="521"/>
      <c r="H41" s="521"/>
      <c r="I41" s="521"/>
      <c r="J41" s="521" t="s">
        <v>65</v>
      </c>
      <c r="K41" s="533"/>
      <c r="L41" s="533"/>
      <c r="M41" s="521">
        <v>420</v>
      </c>
      <c r="N41" s="521">
        <v>0</v>
      </c>
      <c r="O41" s="521">
        <f t="shared" si="3"/>
        <v>420</v>
      </c>
      <c r="P41" s="521">
        <v>14</v>
      </c>
      <c r="Q41" s="1228"/>
    </row>
    <row r="42" spans="1:17">
      <c r="A42" s="1216"/>
      <c r="B42" s="1216"/>
      <c r="C42" s="521">
        <v>37</v>
      </c>
      <c r="D42" s="522" t="s">
        <v>66</v>
      </c>
      <c r="E42" s="521"/>
      <c r="F42" s="521"/>
      <c r="G42" s="521"/>
      <c r="H42" s="521"/>
      <c r="I42" s="521"/>
      <c r="J42" s="521" t="s">
        <v>67</v>
      </c>
      <c r="K42" s="533"/>
      <c r="L42" s="533"/>
      <c r="M42" s="521">
        <v>120</v>
      </c>
      <c r="N42" s="521">
        <v>0</v>
      </c>
      <c r="O42" s="521">
        <f t="shared" si="3"/>
        <v>120</v>
      </c>
      <c r="P42" s="521">
        <v>4</v>
      </c>
      <c r="Q42" s="1228"/>
    </row>
    <row r="43" spans="1:17">
      <c r="A43" s="1216"/>
      <c r="B43" s="1216"/>
      <c r="C43" s="521">
        <v>38</v>
      </c>
      <c r="D43" s="543" t="s">
        <v>68</v>
      </c>
      <c r="E43" s="521"/>
      <c r="F43" s="521"/>
      <c r="G43" s="521"/>
      <c r="H43" s="521"/>
      <c r="I43" s="521"/>
      <c r="J43" s="521" t="s">
        <v>69</v>
      </c>
      <c r="K43" s="533"/>
      <c r="L43" s="533"/>
      <c r="M43" s="521">
        <v>30</v>
      </c>
      <c r="N43" s="521">
        <v>0</v>
      </c>
      <c r="O43" s="521">
        <f t="shared" si="3"/>
        <v>30</v>
      </c>
      <c r="P43" s="521">
        <v>1</v>
      </c>
      <c r="Q43" s="1228"/>
    </row>
    <row r="44" spans="1:17">
      <c r="A44" s="1216" t="s">
        <v>70</v>
      </c>
      <c r="B44" s="1641" t="s">
        <v>1733</v>
      </c>
      <c r="C44" s="521">
        <v>39</v>
      </c>
      <c r="D44" s="778" t="s">
        <v>985</v>
      </c>
      <c r="E44" s="521"/>
      <c r="F44" s="521"/>
      <c r="G44" s="521"/>
      <c r="H44" s="1293">
        <v>4</v>
      </c>
      <c r="I44" s="521"/>
      <c r="J44" s="521"/>
      <c r="K44" s="1294" t="s">
        <v>1143</v>
      </c>
      <c r="L44" s="1294"/>
      <c r="M44" s="1293">
        <f t="shared" ref="M44:M48" si="5">E44*14+F44*16+G44*16+H44*15+I44*16+J44*16</f>
        <v>60</v>
      </c>
      <c r="N44" s="1293">
        <v>48</v>
      </c>
      <c r="O44" s="1293">
        <f t="shared" si="3"/>
        <v>12</v>
      </c>
      <c r="P44" s="1293">
        <f t="shared" ref="P44:P48" si="6">INT(M44/16)+IF(MOD(M44,16)&gt;9,1,0)</f>
        <v>4</v>
      </c>
      <c r="Q44" s="1228">
        <f>SUM(M44:M51)/(SUM(M6:M83))</f>
        <v>9.4153378891419892E-2</v>
      </c>
    </row>
    <row r="45" spans="1:17">
      <c r="A45" s="1216"/>
      <c r="B45" s="1641"/>
      <c r="C45" s="521">
        <v>40</v>
      </c>
      <c r="D45" s="783" t="s">
        <v>716</v>
      </c>
      <c r="E45" s="521"/>
      <c r="F45" s="521"/>
      <c r="G45" s="521"/>
      <c r="H45" s="1293"/>
      <c r="I45" s="521"/>
      <c r="J45" s="521"/>
      <c r="K45" s="1294"/>
      <c r="L45" s="1294"/>
      <c r="M45" s="1293"/>
      <c r="N45" s="1293"/>
      <c r="O45" s="1293"/>
      <c r="P45" s="1293"/>
      <c r="Q45" s="1228"/>
    </row>
    <row r="46" spans="1:17">
      <c r="A46" s="1216"/>
      <c r="B46" s="1641"/>
      <c r="C46" s="521">
        <v>41</v>
      </c>
      <c r="D46" s="512" t="s">
        <v>721</v>
      </c>
      <c r="E46" s="521"/>
      <c r="F46" s="521"/>
      <c r="G46" s="521"/>
      <c r="H46" s="521"/>
      <c r="I46" s="1207">
        <v>4</v>
      </c>
      <c r="J46" s="521"/>
      <c r="K46" s="1294" t="s">
        <v>1143</v>
      </c>
      <c r="L46" s="784"/>
      <c r="M46" s="1293">
        <f t="shared" si="5"/>
        <v>64</v>
      </c>
      <c r="N46" s="1293">
        <v>48</v>
      </c>
      <c r="O46" s="1293">
        <f t="shared" ref="O46:O50" si="7">M46-N46</f>
        <v>16</v>
      </c>
      <c r="P46" s="1293">
        <f t="shared" si="6"/>
        <v>4</v>
      </c>
      <c r="Q46" s="1228"/>
    </row>
    <row r="47" spans="1:17">
      <c r="A47" s="1216"/>
      <c r="B47" s="1641"/>
      <c r="C47" s="521">
        <v>42</v>
      </c>
      <c r="D47" s="522" t="s">
        <v>715</v>
      </c>
      <c r="E47" s="521"/>
      <c r="F47" s="521"/>
      <c r="G47" s="521"/>
      <c r="H47" s="521"/>
      <c r="I47" s="1209"/>
      <c r="J47" s="521"/>
      <c r="K47" s="1294"/>
      <c r="L47" s="784"/>
      <c r="M47" s="1293"/>
      <c r="N47" s="1293"/>
      <c r="O47" s="1293"/>
      <c r="P47" s="1293"/>
      <c r="Q47" s="1228"/>
    </row>
    <row r="48" spans="1:17">
      <c r="A48" s="1216"/>
      <c r="B48" s="1641"/>
      <c r="C48" s="521">
        <v>43</v>
      </c>
      <c r="D48" s="522" t="s">
        <v>994</v>
      </c>
      <c r="E48" s="521"/>
      <c r="F48" s="521"/>
      <c r="G48" s="521"/>
      <c r="H48" s="521"/>
      <c r="I48" s="1293">
        <v>4</v>
      </c>
      <c r="J48" s="521"/>
      <c r="K48" s="1294"/>
      <c r="L48" s="1294" t="s">
        <v>1143</v>
      </c>
      <c r="M48" s="1293">
        <f t="shared" si="5"/>
        <v>64</v>
      </c>
      <c r="N48" s="1293">
        <v>32</v>
      </c>
      <c r="O48" s="1293">
        <f t="shared" si="7"/>
        <v>32</v>
      </c>
      <c r="P48" s="1293">
        <f t="shared" si="6"/>
        <v>4</v>
      </c>
      <c r="Q48" s="1228"/>
    </row>
    <row r="49" spans="1:17">
      <c r="A49" s="1216"/>
      <c r="B49" s="1641"/>
      <c r="C49" s="521">
        <v>44</v>
      </c>
      <c r="D49" s="522" t="s">
        <v>1337</v>
      </c>
      <c r="E49" s="521"/>
      <c r="F49" s="521"/>
      <c r="G49" s="521"/>
      <c r="H49" s="521"/>
      <c r="I49" s="1293"/>
      <c r="J49" s="521"/>
      <c r="K49" s="1294"/>
      <c r="L49" s="1294"/>
      <c r="M49" s="1293"/>
      <c r="N49" s="1293"/>
      <c r="O49" s="1293"/>
      <c r="P49" s="1293"/>
      <c r="Q49" s="1228"/>
    </row>
    <row r="50" spans="1:17">
      <c r="A50" s="1216"/>
      <c r="B50" s="1641"/>
      <c r="C50" s="521">
        <v>45</v>
      </c>
      <c r="D50" s="522" t="s">
        <v>1338</v>
      </c>
      <c r="E50" s="521"/>
      <c r="F50" s="521"/>
      <c r="G50" s="521"/>
      <c r="H50" s="1207">
        <v>4</v>
      </c>
      <c r="I50" s="533"/>
      <c r="J50" s="545"/>
      <c r="K50" s="1840"/>
      <c r="L50" s="1293" t="s">
        <v>1143</v>
      </c>
      <c r="M50" s="1293">
        <f>E50*14+F50*16+G50*16+H50*15+I50*16+J50*16</f>
        <v>60</v>
      </c>
      <c r="N50" s="1293">
        <v>48</v>
      </c>
      <c r="O50" s="1293">
        <f t="shared" si="7"/>
        <v>12</v>
      </c>
      <c r="P50" s="1293">
        <f>INT(M50/16)+IF(MOD(M50,16)&gt;9,1,0)</f>
        <v>4</v>
      </c>
      <c r="Q50" s="1228"/>
    </row>
    <row r="51" spans="1:17">
      <c r="A51" s="1216"/>
      <c r="B51" s="1641"/>
      <c r="C51" s="521">
        <v>46</v>
      </c>
      <c r="D51" s="522" t="s">
        <v>995</v>
      </c>
      <c r="E51" s="521"/>
      <c r="F51" s="521"/>
      <c r="G51" s="521"/>
      <c r="H51" s="1209"/>
      <c r="I51" s="533"/>
      <c r="J51" s="545"/>
      <c r="K51" s="1840"/>
      <c r="L51" s="1293"/>
      <c r="M51" s="1293"/>
      <c r="N51" s="1293"/>
      <c r="O51" s="1293"/>
      <c r="P51" s="1293"/>
      <c r="Q51" s="1228"/>
    </row>
    <row r="52" spans="1:17">
      <c r="A52" s="1216"/>
      <c r="B52" s="1216" t="s">
        <v>1292</v>
      </c>
      <c r="C52" s="521">
        <v>47</v>
      </c>
      <c r="D52" s="522" t="s">
        <v>1335</v>
      </c>
      <c r="E52" s="521"/>
      <c r="F52" s="521"/>
      <c r="G52" s="521"/>
      <c r="H52" s="521"/>
      <c r="I52" s="1294">
        <v>2</v>
      </c>
      <c r="J52" s="545"/>
      <c r="K52" s="521"/>
      <c r="L52" s="1293" t="s">
        <v>1143</v>
      </c>
      <c r="M52" s="1293">
        <f>E52*14+F52*16+G52*16+H52*15+I52*16+J52*16</f>
        <v>32</v>
      </c>
      <c r="N52" s="1293">
        <v>0</v>
      </c>
      <c r="O52" s="1293">
        <f>M52-N52</f>
        <v>32</v>
      </c>
      <c r="P52" s="1293">
        <v>1</v>
      </c>
      <c r="Q52" s="1228">
        <f>SUM(M52:M83)/(SUM(M6:M83))</f>
        <v>1.2148823082763858E-2</v>
      </c>
    </row>
    <row r="53" spans="1:17">
      <c r="A53" s="1216"/>
      <c r="B53" s="1216"/>
      <c r="C53" s="521">
        <v>48</v>
      </c>
      <c r="D53" s="522" t="s">
        <v>1735</v>
      </c>
      <c r="E53" s="521"/>
      <c r="F53" s="521"/>
      <c r="G53" s="521"/>
      <c r="H53" s="521"/>
      <c r="I53" s="1294"/>
      <c r="J53" s="545"/>
      <c r="K53" s="521"/>
      <c r="L53" s="1293"/>
      <c r="M53" s="1293"/>
      <c r="N53" s="1293"/>
      <c r="O53" s="1293"/>
      <c r="P53" s="1293"/>
      <c r="Q53" s="1228"/>
    </row>
    <row r="54" spans="1:17">
      <c r="A54" s="1216"/>
      <c r="B54" s="1216"/>
      <c r="C54" s="521">
        <v>49</v>
      </c>
      <c r="D54" s="522" t="s">
        <v>1338</v>
      </c>
      <c r="E54" s="521"/>
      <c r="F54" s="521"/>
      <c r="G54" s="521"/>
      <c r="H54" s="521"/>
      <c r="I54" s="1294"/>
      <c r="J54" s="545"/>
      <c r="K54" s="521"/>
      <c r="L54" s="1293"/>
      <c r="M54" s="1293"/>
      <c r="N54" s="1293"/>
      <c r="O54" s="1293"/>
      <c r="P54" s="1293"/>
      <c r="Q54" s="1228"/>
    </row>
    <row r="55" spans="1:17">
      <c r="A55" s="1216"/>
      <c r="B55" s="1216"/>
      <c r="C55" s="521">
        <v>50</v>
      </c>
      <c r="D55" s="522" t="s">
        <v>1339</v>
      </c>
      <c r="E55" s="521"/>
      <c r="F55" s="521"/>
      <c r="G55" s="521"/>
      <c r="H55" s="521"/>
      <c r="I55" s="1294"/>
      <c r="J55" s="545"/>
      <c r="K55" s="521"/>
      <c r="L55" s="1293"/>
      <c r="M55" s="1293"/>
      <c r="N55" s="1293"/>
      <c r="O55" s="1293"/>
      <c r="P55" s="1293"/>
      <c r="Q55" s="1228"/>
    </row>
    <row r="56" spans="1:17">
      <c r="A56" s="1216"/>
      <c r="B56" s="1216"/>
      <c r="C56" s="521">
        <v>51</v>
      </c>
      <c r="D56" s="522" t="s">
        <v>1340</v>
      </c>
      <c r="E56" s="521"/>
      <c r="F56" s="521"/>
      <c r="G56" s="521"/>
      <c r="H56" s="521"/>
      <c r="I56" s="1294"/>
      <c r="J56" s="545"/>
      <c r="K56" s="521"/>
      <c r="L56" s="1293"/>
      <c r="M56" s="1293"/>
      <c r="N56" s="1293"/>
      <c r="O56" s="1293"/>
      <c r="P56" s="1293"/>
      <c r="Q56" s="1228"/>
    </row>
    <row r="57" spans="1:17">
      <c r="A57" s="1216"/>
      <c r="B57" s="1216"/>
      <c r="C57" s="521">
        <v>52</v>
      </c>
      <c r="D57" s="522" t="s">
        <v>1341</v>
      </c>
      <c r="E57" s="521"/>
      <c r="F57" s="521"/>
      <c r="G57" s="521"/>
      <c r="H57" s="521"/>
      <c r="I57" s="1294"/>
      <c r="J57" s="545"/>
      <c r="K57" s="521"/>
      <c r="L57" s="1293"/>
      <c r="M57" s="1293"/>
      <c r="N57" s="1293"/>
      <c r="O57" s="1293"/>
      <c r="P57" s="1293"/>
      <c r="Q57" s="1228"/>
    </row>
    <row r="58" spans="1:17">
      <c r="A58" s="1216"/>
      <c r="B58" s="1216"/>
      <c r="C58" s="521">
        <v>53</v>
      </c>
      <c r="D58" s="522" t="s">
        <v>1342</v>
      </c>
      <c r="E58" s="521"/>
      <c r="F58" s="521"/>
      <c r="G58" s="521"/>
      <c r="H58" s="521"/>
      <c r="I58" s="1294"/>
      <c r="J58" s="545"/>
      <c r="K58" s="521"/>
      <c r="L58" s="1293"/>
      <c r="M58" s="1293"/>
      <c r="N58" s="1293"/>
      <c r="O58" s="1293"/>
      <c r="P58" s="1293"/>
      <c r="Q58" s="1228"/>
    </row>
    <row r="59" spans="1:17">
      <c r="A59" s="1216"/>
      <c r="B59" s="1216"/>
      <c r="C59" s="521">
        <v>54</v>
      </c>
      <c r="D59" s="522" t="s">
        <v>1343</v>
      </c>
      <c r="E59" s="521"/>
      <c r="F59" s="521"/>
      <c r="G59" s="521"/>
      <c r="H59" s="521"/>
      <c r="I59" s="1294"/>
      <c r="J59" s="545"/>
      <c r="K59" s="521"/>
      <c r="L59" s="1293"/>
      <c r="M59" s="1293"/>
      <c r="N59" s="1293"/>
      <c r="O59" s="1293"/>
      <c r="P59" s="1293"/>
      <c r="Q59" s="1228"/>
    </row>
    <row r="60" spans="1:17">
      <c r="A60" s="1216"/>
      <c r="B60" s="1216"/>
      <c r="C60" s="521">
        <v>55</v>
      </c>
      <c r="D60" s="522" t="s">
        <v>1344</v>
      </c>
      <c r="E60" s="521"/>
      <c r="F60" s="521"/>
      <c r="G60" s="521"/>
      <c r="H60" s="521"/>
      <c r="I60" s="1294"/>
      <c r="J60" s="545"/>
      <c r="K60" s="521"/>
      <c r="L60" s="1293"/>
      <c r="M60" s="1293"/>
      <c r="N60" s="1293"/>
      <c r="O60" s="1293"/>
      <c r="P60" s="1293"/>
      <c r="Q60" s="1228"/>
    </row>
    <row r="61" spans="1:17">
      <c r="A61" s="1216"/>
      <c r="B61" s="1216"/>
      <c r="C61" s="521">
        <v>56</v>
      </c>
      <c r="D61" s="522" t="s">
        <v>1345</v>
      </c>
      <c r="E61" s="521"/>
      <c r="F61" s="521"/>
      <c r="G61" s="521"/>
      <c r="H61" s="521"/>
      <c r="I61" s="1294"/>
      <c r="J61" s="545"/>
      <c r="K61" s="521"/>
      <c r="L61" s="1293"/>
      <c r="M61" s="1293"/>
      <c r="N61" s="1293"/>
      <c r="O61" s="1293"/>
      <c r="P61" s="1293"/>
      <c r="Q61" s="1228"/>
    </row>
    <row r="62" spans="1:17">
      <c r="A62" s="1216"/>
      <c r="B62" s="1216"/>
      <c r="C62" s="521">
        <v>57</v>
      </c>
      <c r="D62" s="522" t="s">
        <v>1346</v>
      </c>
      <c r="E62" s="521"/>
      <c r="F62" s="521"/>
      <c r="G62" s="521"/>
      <c r="H62" s="521"/>
      <c r="I62" s="1294"/>
      <c r="J62" s="545"/>
      <c r="K62" s="521"/>
      <c r="L62" s="1293"/>
      <c r="M62" s="1293"/>
      <c r="N62" s="1293"/>
      <c r="O62" s="1293"/>
      <c r="P62" s="1293"/>
      <c r="Q62" s="1228"/>
    </row>
    <row r="63" spans="1:17">
      <c r="A63" s="1216"/>
      <c r="B63" s="1216"/>
      <c r="C63" s="521">
        <v>58</v>
      </c>
      <c r="D63" s="522" t="s">
        <v>1347</v>
      </c>
      <c r="E63" s="521"/>
      <c r="F63" s="521"/>
      <c r="G63" s="521"/>
      <c r="H63" s="521"/>
      <c r="I63" s="1294"/>
      <c r="J63" s="545"/>
      <c r="K63" s="521"/>
      <c r="L63" s="1293"/>
      <c r="M63" s="1293"/>
      <c r="N63" s="1293"/>
      <c r="O63" s="1293"/>
      <c r="P63" s="1293"/>
      <c r="Q63" s="1228"/>
    </row>
    <row r="64" spans="1:17">
      <c r="A64" s="1216"/>
      <c r="B64" s="1216"/>
      <c r="C64" s="521">
        <v>59</v>
      </c>
      <c r="D64" s="522" t="s">
        <v>1348</v>
      </c>
      <c r="E64" s="521"/>
      <c r="F64" s="521"/>
      <c r="G64" s="521"/>
      <c r="H64" s="521"/>
      <c r="I64" s="1294"/>
      <c r="J64" s="545"/>
      <c r="K64" s="521"/>
      <c r="L64" s="1293"/>
      <c r="M64" s="1293"/>
      <c r="N64" s="1293"/>
      <c r="O64" s="1293"/>
      <c r="P64" s="1293"/>
      <c r="Q64" s="1228"/>
    </row>
    <row r="65" spans="1:17">
      <c r="A65" s="1216"/>
      <c r="B65" s="1216"/>
      <c r="C65" s="521">
        <v>60</v>
      </c>
      <c r="D65" s="522" t="s">
        <v>1349</v>
      </c>
      <c r="E65" s="521"/>
      <c r="F65" s="521"/>
      <c r="G65" s="521"/>
      <c r="H65" s="521"/>
      <c r="I65" s="1294"/>
      <c r="J65" s="545"/>
      <c r="K65" s="521"/>
      <c r="L65" s="1293"/>
      <c r="M65" s="1293"/>
      <c r="N65" s="1293"/>
      <c r="O65" s="1293"/>
      <c r="P65" s="1293"/>
      <c r="Q65" s="1228"/>
    </row>
    <row r="66" spans="1:17">
      <c r="A66" s="1216"/>
      <c r="B66" s="1216"/>
      <c r="C66" s="521">
        <v>61</v>
      </c>
      <c r="D66" s="522" t="s">
        <v>1350</v>
      </c>
      <c r="E66" s="521"/>
      <c r="F66" s="521"/>
      <c r="G66" s="521"/>
      <c r="H66" s="521"/>
      <c r="I66" s="1294"/>
      <c r="J66" s="545"/>
      <c r="K66" s="521"/>
      <c r="L66" s="1293"/>
      <c r="M66" s="1293"/>
      <c r="N66" s="1293"/>
      <c r="O66" s="1293"/>
      <c r="P66" s="1293"/>
      <c r="Q66" s="1228"/>
    </row>
    <row r="67" spans="1:17">
      <c r="A67" s="1216"/>
      <c r="B67" s="1216"/>
      <c r="C67" s="521">
        <v>62</v>
      </c>
      <c r="D67" s="522" t="s">
        <v>1351</v>
      </c>
      <c r="E67" s="521"/>
      <c r="F67" s="521"/>
      <c r="G67" s="521"/>
      <c r="H67" s="521"/>
      <c r="I67" s="1294"/>
      <c r="J67" s="545"/>
      <c r="K67" s="521"/>
      <c r="L67" s="1293"/>
      <c r="M67" s="1293"/>
      <c r="N67" s="1293"/>
      <c r="O67" s="1293"/>
      <c r="P67" s="1293"/>
      <c r="Q67" s="1228"/>
    </row>
    <row r="68" spans="1:17">
      <c r="A68" s="1216"/>
      <c r="B68" s="1216"/>
      <c r="C68" s="521">
        <v>63</v>
      </c>
      <c r="D68" s="522" t="s">
        <v>1352</v>
      </c>
      <c r="E68" s="521"/>
      <c r="F68" s="521"/>
      <c r="G68" s="521"/>
      <c r="H68" s="521"/>
      <c r="I68" s="1294"/>
      <c r="J68" s="545"/>
      <c r="K68" s="521"/>
      <c r="L68" s="1293"/>
      <c r="M68" s="1293"/>
      <c r="N68" s="1293"/>
      <c r="O68" s="1293"/>
      <c r="P68" s="1293"/>
      <c r="Q68" s="1228"/>
    </row>
    <row r="69" spans="1:17">
      <c r="A69" s="1216"/>
      <c r="B69" s="1216"/>
      <c r="C69" s="521">
        <v>64</v>
      </c>
      <c r="D69" s="522" t="s">
        <v>1353</v>
      </c>
      <c r="E69" s="521"/>
      <c r="F69" s="521"/>
      <c r="G69" s="521"/>
      <c r="H69" s="521"/>
      <c r="I69" s="1294"/>
      <c r="J69" s="545"/>
      <c r="K69" s="521"/>
      <c r="L69" s="1293"/>
      <c r="M69" s="1293"/>
      <c r="N69" s="1293"/>
      <c r="O69" s="1293"/>
      <c r="P69" s="1293"/>
      <c r="Q69" s="1228"/>
    </row>
    <row r="70" spans="1:17">
      <c r="A70" s="1216"/>
      <c r="B70" s="1216"/>
      <c r="C70" s="521">
        <v>65</v>
      </c>
      <c r="D70" s="522" t="s">
        <v>1354</v>
      </c>
      <c r="E70" s="521"/>
      <c r="F70" s="521"/>
      <c r="G70" s="521"/>
      <c r="H70" s="521"/>
      <c r="I70" s="1294"/>
      <c r="J70" s="545"/>
      <c r="K70" s="521"/>
      <c r="L70" s="1293"/>
      <c r="M70" s="1293"/>
      <c r="N70" s="1293"/>
      <c r="O70" s="1293"/>
      <c r="P70" s="1293"/>
      <c r="Q70" s="1228"/>
    </row>
    <row r="71" spans="1:17">
      <c r="A71" s="1216"/>
      <c r="B71" s="1216"/>
      <c r="C71" s="521">
        <v>66</v>
      </c>
      <c r="D71" s="529" t="s">
        <v>1355</v>
      </c>
      <c r="E71" s="521"/>
      <c r="F71" s="521"/>
      <c r="G71" s="521"/>
      <c r="H71" s="521"/>
      <c r="I71" s="1294"/>
      <c r="J71" s="545"/>
      <c r="K71" s="521"/>
      <c r="L71" s="1293"/>
      <c r="M71" s="1293"/>
      <c r="N71" s="1293"/>
      <c r="O71" s="1293"/>
      <c r="P71" s="1293"/>
      <c r="Q71" s="1228"/>
    </row>
    <row r="72" spans="1:17">
      <c r="A72" s="1216"/>
      <c r="B72" s="1216"/>
      <c r="C72" s="521">
        <v>67</v>
      </c>
      <c r="D72" s="522" t="s">
        <v>1356</v>
      </c>
      <c r="E72" s="521"/>
      <c r="F72" s="521"/>
      <c r="G72" s="521"/>
      <c r="H72" s="521"/>
      <c r="I72" s="1294"/>
      <c r="J72" s="545"/>
      <c r="K72" s="521"/>
      <c r="L72" s="1293"/>
      <c r="M72" s="1293"/>
      <c r="N72" s="1293"/>
      <c r="O72" s="1293"/>
      <c r="P72" s="1293"/>
      <c r="Q72" s="1228"/>
    </row>
    <row r="73" spans="1:17">
      <c r="A73" s="1216"/>
      <c r="B73" s="1216"/>
      <c r="C73" s="521">
        <v>68</v>
      </c>
      <c r="D73" s="522" t="s">
        <v>1357</v>
      </c>
      <c r="E73" s="521"/>
      <c r="F73" s="521"/>
      <c r="G73" s="521"/>
      <c r="H73" s="521"/>
      <c r="I73" s="1294"/>
      <c r="J73" s="545"/>
      <c r="K73" s="521"/>
      <c r="L73" s="1293"/>
      <c r="M73" s="1293"/>
      <c r="N73" s="1293"/>
      <c r="O73" s="1293"/>
      <c r="P73" s="1293"/>
      <c r="Q73" s="1228"/>
    </row>
    <row r="74" spans="1:17">
      <c r="A74" s="1216"/>
      <c r="B74" s="1216"/>
      <c r="C74" s="521">
        <v>69</v>
      </c>
      <c r="D74" s="522" t="s">
        <v>1358</v>
      </c>
      <c r="E74" s="521"/>
      <c r="F74" s="521"/>
      <c r="G74" s="521"/>
      <c r="H74" s="521"/>
      <c r="I74" s="1294"/>
      <c r="J74" s="545"/>
      <c r="K74" s="521"/>
      <c r="L74" s="1293"/>
      <c r="M74" s="1293"/>
      <c r="N74" s="1293"/>
      <c r="O74" s="1293"/>
      <c r="P74" s="1293"/>
      <c r="Q74" s="1228"/>
    </row>
    <row r="75" spans="1:17">
      <c r="A75" s="1216"/>
      <c r="B75" s="1216"/>
      <c r="C75" s="521">
        <v>70</v>
      </c>
      <c r="D75" s="522" t="s">
        <v>1359</v>
      </c>
      <c r="E75" s="521"/>
      <c r="F75" s="521"/>
      <c r="G75" s="521"/>
      <c r="H75" s="521"/>
      <c r="I75" s="1294"/>
      <c r="J75" s="545"/>
      <c r="K75" s="521"/>
      <c r="L75" s="1293"/>
      <c r="M75" s="1293"/>
      <c r="N75" s="1293"/>
      <c r="O75" s="1293"/>
      <c r="P75" s="1293"/>
      <c r="Q75" s="1228"/>
    </row>
    <row r="76" spans="1:17">
      <c r="A76" s="1216"/>
      <c r="B76" s="1216"/>
      <c r="C76" s="521">
        <v>71</v>
      </c>
      <c r="D76" s="522" t="s">
        <v>1360</v>
      </c>
      <c r="E76" s="521"/>
      <c r="F76" s="521"/>
      <c r="G76" s="521"/>
      <c r="H76" s="521"/>
      <c r="I76" s="1294"/>
      <c r="J76" s="545"/>
      <c r="K76" s="521"/>
      <c r="L76" s="1293"/>
      <c r="M76" s="1293"/>
      <c r="N76" s="1293"/>
      <c r="O76" s="1293"/>
      <c r="P76" s="1293"/>
      <c r="Q76" s="1228"/>
    </row>
    <row r="77" spans="1:17">
      <c r="A77" s="1216"/>
      <c r="B77" s="1216"/>
      <c r="C77" s="521">
        <v>72</v>
      </c>
      <c r="D77" s="522" t="s">
        <v>1740</v>
      </c>
      <c r="E77" s="521"/>
      <c r="F77" s="521"/>
      <c r="G77" s="521"/>
      <c r="H77" s="521"/>
      <c r="I77" s="1294"/>
      <c r="J77" s="545"/>
      <c r="K77" s="521"/>
      <c r="L77" s="1293"/>
      <c r="M77" s="1293"/>
      <c r="N77" s="1293"/>
      <c r="O77" s="1293"/>
      <c r="P77" s="1293"/>
      <c r="Q77" s="1228"/>
    </row>
    <row r="78" spans="1:17">
      <c r="A78" s="1216"/>
      <c r="B78" s="1216"/>
      <c r="C78" s="521">
        <v>73</v>
      </c>
      <c r="D78" s="522" t="s">
        <v>1362</v>
      </c>
      <c r="E78" s="521"/>
      <c r="F78" s="521"/>
      <c r="G78" s="521"/>
      <c r="H78" s="521"/>
      <c r="I78" s="1294"/>
      <c r="J78" s="545"/>
      <c r="K78" s="521"/>
      <c r="L78" s="1293"/>
      <c r="M78" s="1293"/>
      <c r="N78" s="1293"/>
      <c r="O78" s="1293"/>
      <c r="P78" s="1293"/>
      <c r="Q78" s="1228"/>
    </row>
    <row r="79" spans="1:17">
      <c r="A79" s="1216"/>
      <c r="B79" s="1216"/>
      <c r="C79" s="521">
        <v>74</v>
      </c>
      <c r="D79" s="522" t="s">
        <v>1363</v>
      </c>
      <c r="E79" s="521"/>
      <c r="F79" s="521"/>
      <c r="G79" s="521"/>
      <c r="H79" s="521"/>
      <c r="I79" s="1294"/>
      <c r="J79" s="545"/>
      <c r="K79" s="521"/>
      <c r="L79" s="1293"/>
      <c r="M79" s="1293"/>
      <c r="N79" s="1293"/>
      <c r="O79" s="1293"/>
      <c r="P79" s="1293"/>
      <c r="Q79" s="1228"/>
    </row>
    <row r="80" spans="1:17">
      <c r="A80" s="1216"/>
      <c r="B80" s="1216"/>
      <c r="C80" s="521">
        <v>75</v>
      </c>
      <c r="D80" s="522" t="s">
        <v>1364</v>
      </c>
      <c r="E80" s="521"/>
      <c r="F80" s="521"/>
      <c r="G80" s="521"/>
      <c r="H80" s="521"/>
      <c r="I80" s="1294"/>
      <c r="J80" s="545"/>
      <c r="K80" s="521"/>
      <c r="L80" s="1293"/>
      <c r="M80" s="1293"/>
      <c r="N80" s="1293"/>
      <c r="O80" s="1293"/>
      <c r="P80" s="1293"/>
      <c r="Q80" s="1228"/>
    </row>
    <row r="81" spans="1:17">
      <c r="A81" s="1216"/>
      <c r="B81" s="1216"/>
      <c r="C81" s="521">
        <v>76</v>
      </c>
      <c r="D81" s="522" t="s">
        <v>1741</v>
      </c>
      <c r="E81" s="521"/>
      <c r="F81" s="521"/>
      <c r="G81" s="521"/>
      <c r="H81" s="521"/>
      <c r="I81" s="1294"/>
      <c r="J81" s="545"/>
      <c r="K81" s="521"/>
      <c r="L81" s="1293"/>
      <c r="M81" s="1293"/>
      <c r="N81" s="1293"/>
      <c r="O81" s="1293"/>
      <c r="P81" s="1293"/>
      <c r="Q81" s="1228"/>
    </row>
    <row r="82" spans="1:17">
      <c r="A82" s="1216"/>
      <c r="B82" s="1216"/>
      <c r="C82" s="521">
        <v>77</v>
      </c>
      <c r="D82" s="522" t="s">
        <v>1366</v>
      </c>
      <c r="E82" s="521"/>
      <c r="F82" s="521"/>
      <c r="G82" s="521"/>
      <c r="H82" s="521"/>
      <c r="I82" s="1294"/>
      <c r="J82" s="545"/>
      <c r="K82" s="521"/>
      <c r="L82" s="1293"/>
      <c r="M82" s="1293"/>
      <c r="N82" s="1293"/>
      <c r="O82" s="1293"/>
      <c r="P82" s="1293"/>
      <c r="Q82" s="1228"/>
    </row>
    <row r="83" spans="1:17">
      <c r="A83" s="1216"/>
      <c r="B83" s="1216"/>
      <c r="C83" s="521">
        <v>78</v>
      </c>
      <c r="D83" s="522" t="s">
        <v>1101</v>
      </c>
      <c r="E83" s="521"/>
      <c r="F83" s="521"/>
      <c r="G83" s="521"/>
      <c r="H83" s="521"/>
      <c r="I83" s="1294"/>
      <c r="J83" s="545"/>
      <c r="K83" s="521"/>
      <c r="L83" s="1293"/>
      <c r="M83" s="1293"/>
      <c r="N83" s="1293"/>
      <c r="O83" s="1293"/>
      <c r="P83" s="1293"/>
      <c r="Q83" s="1228"/>
    </row>
    <row r="84" spans="1:17">
      <c r="A84" s="1148" t="s">
        <v>108</v>
      </c>
      <c r="B84" s="1148"/>
      <c r="C84" s="1148"/>
      <c r="D84" s="1148"/>
      <c r="E84" s="521">
        <f>SUM(E6:E83)</f>
        <v>22</v>
      </c>
      <c r="F84" s="521">
        <f>SUM(F6:F83)</f>
        <v>24</v>
      </c>
      <c r="G84" s="521">
        <f>SUM(G6:G83)</f>
        <v>22</v>
      </c>
      <c r="H84" s="521">
        <f>SUM(H6:H83)</f>
        <v>24</v>
      </c>
      <c r="I84" s="521">
        <f>SUM(I6:I83)</f>
        <v>21</v>
      </c>
      <c r="J84" s="521"/>
      <c r="K84" s="521"/>
      <c r="L84" s="521"/>
      <c r="M84" s="546">
        <f>SUM(M6:M83)</f>
        <v>2634</v>
      </c>
      <c r="N84" s="546">
        <f>SUM(N6:N83)</f>
        <v>1150</v>
      </c>
      <c r="O84" s="546">
        <f>SUM(O6:O83)</f>
        <v>1484</v>
      </c>
      <c r="P84" s="546">
        <f>SUM(P6:P83)</f>
        <v>146</v>
      </c>
      <c r="Q84" s="779">
        <f>SUM(Q6:Q83)</f>
        <v>1</v>
      </c>
    </row>
    <row r="85" spans="1:17">
      <c r="A85" s="1148" t="s">
        <v>1318</v>
      </c>
      <c r="B85" s="1148"/>
      <c r="C85" s="1148"/>
      <c r="D85" s="1148"/>
      <c r="E85" s="539"/>
      <c r="F85" s="539"/>
      <c r="G85" s="539"/>
      <c r="H85" s="539"/>
      <c r="I85" s="539"/>
      <c r="J85" s="539"/>
      <c r="K85" s="521"/>
      <c r="L85" s="521"/>
      <c r="M85" s="548"/>
      <c r="N85" s="487">
        <f>N84/M84</f>
        <v>0.43659832953682615</v>
      </c>
      <c r="O85" s="487">
        <f>O84/M84</f>
        <v>0.56340167046317391</v>
      </c>
      <c r="P85" s="548"/>
      <c r="Q85" s="548"/>
    </row>
    <row r="86" spans="1:17">
      <c r="A86" s="785"/>
      <c r="B86" s="785"/>
      <c r="C86" s="785"/>
      <c r="D86" s="785"/>
      <c r="E86" s="785"/>
      <c r="F86" s="785"/>
      <c r="G86" s="785"/>
      <c r="H86" s="785"/>
      <c r="I86" s="785"/>
      <c r="J86" s="785"/>
      <c r="K86" s="785"/>
      <c r="L86" s="785"/>
    </row>
  </sheetData>
  <mergeCells count="63">
    <mergeCell ref="P52:P83"/>
    <mergeCell ref="Q52:Q83"/>
    <mergeCell ref="A84:D84"/>
    <mergeCell ref="A85:D85"/>
    <mergeCell ref="B52:B83"/>
    <mergeCell ref="I52:I83"/>
    <mergeCell ref="L52:L83"/>
    <mergeCell ref="M52:M83"/>
    <mergeCell ref="N52:N83"/>
    <mergeCell ref="O52:O83"/>
    <mergeCell ref="A44:A83"/>
    <mergeCell ref="B44:B51"/>
    <mergeCell ref="H44:H45"/>
    <mergeCell ref="N48:N49"/>
    <mergeCell ref="O48:O49"/>
    <mergeCell ref="P48:P49"/>
    <mergeCell ref="H50:H51"/>
    <mergeCell ref="K50:K51"/>
    <mergeCell ref="L50:L51"/>
    <mergeCell ref="M50:M51"/>
    <mergeCell ref="N50:N51"/>
    <mergeCell ref="O50:O51"/>
    <mergeCell ref="P50:P51"/>
    <mergeCell ref="M48:M49"/>
    <mergeCell ref="N44:N45"/>
    <mergeCell ref="O44:O45"/>
    <mergeCell ref="P44:P45"/>
    <mergeCell ref="Q44:Q51"/>
    <mergeCell ref="I46:I47"/>
    <mergeCell ref="K46:K47"/>
    <mergeCell ref="M46:M47"/>
    <mergeCell ref="N46:N47"/>
    <mergeCell ref="O46:O47"/>
    <mergeCell ref="P46:P47"/>
    <mergeCell ref="K44:K45"/>
    <mergeCell ref="L44:L45"/>
    <mergeCell ref="M44:M45"/>
    <mergeCell ref="I48:I49"/>
    <mergeCell ref="K48:K49"/>
    <mergeCell ref="L48:L49"/>
    <mergeCell ref="A6:A43"/>
    <mergeCell ref="B6:B22"/>
    <mergeCell ref="Q6:Q22"/>
    <mergeCell ref="B23:B39"/>
    <mergeCell ref="Q23:Q39"/>
    <mergeCell ref="B40:B43"/>
    <mergeCell ref="Q40:Q43"/>
    <mergeCell ref="A1:Q1"/>
    <mergeCell ref="A2:Q2"/>
    <mergeCell ref="A3:B5"/>
    <mergeCell ref="C3:C5"/>
    <mergeCell ref="D3:D5"/>
    <mergeCell ref="E3:F3"/>
    <mergeCell ref="G3:H3"/>
    <mergeCell ref="I3:J3"/>
    <mergeCell ref="K3:L3"/>
    <mergeCell ref="M3:M5"/>
    <mergeCell ref="N3:N5"/>
    <mergeCell ref="O3:O5"/>
    <mergeCell ref="P3:P5"/>
    <mergeCell ref="Q3:Q5"/>
    <mergeCell ref="K4:K5"/>
    <mergeCell ref="L4:L5"/>
  </mergeCells>
  <phoneticPr fontId="12" type="noConversion"/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5"/>
  <sheetViews>
    <sheetView workbookViewId="0">
      <pane xSplit="2" ySplit="5" topLeftCell="C12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1" width="3.25" style="1" customWidth="1"/>
    <col min="2" max="2" width="3.625" style="1" customWidth="1"/>
    <col min="3" max="3" width="3.25" style="1" customWidth="1"/>
    <col min="4" max="4" width="17" style="1" customWidth="1"/>
    <col min="5" max="5" width="3.75" style="1" customWidth="1"/>
    <col min="6" max="6" width="3.5" style="1" customWidth="1"/>
    <col min="7" max="7" width="3.375" style="1" customWidth="1"/>
    <col min="8" max="8" width="3.875" style="1" customWidth="1"/>
    <col min="9" max="9" width="3.625" style="1" customWidth="1"/>
    <col min="10" max="10" width="3.5" style="1" customWidth="1"/>
    <col min="11" max="11" width="3.375" style="1" customWidth="1"/>
    <col min="12" max="12" width="3.25" style="1" customWidth="1"/>
    <col min="13" max="13" width="4.375" style="1" customWidth="1"/>
    <col min="14" max="14" width="4.625" style="1" customWidth="1"/>
    <col min="15" max="15" width="4.375" style="1" customWidth="1"/>
    <col min="16" max="16" width="3.125" style="1" customWidth="1"/>
    <col min="17" max="17" width="4.75" style="1" customWidth="1"/>
    <col min="18" max="16384" width="9" style="1"/>
  </cols>
  <sheetData>
    <row r="1" spans="1:17" ht="36" customHeight="1">
      <c r="A1" s="1831" t="s">
        <v>1742</v>
      </c>
      <c r="B1" s="1831"/>
      <c r="C1" s="1831"/>
      <c r="D1" s="1831"/>
      <c r="E1" s="1831"/>
      <c r="F1" s="1831"/>
      <c r="G1" s="1831"/>
      <c r="H1" s="1831"/>
      <c r="I1" s="1831"/>
      <c r="J1" s="1831"/>
      <c r="K1" s="1831"/>
      <c r="L1" s="1831"/>
      <c r="M1" s="1831"/>
      <c r="N1" s="1831"/>
      <c r="O1" s="1831"/>
      <c r="P1" s="1831"/>
      <c r="Q1" s="1831"/>
    </row>
    <row r="2" spans="1:17" ht="23.1" customHeight="1">
      <c r="A2" s="1841" t="s">
        <v>1743</v>
      </c>
      <c r="B2" s="1841"/>
      <c r="C2" s="1841"/>
      <c r="D2" s="1841"/>
      <c r="E2" s="1841"/>
      <c r="F2" s="1841"/>
      <c r="G2" s="1841"/>
      <c r="H2" s="1841"/>
      <c r="I2" s="1841"/>
      <c r="J2" s="1841"/>
      <c r="K2" s="1841"/>
      <c r="L2" s="1841"/>
      <c r="M2" s="1841"/>
      <c r="N2" s="1841"/>
      <c r="O2" s="1841"/>
      <c r="P2" s="1841"/>
      <c r="Q2" s="1841"/>
    </row>
    <row r="3" spans="1:17">
      <c r="A3" s="1157" t="s">
        <v>1667</v>
      </c>
      <c r="B3" s="1157"/>
      <c r="C3" s="1216" t="s">
        <v>2</v>
      </c>
      <c r="D3" s="1157" t="s">
        <v>3</v>
      </c>
      <c r="E3" s="1148" t="s">
        <v>4</v>
      </c>
      <c r="F3" s="1148"/>
      <c r="G3" s="1148" t="s">
        <v>5</v>
      </c>
      <c r="H3" s="1148"/>
      <c r="I3" s="1148" t="s">
        <v>6</v>
      </c>
      <c r="J3" s="1148"/>
      <c r="K3" s="1148" t="s">
        <v>548</v>
      </c>
      <c r="L3" s="1148"/>
      <c r="M3" s="1216" t="s">
        <v>8</v>
      </c>
      <c r="N3" s="1216" t="s">
        <v>1262</v>
      </c>
      <c r="O3" s="1216" t="s">
        <v>1263</v>
      </c>
      <c r="P3" s="1216" t="s">
        <v>9</v>
      </c>
      <c r="Q3" s="1157" t="s">
        <v>10</v>
      </c>
    </row>
    <row r="4" spans="1:17">
      <c r="A4" s="1157"/>
      <c r="B4" s="1157"/>
      <c r="C4" s="1216"/>
      <c r="D4" s="1157"/>
      <c r="E4" s="533">
        <v>1</v>
      </c>
      <c r="F4" s="533">
        <v>2</v>
      </c>
      <c r="G4" s="533">
        <v>3</v>
      </c>
      <c r="H4" s="533">
        <v>4</v>
      </c>
      <c r="I4" s="533">
        <v>5</v>
      </c>
      <c r="J4" s="533">
        <v>6</v>
      </c>
      <c r="K4" s="1157" t="s">
        <v>12</v>
      </c>
      <c r="L4" s="1157" t="s">
        <v>13</v>
      </c>
      <c r="M4" s="1216"/>
      <c r="N4" s="1216"/>
      <c r="O4" s="1216"/>
      <c r="P4" s="1216"/>
      <c r="Q4" s="1157"/>
    </row>
    <row r="5" spans="1:17">
      <c r="A5" s="1157"/>
      <c r="B5" s="1157"/>
      <c r="C5" s="1216"/>
      <c r="D5" s="1157"/>
      <c r="E5" s="521" t="s">
        <v>1377</v>
      </c>
      <c r="F5" s="521" t="s">
        <v>1377</v>
      </c>
      <c r="G5" s="521" t="s">
        <v>1377</v>
      </c>
      <c r="H5" s="521" t="s">
        <v>1377</v>
      </c>
      <c r="I5" s="521" t="s">
        <v>1377</v>
      </c>
      <c r="J5" s="521" t="s">
        <v>1377</v>
      </c>
      <c r="K5" s="1157"/>
      <c r="L5" s="1157"/>
      <c r="M5" s="1216"/>
      <c r="N5" s="1216"/>
      <c r="O5" s="1216"/>
      <c r="P5" s="1216"/>
      <c r="Q5" s="1157"/>
    </row>
    <row r="6" spans="1:17">
      <c r="A6" s="1216" t="s">
        <v>17</v>
      </c>
      <c r="B6" s="1216" t="s">
        <v>196</v>
      </c>
      <c r="C6" s="521">
        <v>1</v>
      </c>
      <c r="D6" s="781" t="s">
        <v>19</v>
      </c>
      <c r="E6" s="496">
        <v>2</v>
      </c>
      <c r="F6" s="496">
        <v>2</v>
      </c>
      <c r="G6" s="521"/>
      <c r="H6" s="521"/>
      <c r="I6" s="521"/>
      <c r="J6" s="521"/>
      <c r="K6" s="534" t="s">
        <v>1143</v>
      </c>
      <c r="L6" s="534"/>
      <c r="M6" s="521">
        <f t="shared" ref="M6:M9" si="0">E6*14+F6*16+G6*16+H6*15+I6*16+J6*16</f>
        <v>60</v>
      </c>
      <c r="N6" s="521">
        <v>48</v>
      </c>
      <c r="O6" s="521">
        <f t="shared" ref="O6:O20" si="1">M6-N6</f>
        <v>12</v>
      </c>
      <c r="P6" s="521">
        <f t="shared" ref="P6:P16" si="2">INT(M6/16)+IF(MOD(M6,16)&gt;9,1,0)</f>
        <v>4</v>
      </c>
      <c r="Q6" s="1228">
        <f>SUM(M6:M22)/(SUM(M6:M83))</f>
        <v>0.27014581734458942</v>
      </c>
    </row>
    <row r="7" spans="1:17" ht="17.100000000000001" customHeight="1">
      <c r="A7" s="1216"/>
      <c r="B7" s="1227"/>
      <c r="C7" s="521">
        <v>2</v>
      </c>
      <c r="D7" s="553" t="s">
        <v>20</v>
      </c>
      <c r="E7" s="521"/>
      <c r="F7" s="521"/>
      <c r="G7" s="496">
        <v>2</v>
      </c>
      <c r="H7" s="496">
        <v>2</v>
      </c>
      <c r="I7" s="521"/>
      <c r="J7" s="521"/>
      <c r="K7" s="534" t="s">
        <v>1143</v>
      </c>
      <c r="L7" s="534"/>
      <c r="M7" s="521">
        <f t="shared" si="0"/>
        <v>62</v>
      </c>
      <c r="N7" s="521">
        <v>48</v>
      </c>
      <c r="O7" s="521">
        <f t="shared" si="1"/>
        <v>14</v>
      </c>
      <c r="P7" s="521">
        <f t="shared" si="2"/>
        <v>4</v>
      </c>
      <c r="Q7" s="1228"/>
    </row>
    <row r="8" spans="1:17">
      <c r="A8" s="1216"/>
      <c r="B8" s="1227"/>
      <c r="C8" s="521">
        <v>3</v>
      </c>
      <c r="D8" s="519" t="s">
        <v>21</v>
      </c>
      <c r="E8" s="496">
        <v>2</v>
      </c>
      <c r="F8" s="496">
        <v>2</v>
      </c>
      <c r="G8" s="496"/>
      <c r="H8" s="496"/>
      <c r="I8" s="496"/>
      <c r="J8" s="496"/>
      <c r="K8" s="534" t="s">
        <v>1143</v>
      </c>
      <c r="L8" s="534"/>
      <c r="M8" s="521">
        <f t="shared" si="0"/>
        <v>60</v>
      </c>
      <c r="N8" s="521">
        <v>48</v>
      </c>
      <c r="O8" s="521">
        <f t="shared" si="1"/>
        <v>12</v>
      </c>
      <c r="P8" s="521">
        <f t="shared" si="2"/>
        <v>4</v>
      </c>
      <c r="Q8" s="1228"/>
    </row>
    <row r="9" spans="1:17">
      <c r="A9" s="1216"/>
      <c r="B9" s="1227"/>
      <c r="C9" s="521">
        <v>4</v>
      </c>
      <c r="D9" s="519" t="s">
        <v>22</v>
      </c>
      <c r="E9" s="496"/>
      <c r="F9" s="496"/>
      <c r="G9" s="496"/>
      <c r="H9" s="496"/>
      <c r="I9" s="496">
        <v>2</v>
      </c>
      <c r="J9" s="496"/>
      <c r="K9" s="534" t="s">
        <v>1143</v>
      </c>
      <c r="L9" s="534"/>
      <c r="M9" s="521">
        <f t="shared" si="0"/>
        <v>32</v>
      </c>
      <c r="N9" s="521">
        <v>24</v>
      </c>
      <c r="O9" s="521">
        <f t="shared" si="1"/>
        <v>8</v>
      </c>
      <c r="P9" s="521">
        <f t="shared" si="2"/>
        <v>2</v>
      </c>
      <c r="Q9" s="1228"/>
    </row>
    <row r="10" spans="1:17">
      <c r="A10" s="1216"/>
      <c r="B10" s="1227"/>
      <c r="C10" s="521">
        <v>5</v>
      </c>
      <c r="D10" s="774" t="s">
        <v>1730</v>
      </c>
      <c r="E10" s="775"/>
      <c r="F10" s="775">
        <v>4</v>
      </c>
      <c r="G10" s="775"/>
      <c r="H10" s="775"/>
      <c r="I10" s="775"/>
      <c r="J10" s="775"/>
      <c r="K10" s="521" t="s">
        <v>1731</v>
      </c>
      <c r="L10" s="775"/>
      <c r="M10" s="521">
        <f>E10*16+F10*16+G10*16+H10*16+I10*16+J10*19</f>
        <v>64</v>
      </c>
      <c r="N10" s="521">
        <v>44</v>
      </c>
      <c r="O10" s="521">
        <f t="shared" si="1"/>
        <v>20</v>
      </c>
      <c r="P10" s="521">
        <f t="shared" si="2"/>
        <v>4</v>
      </c>
      <c r="Q10" s="1228"/>
    </row>
    <row r="11" spans="1:17">
      <c r="A11" s="1216"/>
      <c r="B11" s="1227"/>
      <c r="C11" s="521">
        <v>6</v>
      </c>
      <c r="D11" s="512" t="s">
        <v>1269</v>
      </c>
      <c r="E11" s="514">
        <v>1</v>
      </c>
      <c r="F11" s="514"/>
      <c r="G11" s="514"/>
      <c r="H11" s="514"/>
      <c r="I11" s="514">
        <v>1</v>
      </c>
      <c r="J11" s="514"/>
      <c r="K11" s="534"/>
      <c r="L11" s="536" t="s">
        <v>1143</v>
      </c>
      <c r="M11" s="521">
        <f t="shared" ref="M11:M15" si="3">E11*14+F11*16+G11*16+H11*15+I11*16+J11*16</f>
        <v>30</v>
      </c>
      <c r="N11" s="521">
        <v>24</v>
      </c>
      <c r="O11" s="521">
        <f t="shared" si="1"/>
        <v>6</v>
      </c>
      <c r="P11" s="521">
        <f t="shared" si="2"/>
        <v>2</v>
      </c>
      <c r="Q11" s="1228"/>
    </row>
    <row r="12" spans="1:17">
      <c r="A12" s="1216"/>
      <c r="B12" s="1227"/>
      <c r="C12" s="521">
        <v>7</v>
      </c>
      <c r="D12" s="512" t="s">
        <v>1270</v>
      </c>
      <c r="E12" s="514"/>
      <c r="F12" s="514">
        <v>1</v>
      </c>
      <c r="G12" s="514"/>
      <c r="H12" s="514"/>
      <c r="I12" s="514"/>
      <c r="J12" s="514"/>
      <c r="K12" s="534"/>
      <c r="L12" s="536" t="s">
        <v>1143</v>
      </c>
      <c r="M12" s="521">
        <f t="shared" si="3"/>
        <v>16</v>
      </c>
      <c r="N12" s="521">
        <v>8</v>
      </c>
      <c r="O12" s="521">
        <f t="shared" si="1"/>
        <v>8</v>
      </c>
      <c r="P12" s="521">
        <f t="shared" si="2"/>
        <v>1</v>
      </c>
      <c r="Q12" s="1228"/>
    </row>
    <row r="13" spans="1:17">
      <c r="A13" s="1216"/>
      <c r="B13" s="1227"/>
      <c r="C13" s="521">
        <v>8</v>
      </c>
      <c r="D13" s="522" t="s">
        <v>487</v>
      </c>
      <c r="E13" s="496">
        <v>1</v>
      </c>
      <c r="F13" s="496"/>
      <c r="G13" s="496"/>
      <c r="H13" s="496"/>
      <c r="I13" s="496"/>
      <c r="J13" s="496"/>
      <c r="K13" s="534"/>
      <c r="L13" s="534" t="s">
        <v>1143</v>
      </c>
      <c r="M13" s="521">
        <v>16</v>
      </c>
      <c r="N13" s="521">
        <v>2</v>
      </c>
      <c r="O13" s="521">
        <f t="shared" si="1"/>
        <v>14</v>
      </c>
      <c r="P13" s="521">
        <f t="shared" si="2"/>
        <v>1</v>
      </c>
      <c r="Q13" s="1228"/>
    </row>
    <row r="14" spans="1:17">
      <c r="A14" s="1216"/>
      <c r="B14" s="1227"/>
      <c r="C14" s="521">
        <v>9</v>
      </c>
      <c r="D14" s="522" t="s">
        <v>324</v>
      </c>
      <c r="E14" s="496"/>
      <c r="F14" s="496">
        <v>1</v>
      </c>
      <c r="G14" s="496"/>
      <c r="H14" s="496"/>
      <c r="I14" s="496"/>
      <c r="J14" s="496"/>
      <c r="K14" s="534"/>
      <c r="L14" s="534" t="s">
        <v>1143</v>
      </c>
      <c r="M14" s="521">
        <f t="shared" si="3"/>
        <v>16</v>
      </c>
      <c r="N14" s="521">
        <v>2</v>
      </c>
      <c r="O14" s="521">
        <f t="shared" si="1"/>
        <v>14</v>
      </c>
      <c r="P14" s="521">
        <f t="shared" si="2"/>
        <v>1</v>
      </c>
      <c r="Q14" s="1228"/>
    </row>
    <row r="15" spans="1:17">
      <c r="A15" s="1216"/>
      <c r="B15" s="1227"/>
      <c r="C15" s="521">
        <v>10</v>
      </c>
      <c r="D15" s="512" t="s">
        <v>45</v>
      </c>
      <c r="E15" s="496">
        <v>2</v>
      </c>
      <c r="F15" s="496">
        <v>2</v>
      </c>
      <c r="G15" s="496">
        <v>2</v>
      </c>
      <c r="H15" s="496">
        <v>2</v>
      </c>
      <c r="I15" s="514"/>
      <c r="J15" s="514"/>
      <c r="K15" s="536"/>
      <c r="L15" s="534" t="s">
        <v>1143</v>
      </c>
      <c r="M15" s="521">
        <f t="shared" si="3"/>
        <v>122</v>
      </c>
      <c r="N15" s="521">
        <v>8</v>
      </c>
      <c r="O15" s="521">
        <f t="shared" si="1"/>
        <v>114</v>
      </c>
      <c r="P15" s="521">
        <f t="shared" si="2"/>
        <v>8</v>
      </c>
      <c r="Q15" s="1228"/>
    </row>
    <row r="16" spans="1:17">
      <c r="A16" s="1216"/>
      <c r="B16" s="1227"/>
      <c r="C16" s="521">
        <v>11</v>
      </c>
      <c r="D16" s="512" t="s">
        <v>46</v>
      </c>
      <c r="E16" s="496">
        <v>2</v>
      </c>
      <c r="F16" s="496">
        <v>2</v>
      </c>
      <c r="G16" s="514"/>
      <c r="H16" s="514"/>
      <c r="I16" s="514"/>
      <c r="J16" s="514"/>
      <c r="K16" s="536"/>
      <c r="L16" s="534" t="s">
        <v>1143</v>
      </c>
      <c r="M16" s="521">
        <v>64</v>
      </c>
      <c r="N16" s="521">
        <v>14</v>
      </c>
      <c r="O16" s="521">
        <f t="shared" si="1"/>
        <v>50</v>
      </c>
      <c r="P16" s="521">
        <f t="shared" si="2"/>
        <v>4</v>
      </c>
      <c r="Q16" s="1228"/>
    </row>
    <row r="17" spans="1:17">
      <c r="A17" s="1216"/>
      <c r="B17" s="1227"/>
      <c r="C17" s="521">
        <v>12</v>
      </c>
      <c r="D17" s="512" t="s">
        <v>1278</v>
      </c>
      <c r="E17" s="514" t="s">
        <v>60</v>
      </c>
      <c r="F17" s="514" t="s">
        <v>25</v>
      </c>
      <c r="G17" s="514" t="s">
        <v>25</v>
      </c>
      <c r="H17" s="514" t="s">
        <v>25</v>
      </c>
      <c r="I17" s="514" t="s">
        <v>25</v>
      </c>
      <c r="J17" s="514"/>
      <c r="K17" s="536"/>
      <c r="L17" s="533" t="s">
        <v>1143</v>
      </c>
      <c r="M17" s="521">
        <v>76</v>
      </c>
      <c r="N17" s="521">
        <v>16</v>
      </c>
      <c r="O17" s="521">
        <f t="shared" si="1"/>
        <v>60</v>
      </c>
      <c r="P17" s="521">
        <v>2</v>
      </c>
      <c r="Q17" s="1228"/>
    </row>
    <row r="18" spans="1:17">
      <c r="A18" s="1216"/>
      <c r="B18" s="1227"/>
      <c r="C18" s="521">
        <v>13</v>
      </c>
      <c r="D18" s="512" t="s">
        <v>993</v>
      </c>
      <c r="E18" s="514" t="s">
        <v>25</v>
      </c>
      <c r="F18" s="514" t="s">
        <v>25</v>
      </c>
      <c r="G18" s="514" t="s">
        <v>25</v>
      </c>
      <c r="H18" s="514" t="s">
        <v>25</v>
      </c>
      <c r="I18" s="514"/>
      <c r="J18" s="514"/>
      <c r="K18" s="536"/>
      <c r="L18" s="533" t="s">
        <v>1143</v>
      </c>
      <c r="M18" s="521">
        <v>16</v>
      </c>
      <c r="N18" s="521">
        <v>8</v>
      </c>
      <c r="O18" s="521">
        <f t="shared" si="1"/>
        <v>8</v>
      </c>
      <c r="P18" s="521">
        <v>1</v>
      </c>
      <c r="Q18" s="1228"/>
    </row>
    <row r="19" spans="1:17">
      <c r="A19" s="1216"/>
      <c r="B19" s="1227"/>
      <c r="C19" s="521">
        <v>14</v>
      </c>
      <c r="D19" s="519" t="s">
        <v>24</v>
      </c>
      <c r="E19" s="496" t="s">
        <v>25</v>
      </c>
      <c r="F19" s="496" t="s">
        <v>25</v>
      </c>
      <c r="G19" s="521" t="s">
        <v>25</v>
      </c>
      <c r="H19" s="521" t="s">
        <v>25</v>
      </c>
      <c r="I19" s="521" t="s">
        <v>25</v>
      </c>
      <c r="J19" s="521"/>
      <c r="K19" s="533"/>
      <c r="L19" s="533" t="s">
        <v>1143</v>
      </c>
      <c r="M19" s="521">
        <v>20</v>
      </c>
      <c r="N19" s="521">
        <v>16</v>
      </c>
      <c r="O19" s="521">
        <f t="shared" si="1"/>
        <v>4</v>
      </c>
      <c r="P19" s="521">
        <f t="shared" ref="P19:P32" si="4">INT(M19/16)+IF(MOD(M19,16)&gt;9,1,0)</f>
        <v>1</v>
      </c>
      <c r="Q19" s="1228"/>
    </row>
    <row r="20" spans="1:17">
      <c r="A20" s="1216"/>
      <c r="B20" s="1227"/>
      <c r="C20" s="521">
        <v>15</v>
      </c>
      <c r="D20" s="519" t="s">
        <v>27</v>
      </c>
      <c r="E20" s="521" t="s">
        <v>28</v>
      </c>
      <c r="F20" s="521" t="s">
        <v>28</v>
      </c>
      <c r="G20" s="521" t="s">
        <v>28</v>
      </c>
      <c r="H20" s="521" t="s">
        <v>28</v>
      </c>
      <c r="I20" s="521"/>
      <c r="J20" s="521"/>
      <c r="K20" s="533"/>
      <c r="L20" s="533" t="s">
        <v>1143</v>
      </c>
      <c r="M20" s="521">
        <v>24</v>
      </c>
      <c r="N20" s="521">
        <v>20</v>
      </c>
      <c r="O20" s="521">
        <f t="shared" si="1"/>
        <v>4</v>
      </c>
      <c r="P20" s="521">
        <f t="shared" si="4"/>
        <v>1</v>
      </c>
      <c r="Q20" s="1228"/>
    </row>
    <row r="21" spans="1:17">
      <c r="A21" s="1216"/>
      <c r="B21" s="1227"/>
      <c r="C21" s="521">
        <v>16</v>
      </c>
      <c r="D21" s="519" t="s">
        <v>977</v>
      </c>
      <c r="E21" s="521" t="s">
        <v>1273</v>
      </c>
      <c r="F21" s="521" t="s">
        <v>1273</v>
      </c>
      <c r="G21" s="521" t="s">
        <v>1273</v>
      </c>
      <c r="H21" s="521" t="s">
        <v>1273</v>
      </c>
      <c r="I21" s="521" t="s">
        <v>1273</v>
      </c>
      <c r="J21" s="521"/>
      <c r="K21" s="533"/>
      <c r="L21" s="533" t="s">
        <v>1143</v>
      </c>
      <c r="M21" s="521">
        <v>10</v>
      </c>
      <c r="N21" s="521">
        <v>10</v>
      </c>
      <c r="O21" s="521">
        <v>0</v>
      </c>
      <c r="P21" s="521">
        <v>1</v>
      </c>
      <c r="Q21" s="1228"/>
    </row>
    <row r="22" spans="1:17">
      <c r="A22" s="1216"/>
      <c r="B22" s="1227"/>
      <c r="C22" s="521">
        <v>17</v>
      </c>
      <c r="D22" s="519" t="s">
        <v>1274</v>
      </c>
      <c r="E22" s="521" t="s">
        <v>1273</v>
      </c>
      <c r="F22" s="521" t="s">
        <v>1273</v>
      </c>
      <c r="G22" s="521" t="s">
        <v>25</v>
      </c>
      <c r="H22" s="521" t="s">
        <v>25</v>
      </c>
      <c r="I22" s="521" t="s">
        <v>25</v>
      </c>
      <c r="J22" s="521"/>
      <c r="K22" s="533"/>
      <c r="L22" s="533" t="s">
        <v>1143</v>
      </c>
      <c r="M22" s="521">
        <v>16</v>
      </c>
      <c r="N22" s="521">
        <v>12</v>
      </c>
      <c r="O22" s="521">
        <f t="shared" ref="O22:O44" si="5">M22-N22</f>
        <v>4</v>
      </c>
      <c r="P22" s="521">
        <f t="shared" si="4"/>
        <v>1</v>
      </c>
      <c r="Q22" s="1228"/>
    </row>
    <row r="23" spans="1:17">
      <c r="A23" s="1216"/>
      <c r="B23" s="1216" t="s">
        <v>198</v>
      </c>
      <c r="C23" s="521">
        <v>18</v>
      </c>
      <c r="D23" s="774" t="s">
        <v>978</v>
      </c>
      <c r="E23" s="775">
        <v>6</v>
      </c>
      <c r="F23" s="775"/>
      <c r="G23" s="775"/>
      <c r="H23" s="775"/>
      <c r="I23" s="775"/>
      <c r="J23" s="775"/>
      <c r="K23" s="521" t="s">
        <v>1731</v>
      </c>
      <c r="L23" s="775"/>
      <c r="M23" s="521">
        <f t="shared" ref="M23:M39" si="6">E23*16+F23*16+G23*16+H23*16+I23*16+J23*19</f>
        <v>96</v>
      </c>
      <c r="N23" s="521">
        <v>70</v>
      </c>
      <c r="O23" s="521">
        <f t="shared" si="5"/>
        <v>26</v>
      </c>
      <c r="P23" s="775">
        <f t="shared" si="4"/>
        <v>6</v>
      </c>
      <c r="Q23" s="1228">
        <f>SUM(M23:M39)/(SUM(M6:M83))</f>
        <v>0.35610130468150419</v>
      </c>
    </row>
    <row r="24" spans="1:17">
      <c r="A24" s="1216"/>
      <c r="B24" s="1216"/>
      <c r="C24" s="521">
        <v>19</v>
      </c>
      <c r="D24" s="774" t="s">
        <v>984</v>
      </c>
      <c r="E24" s="775">
        <v>4</v>
      </c>
      <c r="F24" s="775"/>
      <c r="G24" s="775"/>
      <c r="H24" s="775"/>
      <c r="I24" s="775"/>
      <c r="J24" s="775"/>
      <c r="K24" s="521" t="s">
        <v>1731</v>
      </c>
      <c r="L24" s="775"/>
      <c r="M24" s="521">
        <f t="shared" si="6"/>
        <v>64</v>
      </c>
      <c r="N24" s="521">
        <v>40</v>
      </c>
      <c r="O24" s="521">
        <f t="shared" si="5"/>
        <v>24</v>
      </c>
      <c r="P24" s="775">
        <f t="shared" si="4"/>
        <v>4</v>
      </c>
      <c r="Q24" s="1228"/>
    </row>
    <row r="25" spans="1:17">
      <c r="A25" s="1216"/>
      <c r="B25" s="1216"/>
      <c r="C25" s="521">
        <v>20</v>
      </c>
      <c r="D25" s="774" t="s">
        <v>980</v>
      </c>
      <c r="E25" s="775"/>
      <c r="F25" s="775">
        <v>4</v>
      </c>
      <c r="G25" s="775"/>
      <c r="H25" s="775"/>
      <c r="I25" s="776"/>
      <c r="J25" s="776"/>
      <c r="K25" s="521" t="s">
        <v>1731</v>
      </c>
      <c r="L25" s="776"/>
      <c r="M25" s="521">
        <f t="shared" si="6"/>
        <v>64</v>
      </c>
      <c r="N25" s="521">
        <v>50</v>
      </c>
      <c r="O25" s="521">
        <f t="shared" si="5"/>
        <v>14</v>
      </c>
      <c r="P25" s="775">
        <f t="shared" si="4"/>
        <v>4</v>
      </c>
      <c r="Q25" s="1228"/>
    </row>
    <row r="26" spans="1:17">
      <c r="A26" s="1216"/>
      <c r="B26" s="1216"/>
      <c r="C26" s="521">
        <v>21</v>
      </c>
      <c r="D26" s="774" t="s">
        <v>997</v>
      </c>
      <c r="E26" s="777"/>
      <c r="F26" s="777"/>
      <c r="G26" s="777">
        <v>2</v>
      </c>
      <c r="H26" s="777"/>
      <c r="I26" s="777"/>
      <c r="J26" s="777"/>
      <c r="K26" s="521" t="s">
        <v>1731</v>
      </c>
      <c r="L26" s="777"/>
      <c r="M26" s="521">
        <f t="shared" si="6"/>
        <v>32</v>
      </c>
      <c r="N26" s="521">
        <v>20</v>
      </c>
      <c r="O26" s="521">
        <f t="shared" si="5"/>
        <v>12</v>
      </c>
      <c r="P26" s="775">
        <f t="shared" si="4"/>
        <v>2</v>
      </c>
      <c r="Q26" s="1228"/>
    </row>
    <row r="27" spans="1:17">
      <c r="A27" s="1216"/>
      <c r="B27" s="1216"/>
      <c r="C27" s="521">
        <v>22</v>
      </c>
      <c r="D27" s="774" t="s">
        <v>1744</v>
      </c>
      <c r="E27" s="775"/>
      <c r="F27" s="775"/>
      <c r="G27" s="775">
        <v>2</v>
      </c>
      <c r="H27" s="775"/>
      <c r="I27" s="775"/>
      <c r="J27" s="775"/>
      <c r="K27" s="521" t="s">
        <v>1731</v>
      </c>
      <c r="L27" s="777"/>
      <c r="M27" s="521">
        <f t="shared" si="6"/>
        <v>32</v>
      </c>
      <c r="N27" s="521">
        <v>21</v>
      </c>
      <c r="O27" s="521">
        <f t="shared" si="5"/>
        <v>11</v>
      </c>
      <c r="P27" s="775">
        <f t="shared" si="4"/>
        <v>2</v>
      </c>
      <c r="Q27" s="1228"/>
    </row>
    <row r="28" spans="1:17">
      <c r="A28" s="1216"/>
      <c r="B28" s="1216"/>
      <c r="C28" s="521">
        <v>23</v>
      </c>
      <c r="D28" s="774" t="s">
        <v>979</v>
      </c>
      <c r="E28" s="775"/>
      <c r="F28" s="775">
        <v>4</v>
      </c>
      <c r="G28" s="775">
        <v>4</v>
      </c>
      <c r="H28" s="775"/>
      <c r="I28" s="775"/>
      <c r="J28" s="775"/>
      <c r="K28" s="521" t="s">
        <v>1731</v>
      </c>
      <c r="L28" s="775"/>
      <c r="M28" s="521">
        <f t="shared" si="6"/>
        <v>128</v>
      </c>
      <c r="N28" s="521">
        <v>90</v>
      </c>
      <c r="O28" s="521">
        <f t="shared" si="5"/>
        <v>38</v>
      </c>
      <c r="P28" s="775">
        <f t="shared" si="4"/>
        <v>8</v>
      </c>
      <c r="Q28" s="1228"/>
    </row>
    <row r="29" spans="1:17">
      <c r="A29" s="1216"/>
      <c r="B29" s="1216"/>
      <c r="C29" s="521">
        <v>24</v>
      </c>
      <c r="D29" s="774" t="s">
        <v>981</v>
      </c>
      <c r="E29" s="775"/>
      <c r="F29" s="775"/>
      <c r="G29" s="775">
        <v>4</v>
      </c>
      <c r="H29" s="775"/>
      <c r="I29" s="775"/>
      <c r="J29" s="775"/>
      <c r="K29" s="521" t="s">
        <v>1731</v>
      </c>
      <c r="L29" s="775"/>
      <c r="M29" s="521">
        <f t="shared" si="6"/>
        <v>64</v>
      </c>
      <c r="N29" s="521">
        <v>40</v>
      </c>
      <c r="O29" s="521">
        <f t="shared" si="5"/>
        <v>24</v>
      </c>
      <c r="P29" s="775">
        <f t="shared" si="4"/>
        <v>4</v>
      </c>
      <c r="Q29" s="1228"/>
    </row>
    <row r="30" spans="1:17">
      <c r="A30" s="1216"/>
      <c r="B30" s="1216"/>
      <c r="C30" s="521">
        <v>25</v>
      </c>
      <c r="D30" s="774" t="s">
        <v>999</v>
      </c>
      <c r="E30" s="775"/>
      <c r="F30" s="775"/>
      <c r="G30" s="775">
        <v>4</v>
      </c>
      <c r="H30" s="775"/>
      <c r="I30" s="775"/>
      <c r="J30" s="775"/>
      <c r="K30" s="521" t="s">
        <v>1731</v>
      </c>
      <c r="L30" s="775"/>
      <c r="M30" s="521">
        <f t="shared" si="6"/>
        <v>64</v>
      </c>
      <c r="N30" s="521">
        <v>40</v>
      </c>
      <c r="O30" s="521">
        <f t="shared" si="5"/>
        <v>24</v>
      </c>
      <c r="P30" s="775">
        <f t="shared" si="4"/>
        <v>4</v>
      </c>
      <c r="Q30" s="1228"/>
    </row>
    <row r="31" spans="1:17">
      <c r="A31" s="1216"/>
      <c r="B31" s="1216"/>
      <c r="C31" s="521">
        <v>26</v>
      </c>
      <c r="D31" s="774" t="s">
        <v>1000</v>
      </c>
      <c r="E31" s="775"/>
      <c r="F31" s="775"/>
      <c r="G31" s="775"/>
      <c r="H31" s="775">
        <v>4</v>
      </c>
      <c r="I31" s="775"/>
      <c r="J31" s="775"/>
      <c r="K31" s="521" t="s">
        <v>1731</v>
      </c>
      <c r="L31" s="775"/>
      <c r="M31" s="521">
        <f t="shared" si="6"/>
        <v>64</v>
      </c>
      <c r="N31" s="521">
        <v>40</v>
      </c>
      <c r="O31" s="521">
        <f t="shared" si="5"/>
        <v>24</v>
      </c>
      <c r="P31" s="775">
        <f t="shared" si="4"/>
        <v>4</v>
      </c>
      <c r="Q31" s="1228"/>
    </row>
    <row r="32" spans="1:17">
      <c r="A32" s="1216"/>
      <c r="B32" s="1216"/>
      <c r="C32" s="521">
        <v>27</v>
      </c>
      <c r="D32" s="774" t="s">
        <v>1001</v>
      </c>
      <c r="E32" s="775"/>
      <c r="F32" s="775"/>
      <c r="G32" s="775"/>
      <c r="H32" s="775"/>
      <c r="I32" s="775">
        <v>2</v>
      </c>
      <c r="J32" s="775"/>
      <c r="K32" s="521" t="s">
        <v>1731</v>
      </c>
      <c r="L32" s="775"/>
      <c r="M32" s="521">
        <f t="shared" si="6"/>
        <v>32</v>
      </c>
      <c r="N32" s="521">
        <v>40</v>
      </c>
      <c r="O32" s="521">
        <f t="shared" si="5"/>
        <v>-8</v>
      </c>
      <c r="P32" s="775">
        <f t="shared" si="4"/>
        <v>2</v>
      </c>
      <c r="Q32" s="1228"/>
    </row>
    <row r="33" spans="1:17">
      <c r="A33" s="1216"/>
      <c r="B33" s="1216"/>
      <c r="C33" s="521">
        <v>29</v>
      </c>
      <c r="D33" s="774" t="s">
        <v>987</v>
      </c>
      <c r="E33" s="775"/>
      <c r="F33" s="775"/>
      <c r="G33" s="775"/>
      <c r="H33" s="775">
        <v>4</v>
      </c>
      <c r="I33" s="775"/>
      <c r="J33" s="775"/>
      <c r="K33" s="521" t="s">
        <v>1731</v>
      </c>
      <c r="L33" s="775"/>
      <c r="M33" s="521">
        <f t="shared" si="6"/>
        <v>64</v>
      </c>
      <c r="N33" s="521">
        <v>40</v>
      </c>
      <c r="O33" s="521">
        <f t="shared" si="5"/>
        <v>24</v>
      </c>
      <c r="P33" s="775">
        <v>4</v>
      </c>
      <c r="Q33" s="1228"/>
    </row>
    <row r="34" spans="1:17">
      <c r="A34" s="1216"/>
      <c r="B34" s="1216"/>
      <c r="C34" s="521">
        <v>30</v>
      </c>
      <c r="D34" s="774" t="s">
        <v>718</v>
      </c>
      <c r="E34" s="775">
        <v>2</v>
      </c>
      <c r="F34" s="775"/>
      <c r="G34" s="775"/>
      <c r="H34" s="775"/>
      <c r="I34" s="539"/>
      <c r="J34" s="775"/>
      <c r="K34" s="521" t="s">
        <v>1731</v>
      </c>
      <c r="L34" s="775"/>
      <c r="M34" s="521">
        <f t="shared" si="6"/>
        <v>32</v>
      </c>
      <c r="N34" s="521">
        <v>20</v>
      </c>
      <c r="O34" s="521">
        <f t="shared" si="5"/>
        <v>12</v>
      </c>
      <c r="P34" s="775">
        <f t="shared" ref="P34:P39" si="7">INT(M34/16)+IF(MOD(M34,16)&gt;9,1,0)</f>
        <v>2</v>
      </c>
      <c r="Q34" s="1228"/>
    </row>
    <row r="35" spans="1:17">
      <c r="A35" s="1216"/>
      <c r="B35" s="1216"/>
      <c r="C35" s="521">
        <v>32</v>
      </c>
      <c r="D35" s="774" t="s">
        <v>1003</v>
      </c>
      <c r="E35" s="775"/>
      <c r="F35" s="775"/>
      <c r="G35" s="775"/>
      <c r="H35" s="775">
        <v>2</v>
      </c>
      <c r="I35" s="775"/>
      <c r="J35" s="775"/>
      <c r="K35" s="521" t="s">
        <v>1731</v>
      </c>
      <c r="L35" s="775"/>
      <c r="M35" s="521">
        <f t="shared" si="6"/>
        <v>32</v>
      </c>
      <c r="N35" s="521">
        <v>10</v>
      </c>
      <c r="O35" s="521">
        <f t="shared" si="5"/>
        <v>22</v>
      </c>
      <c r="P35" s="775">
        <f t="shared" si="7"/>
        <v>2</v>
      </c>
      <c r="Q35" s="1228"/>
    </row>
    <row r="36" spans="1:17">
      <c r="A36" s="1216"/>
      <c r="B36" s="1216"/>
      <c r="C36" s="521">
        <v>33</v>
      </c>
      <c r="D36" s="774" t="s">
        <v>1004</v>
      </c>
      <c r="E36" s="775"/>
      <c r="F36" s="775">
        <v>2</v>
      </c>
      <c r="G36" s="775"/>
      <c r="H36" s="775"/>
      <c r="I36" s="775"/>
      <c r="J36" s="775"/>
      <c r="K36" s="521" t="s">
        <v>1731</v>
      </c>
      <c r="L36" s="775"/>
      <c r="M36" s="521">
        <f t="shared" si="6"/>
        <v>32</v>
      </c>
      <c r="N36" s="521">
        <v>8</v>
      </c>
      <c r="O36" s="521">
        <f t="shared" si="5"/>
        <v>24</v>
      </c>
      <c r="P36" s="775">
        <f t="shared" si="7"/>
        <v>2</v>
      </c>
      <c r="Q36" s="1228"/>
    </row>
    <row r="37" spans="1:17">
      <c r="A37" s="1216"/>
      <c r="B37" s="1216"/>
      <c r="C37" s="521">
        <v>34</v>
      </c>
      <c r="D37" s="774" t="s">
        <v>719</v>
      </c>
      <c r="E37" s="775"/>
      <c r="F37" s="775"/>
      <c r="G37" s="775"/>
      <c r="H37" s="775">
        <v>2</v>
      </c>
      <c r="I37" s="775"/>
      <c r="J37" s="775"/>
      <c r="K37" s="521" t="s">
        <v>1731</v>
      </c>
      <c r="L37" s="775"/>
      <c r="M37" s="521">
        <f t="shared" si="6"/>
        <v>32</v>
      </c>
      <c r="N37" s="521">
        <v>10</v>
      </c>
      <c r="O37" s="521">
        <f t="shared" si="5"/>
        <v>22</v>
      </c>
      <c r="P37" s="775">
        <f t="shared" si="7"/>
        <v>2</v>
      </c>
      <c r="Q37" s="1228"/>
    </row>
    <row r="38" spans="1:17">
      <c r="A38" s="1216"/>
      <c r="B38" s="1216"/>
      <c r="C38" s="521">
        <v>35</v>
      </c>
      <c r="D38" s="774" t="s">
        <v>992</v>
      </c>
      <c r="E38" s="775"/>
      <c r="F38" s="775"/>
      <c r="G38" s="775"/>
      <c r="H38" s="775"/>
      <c r="I38" s="775">
        <v>2</v>
      </c>
      <c r="J38" s="775"/>
      <c r="K38" s="521" t="s">
        <v>1731</v>
      </c>
      <c r="L38" s="775"/>
      <c r="M38" s="521">
        <f t="shared" si="6"/>
        <v>32</v>
      </c>
      <c r="N38" s="521">
        <v>10</v>
      </c>
      <c r="O38" s="521">
        <f t="shared" si="5"/>
        <v>22</v>
      </c>
      <c r="P38" s="775">
        <f t="shared" si="7"/>
        <v>2</v>
      </c>
      <c r="Q38" s="1228"/>
    </row>
    <row r="39" spans="1:17">
      <c r="A39" s="1216"/>
      <c r="B39" s="1216"/>
      <c r="C39" s="521">
        <v>36</v>
      </c>
      <c r="D39" s="774" t="s">
        <v>720</v>
      </c>
      <c r="E39" s="775"/>
      <c r="F39" s="775"/>
      <c r="G39" s="775">
        <v>4</v>
      </c>
      <c r="H39" s="775"/>
      <c r="I39" s="775"/>
      <c r="J39" s="775"/>
      <c r="K39" s="521" t="s">
        <v>1731</v>
      </c>
      <c r="L39" s="775"/>
      <c r="M39" s="521">
        <f t="shared" si="6"/>
        <v>64</v>
      </c>
      <c r="N39" s="521">
        <v>10</v>
      </c>
      <c r="O39" s="521">
        <f t="shared" si="5"/>
        <v>54</v>
      </c>
      <c r="P39" s="775">
        <f t="shared" si="7"/>
        <v>4</v>
      </c>
      <c r="Q39" s="1228"/>
    </row>
    <row r="40" spans="1:17">
      <c r="A40" s="1216"/>
      <c r="B40" s="1216" t="s">
        <v>352</v>
      </c>
      <c r="C40" s="521">
        <v>37</v>
      </c>
      <c r="D40" s="543" t="s">
        <v>263</v>
      </c>
      <c r="E40" s="521"/>
      <c r="F40" s="521"/>
      <c r="G40" s="521" t="s">
        <v>67</v>
      </c>
      <c r="H40" s="521" t="s">
        <v>67</v>
      </c>
      <c r="I40" s="521"/>
      <c r="J40" s="521"/>
      <c r="K40" s="533"/>
      <c r="L40" s="533"/>
      <c r="M40" s="521">
        <v>120</v>
      </c>
      <c r="N40" s="521">
        <v>0</v>
      </c>
      <c r="O40" s="521">
        <f t="shared" si="5"/>
        <v>120</v>
      </c>
      <c r="P40" s="521">
        <v>8</v>
      </c>
      <c r="Q40" s="1228">
        <f>SUM(M40:M43)/SUM(M6:M83)</f>
        <v>0.26477359938603223</v>
      </c>
    </row>
    <row r="41" spans="1:17">
      <c r="A41" s="1216"/>
      <c r="B41" s="1216"/>
      <c r="C41" s="521">
        <v>38</v>
      </c>
      <c r="D41" s="543" t="s">
        <v>955</v>
      </c>
      <c r="E41" s="521"/>
      <c r="F41" s="521"/>
      <c r="G41" s="521"/>
      <c r="H41" s="521"/>
      <c r="I41" s="521"/>
      <c r="J41" s="521" t="s">
        <v>65</v>
      </c>
      <c r="K41" s="533"/>
      <c r="L41" s="533"/>
      <c r="M41" s="521">
        <v>420</v>
      </c>
      <c r="N41" s="521">
        <v>0</v>
      </c>
      <c r="O41" s="521">
        <f t="shared" si="5"/>
        <v>420</v>
      </c>
      <c r="P41" s="521">
        <v>14</v>
      </c>
      <c r="Q41" s="1228"/>
    </row>
    <row r="42" spans="1:17">
      <c r="A42" s="1216"/>
      <c r="B42" s="1216"/>
      <c r="C42" s="521">
        <v>39</v>
      </c>
      <c r="D42" s="522" t="s">
        <v>66</v>
      </c>
      <c r="E42" s="521"/>
      <c r="F42" s="521"/>
      <c r="G42" s="521"/>
      <c r="H42" s="521"/>
      <c r="I42" s="521"/>
      <c r="J42" s="521" t="s">
        <v>67</v>
      </c>
      <c r="K42" s="533"/>
      <c r="L42" s="533"/>
      <c r="M42" s="521">
        <v>120</v>
      </c>
      <c r="N42" s="521">
        <v>0</v>
      </c>
      <c r="O42" s="521">
        <f t="shared" si="5"/>
        <v>120</v>
      </c>
      <c r="P42" s="521">
        <v>4</v>
      </c>
      <c r="Q42" s="1228"/>
    </row>
    <row r="43" spans="1:17">
      <c r="A43" s="1216"/>
      <c r="B43" s="1216"/>
      <c r="C43" s="521">
        <v>40</v>
      </c>
      <c r="D43" s="543" t="s">
        <v>68</v>
      </c>
      <c r="E43" s="521"/>
      <c r="F43" s="521"/>
      <c r="G43" s="521"/>
      <c r="H43" s="521"/>
      <c r="I43" s="521"/>
      <c r="J43" s="521" t="s">
        <v>69</v>
      </c>
      <c r="K43" s="533"/>
      <c r="L43" s="533"/>
      <c r="M43" s="521">
        <v>30</v>
      </c>
      <c r="N43" s="521">
        <v>0</v>
      </c>
      <c r="O43" s="521">
        <f t="shared" si="5"/>
        <v>30</v>
      </c>
      <c r="P43" s="521">
        <v>1</v>
      </c>
      <c r="Q43" s="1228"/>
    </row>
    <row r="44" spans="1:17">
      <c r="A44" s="1216" t="s">
        <v>70</v>
      </c>
      <c r="B44" s="1641" t="s">
        <v>1733</v>
      </c>
      <c r="C44" s="521">
        <v>41</v>
      </c>
      <c r="D44" s="778" t="s">
        <v>1002</v>
      </c>
      <c r="E44" s="521"/>
      <c r="F44" s="521"/>
      <c r="G44" s="521"/>
      <c r="H44" s="1293">
        <v>4</v>
      </c>
      <c r="I44" s="521"/>
      <c r="J44" s="521"/>
      <c r="K44" s="1294" t="s">
        <v>1143</v>
      </c>
      <c r="L44" s="1294"/>
      <c r="M44" s="1293">
        <f t="shared" ref="M44:M48" si="8">E44*14+F44*16+G44*16+H44*15+I44*16+J44*16</f>
        <v>60</v>
      </c>
      <c r="N44" s="1293">
        <v>48</v>
      </c>
      <c r="O44" s="1293">
        <f t="shared" si="5"/>
        <v>12</v>
      </c>
      <c r="P44" s="1293">
        <f t="shared" ref="P44:P48" si="9">INT(M44/16)+IF(MOD(M44,16)&gt;9,1,0)</f>
        <v>4</v>
      </c>
      <c r="Q44" s="1228">
        <f>SUM(M44:M51)/(SUM(M6:M83))</f>
        <v>9.6699923254029166E-2</v>
      </c>
    </row>
    <row r="45" spans="1:17">
      <c r="A45" s="1216"/>
      <c r="B45" s="1641"/>
      <c r="C45" s="521">
        <v>42</v>
      </c>
      <c r="D45" s="780" t="s">
        <v>716</v>
      </c>
      <c r="E45" s="521"/>
      <c r="F45" s="521"/>
      <c r="G45" s="521"/>
      <c r="H45" s="1293"/>
      <c r="I45" s="521"/>
      <c r="J45" s="521"/>
      <c r="K45" s="1294"/>
      <c r="L45" s="1294"/>
      <c r="M45" s="1293"/>
      <c r="N45" s="1293"/>
      <c r="O45" s="1293"/>
      <c r="P45" s="1293"/>
      <c r="Q45" s="1228"/>
    </row>
    <row r="46" spans="1:17">
      <c r="A46" s="1216"/>
      <c r="B46" s="1641"/>
      <c r="C46" s="521">
        <v>43</v>
      </c>
      <c r="D46" s="522" t="s">
        <v>1007</v>
      </c>
      <c r="E46" s="521"/>
      <c r="F46" s="521"/>
      <c r="G46" s="521"/>
      <c r="H46" s="521"/>
      <c r="I46" s="1293">
        <v>4</v>
      </c>
      <c r="J46" s="521"/>
      <c r="K46" s="1294" t="s">
        <v>1143</v>
      </c>
      <c r="L46" s="1294"/>
      <c r="M46" s="1293">
        <f t="shared" si="8"/>
        <v>64</v>
      </c>
      <c r="N46" s="1293">
        <v>48</v>
      </c>
      <c r="O46" s="1293">
        <f t="shared" ref="O46:O50" si="10">M46-N46</f>
        <v>16</v>
      </c>
      <c r="P46" s="1293">
        <f t="shared" si="9"/>
        <v>4</v>
      </c>
      <c r="Q46" s="1228"/>
    </row>
    <row r="47" spans="1:17">
      <c r="A47" s="1216"/>
      <c r="B47" s="1641"/>
      <c r="C47" s="521">
        <v>44</v>
      </c>
      <c r="D47" s="522" t="s">
        <v>1008</v>
      </c>
      <c r="E47" s="521"/>
      <c r="F47" s="521"/>
      <c r="G47" s="521"/>
      <c r="H47" s="521"/>
      <c r="I47" s="1293"/>
      <c r="J47" s="521"/>
      <c r="K47" s="1294"/>
      <c r="L47" s="1294"/>
      <c r="M47" s="1293"/>
      <c r="N47" s="1293"/>
      <c r="O47" s="1293"/>
      <c r="P47" s="1293"/>
      <c r="Q47" s="1228"/>
    </row>
    <row r="48" spans="1:17">
      <c r="A48" s="1216"/>
      <c r="B48" s="1641"/>
      <c r="C48" s="521">
        <v>45</v>
      </c>
      <c r="D48" s="522" t="s">
        <v>1006</v>
      </c>
      <c r="E48" s="521"/>
      <c r="F48" s="521"/>
      <c r="G48" s="521"/>
      <c r="H48" s="521"/>
      <c r="I48" s="1293">
        <v>4</v>
      </c>
      <c r="J48" s="521"/>
      <c r="K48" s="1294"/>
      <c r="L48" s="1294" t="s">
        <v>1143</v>
      </c>
      <c r="M48" s="1293">
        <f t="shared" si="8"/>
        <v>64</v>
      </c>
      <c r="N48" s="1293">
        <v>32</v>
      </c>
      <c r="O48" s="1293">
        <f t="shared" si="10"/>
        <v>32</v>
      </c>
      <c r="P48" s="1293">
        <f t="shared" si="9"/>
        <v>4</v>
      </c>
      <c r="Q48" s="1228"/>
    </row>
    <row r="49" spans="1:17">
      <c r="A49" s="1216"/>
      <c r="B49" s="1641"/>
      <c r="C49" s="521">
        <v>46</v>
      </c>
      <c r="D49" s="522" t="s">
        <v>994</v>
      </c>
      <c r="E49" s="521"/>
      <c r="F49" s="521"/>
      <c r="G49" s="521"/>
      <c r="H49" s="521"/>
      <c r="I49" s="1293"/>
      <c r="J49" s="521"/>
      <c r="K49" s="1294"/>
      <c r="L49" s="1294"/>
      <c r="M49" s="1293"/>
      <c r="N49" s="1293"/>
      <c r="O49" s="1293"/>
      <c r="P49" s="1293"/>
      <c r="Q49" s="1228"/>
    </row>
    <row r="50" spans="1:17">
      <c r="A50" s="1216"/>
      <c r="B50" s="1641"/>
      <c r="C50" s="521">
        <v>47</v>
      </c>
      <c r="D50" s="522" t="s">
        <v>995</v>
      </c>
      <c r="E50" s="521"/>
      <c r="F50" s="521"/>
      <c r="G50" s="521"/>
      <c r="H50" s="521"/>
      <c r="I50" s="1294">
        <v>4</v>
      </c>
      <c r="J50" s="545"/>
      <c r="K50" s="539"/>
      <c r="L50" s="1293" t="s">
        <v>1143</v>
      </c>
      <c r="M50" s="1293">
        <f>E50*14+F50*16+G50*16+H50*15+I50*16+J50*16</f>
        <v>64</v>
      </c>
      <c r="N50" s="1293">
        <v>48</v>
      </c>
      <c r="O50" s="1293">
        <f t="shared" si="10"/>
        <v>16</v>
      </c>
      <c r="P50" s="1293">
        <f>INT(M50/16)+IF(MOD(M50,16)&gt;9,1,0)</f>
        <v>4</v>
      </c>
      <c r="Q50" s="1228"/>
    </row>
    <row r="51" spans="1:17">
      <c r="A51" s="1216"/>
      <c r="B51" s="1641"/>
      <c r="C51" s="521">
        <v>48</v>
      </c>
      <c r="D51" s="522" t="s">
        <v>1337</v>
      </c>
      <c r="E51" s="521"/>
      <c r="F51" s="521"/>
      <c r="G51" s="521"/>
      <c r="H51" s="521"/>
      <c r="I51" s="1294"/>
      <c r="J51" s="545"/>
      <c r="K51" s="539"/>
      <c r="L51" s="1293"/>
      <c r="M51" s="1293"/>
      <c r="N51" s="1293"/>
      <c r="O51" s="1293"/>
      <c r="P51" s="1293"/>
      <c r="Q51" s="1228"/>
    </row>
    <row r="52" spans="1:17">
      <c r="A52" s="1216"/>
      <c r="B52" s="1216" t="s">
        <v>1292</v>
      </c>
      <c r="C52" s="521">
        <v>49</v>
      </c>
      <c r="D52" s="522" t="s">
        <v>1335</v>
      </c>
      <c r="E52" s="521"/>
      <c r="F52" s="521"/>
      <c r="G52" s="521"/>
      <c r="H52" s="521"/>
      <c r="I52" s="1294">
        <v>2</v>
      </c>
      <c r="J52" s="545"/>
      <c r="K52" s="521"/>
      <c r="L52" s="1293" t="s">
        <v>1143</v>
      </c>
      <c r="M52" s="1293">
        <f>E52*14+F52*16+G52*16+H52*15+I52*16+J52*16</f>
        <v>32</v>
      </c>
      <c r="N52" s="1293">
        <v>0</v>
      </c>
      <c r="O52" s="1293">
        <f>M52-N52</f>
        <v>32</v>
      </c>
      <c r="P52" s="1293">
        <v>1</v>
      </c>
      <c r="Q52" s="1228">
        <f>SUM(M52:M83)/(SUM(M6:M83))</f>
        <v>1.2279355333844973E-2</v>
      </c>
    </row>
    <row r="53" spans="1:17">
      <c r="A53" s="1216"/>
      <c r="B53" s="1216"/>
      <c r="C53" s="521">
        <v>50</v>
      </c>
      <c r="D53" s="522" t="s">
        <v>1735</v>
      </c>
      <c r="E53" s="521"/>
      <c r="F53" s="521"/>
      <c r="G53" s="521"/>
      <c r="H53" s="521"/>
      <c r="I53" s="1294"/>
      <c r="J53" s="545"/>
      <c r="K53" s="521"/>
      <c r="L53" s="1293"/>
      <c r="M53" s="1293"/>
      <c r="N53" s="1293"/>
      <c r="O53" s="1293"/>
      <c r="P53" s="1293"/>
      <c r="Q53" s="1228"/>
    </row>
    <row r="54" spans="1:17">
      <c r="A54" s="1216"/>
      <c r="B54" s="1216"/>
      <c r="C54" s="521"/>
      <c r="D54" s="522" t="s">
        <v>1338</v>
      </c>
      <c r="E54" s="521"/>
      <c r="F54" s="521"/>
      <c r="G54" s="521"/>
      <c r="H54" s="521"/>
      <c r="I54" s="1294"/>
      <c r="J54" s="545"/>
      <c r="K54" s="521"/>
      <c r="L54" s="1293"/>
      <c r="M54" s="1293"/>
      <c r="N54" s="1293"/>
      <c r="O54" s="1293"/>
      <c r="P54" s="1293"/>
      <c r="Q54" s="1228"/>
    </row>
    <row r="55" spans="1:17">
      <c r="A55" s="1216"/>
      <c r="B55" s="1216"/>
      <c r="C55" s="521">
        <v>51</v>
      </c>
      <c r="D55" s="522" t="s">
        <v>1339</v>
      </c>
      <c r="E55" s="521"/>
      <c r="F55" s="521"/>
      <c r="G55" s="521"/>
      <c r="H55" s="521"/>
      <c r="I55" s="1294"/>
      <c r="J55" s="545"/>
      <c r="K55" s="521"/>
      <c r="L55" s="1293"/>
      <c r="M55" s="1293"/>
      <c r="N55" s="1293"/>
      <c r="O55" s="1293"/>
      <c r="P55" s="1293"/>
      <c r="Q55" s="1228"/>
    </row>
    <row r="56" spans="1:17">
      <c r="A56" s="1216"/>
      <c r="B56" s="1216"/>
      <c r="C56" s="521">
        <v>52</v>
      </c>
      <c r="D56" s="522" t="s">
        <v>1340</v>
      </c>
      <c r="E56" s="521"/>
      <c r="F56" s="521"/>
      <c r="G56" s="521"/>
      <c r="H56" s="521"/>
      <c r="I56" s="1294"/>
      <c r="J56" s="545"/>
      <c r="K56" s="521"/>
      <c r="L56" s="1293"/>
      <c r="M56" s="1293"/>
      <c r="N56" s="1293"/>
      <c r="O56" s="1293"/>
      <c r="P56" s="1293"/>
      <c r="Q56" s="1228"/>
    </row>
    <row r="57" spans="1:17">
      <c r="A57" s="1216"/>
      <c r="B57" s="1216"/>
      <c r="C57" s="521">
        <v>53</v>
      </c>
      <c r="D57" s="522" t="s">
        <v>1341</v>
      </c>
      <c r="E57" s="521"/>
      <c r="F57" s="521"/>
      <c r="G57" s="521"/>
      <c r="H57" s="521"/>
      <c r="I57" s="1294"/>
      <c r="J57" s="545"/>
      <c r="K57" s="521"/>
      <c r="L57" s="1293"/>
      <c r="M57" s="1293"/>
      <c r="N57" s="1293"/>
      <c r="O57" s="1293"/>
      <c r="P57" s="1293"/>
      <c r="Q57" s="1228"/>
    </row>
    <row r="58" spans="1:17">
      <c r="A58" s="1216"/>
      <c r="B58" s="1216"/>
      <c r="C58" s="521">
        <v>54</v>
      </c>
      <c r="D58" s="522" t="s">
        <v>1342</v>
      </c>
      <c r="E58" s="521"/>
      <c r="F58" s="521"/>
      <c r="G58" s="521"/>
      <c r="H58" s="521"/>
      <c r="I58" s="1294"/>
      <c r="J58" s="545"/>
      <c r="K58" s="521"/>
      <c r="L58" s="1293"/>
      <c r="M58" s="1293"/>
      <c r="N58" s="1293"/>
      <c r="O58" s="1293"/>
      <c r="P58" s="1293"/>
      <c r="Q58" s="1228"/>
    </row>
    <row r="59" spans="1:17">
      <c r="A59" s="1216"/>
      <c r="B59" s="1216"/>
      <c r="C59" s="521">
        <v>55</v>
      </c>
      <c r="D59" s="522" t="s">
        <v>1343</v>
      </c>
      <c r="E59" s="521"/>
      <c r="F59" s="521"/>
      <c r="G59" s="521"/>
      <c r="H59" s="521"/>
      <c r="I59" s="1294"/>
      <c r="J59" s="545"/>
      <c r="K59" s="521"/>
      <c r="L59" s="1293"/>
      <c r="M59" s="1293"/>
      <c r="N59" s="1293"/>
      <c r="O59" s="1293"/>
      <c r="P59" s="1293"/>
      <c r="Q59" s="1228"/>
    </row>
    <row r="60" spans="1:17">
      <c r="A60" s="1216"/>
      <c r="B60" s="1216"/>
      <c r="C60" s="521">
        <v>56</v>
      </c>
      <c r="D60" s="522" t="s">
        <v>1344</v>
      </c>
      <c r="E60" s="521"/>
      <c r="F60" s="521"/>
      <c r="G60" s="521"/>
      <c r="H60" s="521"/>
      <c r="I60" s="1294"/>
      <c r="J60" s="545"/>
      <c r="K60" s="521"/>
      <c r="L60" s="1293"/>
      <c r="M60" s="1293"/>
      <c r="N60" s="1293"/>
      <c r="O60" s="1293"/>
      <c r="P60" s="1293"/>
      <c r="Q60" s="1228"/>
    </row>
    <row r="61" spans="1:17">
      <c r="A61" s="1216"/>
      <c r="B61" s="1216"/>
      <c r="C61" s="521">
        <v>57</v>
      </c>
      <c r="D61" s="522" t="s">
        <v>1345</v>
      </c>
      <c r="E61" s="521"/>
      <c r="F61" s="521"/>
      <c r="G61" s="521"/>
      <c r="H61" s="521"/>
      <c r="I61" s="1294"/>
      <c r="J61" s="545"/>
      <c r="K61" s="521"/>
      <c r="L61" s="1293"/>
      <c r="M61" s="1293"/>
      <c r="N61" s="1293"/>
      <c r="O61" s="1293"/>
      <c r="P61" s="1293"/>
      <c r="Q61" s="1228"/>
    </row>
    <row r="62" spans="1:17">
      <c r="A62" s="1216"/>
      <c r="B62" s="1216"/>
      <c r="C62" s="521">
        <v>58</v>
      </c>
      <c r="D62" s="522" t="s">
        <v>1346</v>
      </c>
      <c r="E62" s="521"/>
      <c r="F62" s="521"/>
      <c r="G62" s="521"/>
      <c r="H62" s="521"/>
      <c r="I62" s="1294"/>
      <c r="J62" s="545"/>
      <c r="K62" s="521"/>
      <c r="L62" s="1293"/>
      <c r="M62" s="1293"/>
      <c r="N62" s="1293"/>
      <c r="O62" s="1293"/>
      <c r="P62" s="1293"/>
      <c r="Q62" s="1228"/>
    </row>
    <row r="63" spans="1:17">
      <c r="A63" s="1216"/>
      <c r="B63" s="1216"/>
      <c r="C63" s="521">
        <v>59</v>
      </c>
      <c r="D63" s="522" t="s">
        <v>1347</v>
      </c>
      <c r="E63" s="521"/>
      <c r="F63" s="521"/>
      <c r="G63" s="521"/>
      <c r="H63" s="521"/>
      <c r="I63" s="1294"/>
      <c r="J63" s="545"/>
      <c r="K63" s="521"/>
      <c r="L63" s="1293"/>
      <c r="M63" s="1293"/>
      <c r="N63" s="1293"/>
      <c r="O63" s="1293"/>
      <c r="P63" s="1293"/>
      <c r="Q63" s="1228"/>
    </row>
    <row r="64" spans="1:17">
      <c r="A64" s="1216"/>
      <c r="B64" s="1216"/>
      <c r="C64" s="521">
        <v>60</v>
      </c>
      <c r="D64" s="522" t="s">
        <v>1348</v>
      </c>
      <c r="E64" s="521"/>
      <c r="F64" s="521"/>
      <c r="G64" s="521"/>
      <c r="H64" s="521"/>
      <c r="I64" s="1294"/>
      <c r="J64" s="545"/>
      <c r="K64" s="521"/>
      <c r="L64" s="1293"/>
      <c r="M64" s="1293"/>
      <c r="N64" s="1293"/>
      <c r="O64" s="1293"/>
      <c r="P64" s="1293"/>
      <c r="Q64" s="1228"/>
    </row>
    <row r="65" spans="1:17">
      <c r="A65" s="1216"/>
      <c r="B65" s="1216"/>
      <c r="C65" s="521">
        <v>61</v>
      </c>
      <c r="D65" s="522" t="s">
        <v>1349</v>
      </c>
      <c r="E65" s="521"/>
      <c r="F65" s="521"/>
      <c r="G65" s="521"/>
      <c r="H65" s="521"/>
      <c r="I65" s="1294"/>
      <c r="J65" s="545"/>
      <c r="K65" s="521"/>
      <c r="L65" s="1293"/>
      <c r="M65" s="1293"/>
      <c r="N65" s="1293"/>
      <c r="O65" s="1293"/>
      <c r="P65" s="1293"/>
      <c r="Q65" s="1228"/>
    </row>
    <row r="66" spans="1:17">
      <c r="A66" s="1216"/>
      <c r="B66" s="1216"/>
      <c r="C66" s="521">
        <v>62</v>
      </c>
      <c r="D66" s="522" t="s">
        <v>1350</v>
      </c>
      <c r="E66" s="521"/>
      <c r="F66" s="521"/>
      <c r="G66" s="521"/>
      <c r="H66" s="521"/>
      <c r="I66" s="1294"/>
      <c r="J66" s="545"/>
      <c r="K66" s="521"/>
      <c r="L66" s="1293"/>
      <c r="M66" s="1293"/>
      <c r="N66" s="1293"/>
      <c r="O66" s="1293"/>
      <c r="P66" s="1293"/>
      <c r="Q66" s="1228"/>
    </row>
    <row r="67" spans="1:17">
      <c r="A67" s="1216"/>
      <c r="B67" s="1216"/>
      <c r="C67" s="521">
        <v>63</v>
      </c>
      <c r="D67" s="522" t="s">
        <v>1351</v>
      </c>
      <c r="E67" s="521"/>
      <c r="F67" s="521"/>
      <c r="G67" s="521"/>
      <c r="H67" s="521"/>
      <c r="I67" s="1294"/>
      <c r="J67" s="545"/>
      <c r="K67" s="521"/>
      <c r="L67" s="1293"/>
      <c r="M67" s="1293"/>
      <c r="N67" s="1293"/>
      <c r="O67" s="1293"/>
      <c r="P67" s="1293"/>
      <c r="Q67" s="1228"/>
    </row>
    <row r="68" spans="1:17">
      <c r="A68" s="1216"/>
      <c r="B68" s="1216"/>
      <c r="C68" s="521">
        <v>64</v>
      </c>
      <c r="D68" s="522" t="s">
        <v>1352</v>
      </c>
      <c r="E68" s="521"/>
      <c r="F68" s="521"/>
      <c r="G68" s="521"/>
      <c r="H68" s="521"/>
      <c r="I68" s="1294"/>
      <c r="J68" s="545"/>
      <c r="K68" s="521"/>
      <c r="L68" s="1293"/>
      <c r="M68" s="1293"/>
      <c r="N68" s="1293"/>
      <c r="O68" s="1293"/>
      <c r="P68" s="1293"/>
      <c r="Q68" s="1228"/>
    </row>
    <row r="69" spans="1:17">
      <c r="A69" s="1216"/>
      <c r="B69" s="1216"/>
      <c r="C69" s="521">
        <v>65</v>
      </c>
      <c r="D69" s="522" t="s">
        <v>1353</v>
      </c>
      <c r="E69" s="521"/>
      <c r="F69" s="521"/>
      <c r="G69" s="521"/>
      <c r="H69" s="521"/>
      <c r="I69" s="1294"/>
      <c r="J69" s="545"/>
      <c r="K69" s="521"/>
      <c r="L69" s="1293"/>
      <c r="M69" s="1293"/>
      <c r="N69" s="1293"/>
      <c r="O69" s="1293"/>
      <c r="P69" s="1293"/>
      <c r="Q69" s="1228"/>
    </row>
    <row r="70" spans="1:17">
      <c r="A70" s="1216"/>
      <c r="B70" s="1216"/>
      <c r="C70" s="521">
        <v>66</v>
      </c>
      <c r="D70" s="522" t="s">
        <v>1354</v>
      </c>
      <c r="E70" s="521"/>
      <c r="F70" s="521"/>
      <c r="G70" s="521"/>
      <c r="H70" s="521"/>
      <c r="I70" s="1294"/>
      <c r="J70" s="545"/>
      <c r="K70" s="521"/>
      <c r="L70" s="1293"/>
      <c r="M70" s="1293"/>
      <c r="N70" s="1293"/>
      <c r="O70" s="1293"/>
      <c r="P70" s="1293"/>
      <c r="Q70" s="1228"/>
    </row>
    <row r="71" spans="1:17">
      <c r="A71" s="1216"/>
      <c r="B71" s="1216"/>
      <c r="C71" s="521">
        <v>67</v>
      </c>
      <c r="D71" s="529" t="s">
        <v>1355</v>
      </c>
      <c r="E71" s="521"/>
      <c r="F71" s="521"/>
      <c r="G71" s="521"/>
      <c r="H71" s="521"/>
      <c r="I71" s="1294"/>
      <c r="J71" s="545"/>
      <c r="K71" s="521"/>
      <c r="L71" s="1293"/>
      <c r="M71" s="1293"/>
      <c r="N71" s="1293"/>
      <c r="O71" s="1293"/>
      <c r="P71" s="1293"/>
      <c r="Q71" s="1228"/>
    </row>
    <row r="72" spans="1:17">
      <c r="A72" s="1216"/>
      <c r="B72" s="1216"/>
      <c r="C72" s="521">
        <v>68</v>
      </c>
      <c r="D72" s="522" t="s">
        <v>1356</v>
      </c>
      <c r="E72" s="521"/>
      <c r="F72" s="521"/>
      <c r="G72" s="521"/>
      <c r="H72" s="521"/>
      <c r="I72" s="1294"/>
      <c r="J72" s="545"/>
      <c r="K72" s="521"/>
      <c r="L72" s="1293"/>
      <c r="M72" s="1293"/>
      <c r="N72" s="1293"/>
      <c r="O72" s="1293"/>
      <c r="P72" s="1293"/>
      <c r="Q72" s="1228"/>
    </row>
    <row r="73" spans="1:17">
      <c r="A73" s="1216"/>
      <c r="B73" s="1216"/>
      <c r="C73" s="521">
        <v>69</v>
      </c>
      <c r="D73" s="522" t="s">
        <v>1357</v>
      </c>
      <c r="E73" s="521"/>
      <c r="F73" s="521"/>
      <c r="G73" s="521"/>
      <c r="H73" s="521"/>
      <c r="I73" s="1294"/>
      <c r="J73" s="545"/>
      <c r="K73" s="521"/>
      <c r="L73" s="1293"/>
      <c r="M73" s="1293"/>
      <c r="N73" s="1293"/>
      <c r="O73" s="1293"/>
      <c r="P73" s="1293"/>
      <c r="Q73" s="1228"/>
    </row>
    <row r="74" spans="1:17">
      <c r="A74" s="1216"/>
      <c r="B74" s="1216"/>
      <c r="C74" s="521">
        <v>70</v>
      </c>
      <c r="D74" s="522" t="s">
        <v>1358</v>
      </c>
      <c r="E74" s="521"/>
      <c r="F74" s="521"/>
      <c r="G74" s="521"/>
      <c r="H74" s="521"/>
      <c r="I74" s="1294"/>
      <c r="J74" s="545"/>
      <c r="K74" s="521"/>
      <c r="L74" s="1293"/>
      <c r="M74" s="1293"/>
      <c r="N74" s="1293"/>
      <c r="O74" s="1293"/>
      <c r="P74" s="1293"/>
      <c r="Q74" s="1228"/>
    </row>
    <row r="75" spans="1:17">
      <c r="A75" s="1216"/>
      <c r="B75" s="1216"/>
      <c r="C75" s="521">
        <v>71</v>
      </c>
      <c r="D75" s="522" t="s">
        <v>1359</v>
      </c>
      <c r="E75" s="521"/>
      <c r="F75" s="521"/>
      <c r="G75" s="521"/>
      <c r="H75" s="521"/>
      <c r="I75" s="1294"/>
      <c r="J75" s="545"/>
      <c r="K75" s="521"/>
      <c r="L75" s="1293"/>
      <c r="M75" s="1293"/>
      <c r="N75" s="1293"/>
      <c r="O75" s="1293"/>
      <c r="P75" s="1293"/>
      <c r="Q75" s="1228"/>
    </row>
    <row r="76" spans="1:17">
      <c r="A76" s="1216"/>
      <c r="B76" s="1216"/>
      <c r="C76" s="521">
        <v>72</v>
      </c>
      <c r="D76" s="522" t="s">
        <v>1360</v>
      </c>
      <c r="E76" s="521"/>
      <c r="F76" s="521"/>
      <c r="G76" s="521"/>
      <c r="H76" s="521"/>
      <c r="I76" s="1294"/>
      <c r="J76" s="545"/>
      <c r="K76" s="521"/>
      <c r="L76" s="1293"/>
      <c r="M76" s="1293"/>
      <c r="N76" s="1293"/>
      <c r="O76" s="1293"/>
      <c r="P76" s="1293"/>
      <c r="Q76" s="1228"/>
    </row>
    <row r="77" spans="1:17">
      <c r="A77" s="1216"/>
      <c r="B77" s="1216"/>
      <c r="C77" s="521">
        <v>73</v>
      </c>
      <c r="D77" s="522" t="s">
        <v>1736</v>
      </c>
      <c r="E77" s="521"/>
      <c r="F77" s="521"/>
      <c r="G77" s="521"/>
      <c r="H77" s="521"/>
      <c r="I77" s="1294"/>
      <c r="J77" s="545"/>
      <c r="K77" s="521"/>
      <c r="L77" s="1293"/>
      <c r="M77" s="1293"/>
      <c r="N77" s="1293"/>
      <c r="O77" s="1293"/>
      <c r="P77" s="1293"/>
      <c r="Q77" s="1228"/>
    </row>
    <row r="78" spans="1:17">
      <c r="A78" s="1216"/>
      <c r="B78" s="1216"/>
      <c r="C78" s="521">
        <v>74</v>
      </c>
      <c r="D78" s="522" t="s">
        <v>1362</v>
      </c>
      <c r="E78" s="521"/>
      <c r="F78" s="521"/>
      <c r="G78" s="521"/>
      <c r="H78" s="521"/>
      <c r="I78" s="1294"/>
      <c r="J78" s="545"/>
      <c r="K78" s="521"/>
      <c r="L78" s="1293"/>
      <c r="M78" s="1293"/>
      <c r="N78" s="1293"/>
      <c r="O78" s="1293"/>
      <c r="P78" s="1293"/>
      <c r="Q78" s="1228"/>
    </row>
    <row r="79" spans="1:17">
      <c r="A79" s="1216"/>
      <c r="B79" s="1216"/>
      <c r="C79" s="521">
        <v>75</v>
      </c>
      <c r="D79" s="522" t="s">
        <v>1363</v>
      </c>
      <c r="E79" s="521"/>
      <c r="F79" s="521"/>
      <c r="G79" s="521"/>
      <c r="H79" s="521"/>
      <c r="I79" s="1294"/>
      <c r="J79" s="545"/>
      <c r="K79" s="521"/>
      <c r="L79" s="1293"/>
      <c r="M79" s="1293"/>
      <c r="N79" s="1293"/>
      <c r="O79" s="1293"/>
      <c r="P79" s="1293"/>
      <c r="Q79" s="1228"/>
    </row>
    <row r="80" spans="1:17">
      <c r="A80" s="1216"/>
      <c r="B80" s="1216"/>
      <c r="C80" s="521">
        <v>76</v>
      </c>
      <c r="D80" s="522" t="s">
        <v>1364</v>
      </c>
      <c r="E80" s="521"/>
      <c r="F80" s="521"/>
      <c r="G80" s="521"/>
      <c r="H80" s="521"/>
      <c r="I80" s="1294"/>
      <c r="J80" s="545"/>
      <c r="K80" s="521"/>
      <c r="L80" s="1293"/>
      <c r="M80" s="1293"/>
      <c r="N80" s="1293"/>
      <c r="O80" s="1293"/>
      <c r="P80" s="1293"/>
      <c r="Q80" s="1228"/>
    </row>
    <row r="81" spans="1:17">
      <c r="A81" s="1216"/>
      <c r="B81" s="1216"/>
      <c r="C81" s="521">
        <v>77</v>
      </c>
      <c r="D81" s="522" t="s">
        <v>1737</v>
      </c>
      <c r="E81" s="521"/>
      <c r="F81" s="521"/>
      <c r="G81" s="521"/>
      <c r="H81" s="521"/>
      <c r="I81" s="1294"/>
      <c r="J81" s="545"/>
      <c r="K81" s="521"/>
      <c r="L81" s="1293"/>
      <c r="M81" s="1293"/>
      <c r="N81" s="1293"/>
      <c r="O81" s="1293"/>
      <c r="P81" s="1293"/>
      <c r="Q81" s="1228"/>
    </row>
    <row r="82" spans="1:17">
      <c r="A82" s="1216"/>
      <c r="B82" s="1216"/>
      <c r="C82" s="521">
        <v>78</v>
      </c>
      <c r="D82" s="522" t="s">
        <v>1366</v>
      </c>
      <c r="E82" s="521"/>
      <c r="F82" s="521"/>
      <c r="G82" s="521"/>
      <c r="H82" s="521"/>
      <c r="I82" s="1294"/>
      <c r="J82" s="545"/>
      <c r="K82" s="521"/>
      <c r="L82" s="1293"/>
      <c r="M82" s="1293"/>
      <c r="N82" s="1293"/>
      <c r="O82" s="1293"/>
      <c r="P82" s="1293"/>
      <c r="Q82" s="1228"/>
    </row>
    <row r="83" spans="1:17">
      <c r="A83" s="1216"/>
      <c r="B83" s="1216"/>
      <c r="C83" s="521">
        <v>79</v>
      </c>
      <c r="D83" s="522" t="s">
        <v>1101</v>
      </c>
      <c r="E83" s="521"/>
      <c r="F83" s="521"/>
      <c r="G83" s="521"/>
      <c r="H83" s="521"/>
      <c r="I83" s="1294"/>
      <c r="J83" s="545"/>
      <c r="K83" s="521"/>
      <c r="L83" s="1293"/>
      <c r="M83" s="1293"/>
      <c r="N83" s="1293"/>
      <c r="O83" s="1293"/>
      <c r="P83" s="1293"/>
      <c r="Q83" s="1228"/>
    </row>
    <row r="84" spans="1:17">
      <c r="A84" s="1148" t="s">
        <v>108</v>
      </c>
      <c r="B84" s="1148"/>
      <c r="C84" s="1148"/>
      <c r="D84" s="1148"/>
      <c r="E84" s="521">
        <f t="shared" ref="E84:I84" si="11">SUM(E6:E83)</f>
        <v>22</v>
      </c>
      <c r="F84" s="521">
        <f t="shared" si="11"/>
        <v>24</v>
      </c>
      <c r="G84" s="521">
        <f t="shared" si="11"/>
        <v>24</v>
      </c>
      <c r="H84" s="521">
        <f t="shared" si="11"/>
        <v>20</v>
      </c>
      <c r="I84" s="521">
        <f t="shared" si="11"/>
        <v>21</v>
      </c>
      <c r="J84" s="521"/>
      <c r="K84" s="521"/>
      <c r="L84" s="521"/>
      <c r="M84" s="546">
        <f t="shared" ref="M84:Q84" si="12">SUM(M6:M83)</f>
        <v>2606</v>
      </c>
      <c r="N84" s="546">
        <f t="shared" si="12"/>
        <v>1087</v>
      </c>
      <c r="O84" s="546">
        <f t="shared" si="12"/>
        <v>1519</v>
      </c>
      <c r="P84" s="546">
        <f t="shared" si="12"/>
        <v>144</v>
      </c>
      <c r="Q84" s="779">
        <f t="shared" si="12"/>
        <v>1.0000000000000002</v>
      </c>
    </row>
    <row r="85" spans="1:17">
      <c r="A85" s="1148" t="s">
        <v>1318</v>
      </c>
      <c r="B85" s="1148"/>
      <c r="C85" s="1148"/>
      <c r="D85" s="1148"/>
      <c r="E85" s="539"/>
      <c r="F85" s="539"/>
      <c r="G85" s="539"/>
      <c r="H85" s="539"/>
      <c r="I85" s="539"/>
      <c r="J85" s="539"/>
      <c r="K85" s="521"/>
      <c r="L85" s="521"/>
      <c r="M85" s="548"/>
      <c r="N85" s="487">
        <f>N84/M84</f>
        <v>0.41711435149654641</v>
      </c>
      <c r="O85" s="487">
        <f>O84/M84</f>
        <v>0.58288564850345359</v>
      </c>
      <c r="P85" s="548"/>
      <c r="Q85" s="548"/>
    </row>
  </sheetData>
  <mergeCells count="63">
    <mergeCell ref="Q52:Q83"/>
    <mergeCell ref="A84:D84"/>
    <mergeCell ref="A85:D85"/>
    <mergeCell ref="N50:N51"/>
    <mergeCell ref="O50:O51"/>
    <mergeCell ref="P50:P51"/>
    <mergeCell ref="B52:B83"/>
    <mergeCell ref="I52:I83"/>
    <mergeCell ref="L52:L83"/>
    <mergeCell ref="M52:M83"/>
    <mergeCell ref="N52:N83"/>
    <mergeCell ref="O52:O83"/>
    <mergeCell ref="P52:P83"/>
    <mergeCell ref="A44:A83"/>
    <mergeCell ref="B44:B51"/>
    <mergeCell ref="H44:H45"/>
    <mergeCell ref="P46:P47"/>
    <mergeCell ref="I48:I49"/>
    <mergeCell ref="K48:K49"/>
    <mergeCell ref="L48:L49"/>
    <mergeCell ref="M48:M49"/>
    <mergeCell ref="N48:N49"/>
    <mergeCell ref="O48:O49"/>
    <mergeCell ref="P48:P49"/>
    <mergeCell ref="N44:N45"/>
    <mergeCell ref="O44:O45"/>
    <mergeCell ref="P44:P45"/>
    <mergeCell ref="Q44:Q51"/>
    <mergeCell ref="I46:I47"/>
    <mergeCell ref="K46:K47"/>
    <mergeCell ref="L46:L47"/>
    <mergeCell ref="M46:M47"/>
    <mergeCell ref="N46:N47"/>
    <mergeCell ref="O46:O47"/>
    <mergeCell ref="K44:K45"/>
    <mergeCell ref="L44:L45"/>
    <mergeCell ref="M44:M45"/>
    <mergeCell ref="I50:I51"/>
    <mergeCell ref="L50:L51"/>
    <mergeCell ref="M50:M51"/>
    <mergeCell ref="A6:A43"/>
    <mergeCell ref="B6:B22"/>
    <mergeCell ref="Q6:Q22"/>
    <mergeCell ref="B23:B39"/>
    <mergeCell ref="Q23:Q39"/>
    <mergeCell ref="B40:B43"/>
    <mergeCell ref="Q40:Q43"/>
    <mergeCell ref="A1:Q1"/>
    <mergeCell ref="A2:Q2"/>
    <mergeCell ref="A3:B5"/>
    <mergeCell ref="C3:C5"/>
    <mergeCell ref="D3:D5"/>
    <mergeCell ref="E3:F3"/>
    <mergeCell ref="G3:H3"/>
    <mergeCell ref="I3:J3"/>
    <mergeCell ref="K3:L3"/>
    <mergeCell ref="M3:M5"/>
    <mergeCell ref="N3:N5"/>
    <mergeCell ref="O3:O5"/>
    <mergeCell ref="P3:P5"/>
    <mergeCell ref="Q3:Q5"/>
    <mergeCell ref="K4:K5"/>
    <mergeCell ref="L4:L5"/>
  </mergeCells>
  <phoneticPr fontId="12" type="noConversion"/>
  <pageMargins left="0.75" right="0.75" top="1" bottom="1" header="0.5" footer="0.5"/>
  <pageSetup paperSize="9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5"/>
  <sheetViews>
    <sheetView workbookViewId="0">
      <selection activeCell="D6" sqref="D6"/>
    </sheetView>
  </sheetViews>
  <sheetFormatPr defaultColWidth="9" defaultRowHeight="14.25"/>
  <cols>
    <col min="1" max="1" width="3.25" style="1" customWidth="1"/>
    <col min="2" max="2" width="3.625" style="1" customWidth="1"/>
    <col min="3" max="3" width="3.25" style="1" customWidth="1"/>
    <col min="4" max="4" width="17" style="1" customWidth="1"/>
    <col min="5" max="5" width="3.75" style="1" customWidth="1"/>
    <col min="6" max="6" width="3.5" style="1" customWidth="1"/>
    <col min="7" max="7" width="3.375" style="1" customWidth="1"/>
    <col min="8" max="8" width="3.875" style="1" customWidth="1"/>
    <col min="9" max="9" width="3.625" style="1" customWidth="1"/>
    <col min="10" max="10" width="3.5" style="1" customWidth="1"/>
    <col min="11" max="11" width="3.375" style="1" customWidth="1"/>
    <col min="12" max="12" width="3.25" style="1" customWidth="1"/>
    <col min="13" max="13" width="4.375" style="1" customWidth="1"/>
    <col min="14" max="14" width="4.625" style="1" customWidth="1"/>
    <col min="15" max="15" width="4.375" style="1" customWidth="1"/>
    <col min="16" max="16" width="3.125" style="1" customWidth="1"/>
    <col min="17" max="17" width="4.75" style="1" customWidth="1"/>
    <col min="18" max="16384" width="9" style="1"/>
  </cols>
  <sheetData>
    <row r="1" spans="1:17" ht="36" customHeight="1">
      <c r="A1" s="1831" t="s">
        <v>1742</v>
      </c>
      <c r="B1" s="1831"/>
      <c r="C1" s="1831"/>
      <c r="D1" s="1831"/>
      <c r="E1" s="1831"/>
      <c r="F1" s="1831"/>
      <c r="G1" s="1831"/>
      <c r="H1" s="1831"/>
      <c r="I1" s="1831"/>
      <c r="J1" s="1831"/>
      <c r="K1" s="1831"/>
      <c r="L1" s="1831"/>
      <c r="M1" s="1831"/>
      <c r="N1" s="1831"/>
      <c r="O1" s="1831"/>
      <c r="P1" s="1831"/>
      <c r="Q1" s="1831"/>
    </row>
    <row r="2" spans="1:17" ht="23.1" customHeight="1">
      <c r="A2" s="1841" t="s">
        <v>1743</v>
      </c>
      <c r="B2" s="1841"/>
      <c r="C2" s="1841"/>
      <c r="D2" s="1841"/>
      <c r="E2" s="1841"/>
      <c r="F2" s="1841"/>
      <c r="G2" s="1841"/>
      <c r="H2" s="1841"/>
      <c r="I2" s="1841"/>
      <c r="J2" s="1841"/>
      <c r="K2" s="1841"/>
      <c r="L2" s="1841"/>
      <c r="M2" s="1841"/>
      <c r="N2" s="1841"/>
      <c r="O2" s="1841"/>
      <c r="P2" s="1841"/>
      <c r="Q2" s="1841"/>
    </row>
    <row r="3" spans="1:17">
      <c r="A3" s="1157" t="s">
        <v>1667</v>
      </c>
      <c r="B3" s="1157"/>
      <c r="C3" s="1216" t="s">
        <v>2</v>
      </c>
      <c r="D3" s="1157" t="s">
        <v>3</v>
      </c>
      <c r="E3" s="1148" t="s">
        <v>4</v>
      </c>
      <c r="F3" s="1148"/>
      <c r="G3" s="1148" t="s">
        <v>5</v>
      </c>
      <c r="H3" s="1148"/>
      <c r="I3" s="1148" t="s">
        <v>6</v>
      </c>
      <c r="J3" s="1148"/>
      <c r="K3" s="1148" t="s">
        <v>548</v>
      </c>
      <c r="L3" s="1148"/>
      <c r="M3" s="1216" t="s">
        <v>8</v>
      </c>
      <c r="N3" s="1216" t="s">
        <v>1262</v>
      </c>
      <c r="O3" s="1216" t="s">
        <v>1263</v>
      </c>
      <c r="P3" s="1216" t="s">
        <v>9</v>
      </c>
      <c r="Q3" s="1157" t="s">
        <v>10</v>
      </c>
    </row>
    <row r="4" spans="1:17">
      <c r="A4" s="1157"/>
      <c r="B4" s="1157"/>
      <c r="C4" s="1216"/>
      <c r="D4" s="1157"/>
      <c r="E4" s="533">
        <v>1</v>
      </c>
      <c r="F4" s="533">
        <v>2</v>
      </c>
      <c r="G4" s="533">
        <v>3</v>
      </c>
      <c r="H4" s="533">
        <v>4</v>
      </c>
      <c r="I4" s="533">
        <v>5</v>
      </c>
      <c r="J4" s="533">
        <v>6</v>
      </c>
      <c r="K4" s="1157" t="s">
        <v>12</v>
      </c>
      <c r="L4" s="1157" t="s">
        <v>13</v>
      </c>
      <c r="M4" s="1216"/>
      <c r="N4" s="1216"/>
      <c r="O4" s="1216"/>
      <c r="P4" s="1216"/>
      <c r="Q4" s="1157"/>
    </row>
    <row r="5" spans="1:17">
      <c r="A5" s="1157"/>
      <c r="B5" s="1157"/>
      <c r="C5" s="1216"/>
      <c r="D5" s="1157"/>
      <c r="E5" s="521" t="s">
        <v>1377</v>
      </c>
      <c r="F5" s="521" t="s">
        <v>1377</v>
      </c>
      <c r="G5" s="521" t="s">
        <v>1377</v>
      </c>
      <c r="H5" s="521" t="s">
        <v>1377</v>
      </c>
      <c r="I5" s="521" t="s">
        <v>1377</v>
      </c>
      <c r="J5" s="521" t="s">
        <v>1377</v>
      </c>
      <c r="K5" s="1157"/>
      <c r="L5" s="1157"/>
      <c r="M5" s="1216"/>
      <c r="N5" s="1216"/>
      <c r="O5" s="1216"/>
      <c r="P5" s="1216"/>
      <c r="Q5" s="1157"/>
    </row>
    <row r="6" spans="1:17">
      <c r="A6" s="1216" t="s">
        <v>17</v>
      </c>
      <c r="B6" s="1216" t="s">
        <v>196</v>
      </c>
      <c r="C6" s="521">
        <v>1</v>
      </c>
      <c r="D6" s="498" t="s">
        <v>1739</v>
      </c>
      <c r="E6" s="496">
        <v>2</v>
      </c>
      <c r="F6" s="496">
        <v>2</v>
      </c>
      <c r="G6" s="521"/>
      <c r="H6" s="521"/>
      <c r="I6" s="521"/>
      <c r="J6" s="521"/>
      <c r="K6" s="534" t="s">
        <v>1143</v>
      </c>
      <c r="L6" s="534"/>
      <c r="M6" s="521">
        <f t="shared" ref="M6:M9" si="0">E6*14+F6*16+G6*16+H6*15+I6*16+J6*16</f>
        <v>60</v>
      </c>
      <c r="N6" s="521">
        <v>48</v>
      </c>
      <c r="O6" s="521">
        <f t="shared" ref="O6:O20" si="1">M6-N6</f>
        <v>12</v>
      </c>
      <c r="P6" s="521">
        <f t="shared" ref="P6:P16" si="2">INT(M6/16)+IF(MOD(M6,16)&gt;9,1,0)</f>
        <v>4</v>
      </c>
      <c r="Q6" s="1228">
        <f>SUM(M6:M22)/(SUM(M6:M83))</f>
        <v>0.27014581734458942</v>
      </c>
    </row>
    <row r="7" spans="1:17" ht="17.100000000000001" customHeight="1">
      <c r="A7" s="1216"/>
      <c r="B7" s="1227"/>
      <c r="C7" s="521">
        <v>2</v>
      </c>
      <c r="D7" s="553" t="s">
        <v>20</v>
      </c>
      <c r="E7" s="521"/>
      <c r="F7" s="521"/>
      <c r="G7" s="496">
        <v>2</v>
      </c>
      <c r="H7" s="496">
        <v>2</v>
      </c>
      <c r="I7" s="521"/>
      <c r="J7" s="521"/>
      <c r="K7" s="534" t="s">
        <v>1143</v>
      </c>
      <c r="L7" s="534"/>
      <c r="M7" s="521">
        <f t="shared" si="0"/>
        <v>62</v>
      </c>
      <c r="N7" s="521">
        <v>48</v>
      </c>
      <c r="O7" s="521">
        <f t="shared" si="1"/>
        <v>14</v>
      </c>
      <c r="P7" s="521">
        <f t="shared" si="2"/>
        <v>4</v>
      </c>
      <c r="Q7" s="1228"/>
    </row>
    <row r="8" spans="1:17">
      <c r="A8" s="1216"/>
      <c r="B8" s="1227"/>
      <c r="C8" s="521">
        <v>3</v>
      </c>
      <c r="D8" s="519" t="s">
        <v>21</v>
      </c>
      <c r="E8" s="496">
        <v>2</v>
      </c>
      <c r="F8" s="496">
        <v>2</v>
      </c>
      <c r="G8" s="496"/>
      <c r="H8" s="496"/>
      <c r="I8" s="496"/>
      <c r="J8" s="496"/>
      <c r="K8" s="534" t="s">
        <v>1143</v>
      </c>
      <c r="L8" s="534"/>
      <c r="M8" s="521">
        <f t="shared" si="0"/>
        <v>60</v>
      </c>
      <c r="N8" s="521">
        <v>48</v>
      </c>
      <c r="O8" s="521">
        <f t="shared" si="1"/>
        <v>12</v>
      </c>
      <c r="P8" s="521">
        <f t="shared" si="2"/>
        <v>4</v>
      </c>
      <c r="Q8" s="1228"/>
    </row>
    <row r="9" spans="1:17">
      <c r="A9" s="1216"/>
      <c r="B9" s="1227"/>
      <c r="C9" s="521">
        <v>4</v>
      </c>
      <c r="D9" s="519" t="s">
        <v>22</v>
      </c>
      <c r="E9" s="496"/>
      <c r="F9" s="496"/>
      <c r="G9" s="496"/>
      <c r="H9" s="496"/>
      <c r="I9" s="496">
        <v>2</v>
      </c>
      <c r="J9" s="496"/>
      <c r="K9" s="534" t="s">
        <v>1143</v>
      </c>
      <c r="L9" s="534"/>
      <c r="M9" s="521">
        <f t="shared" si="0"/>
        <v>32</v>
      </c>
      <c r="N9" s="521">
        <v>24</v>
      </c>
      <c r="O9" s="521">
        <f t="shared" si="1"/>
        <v>8</v>
      </c>
      <c r="P9" s="521">
        <f t="shared" si="2"/>
        <v>2</v>
      </c>
      <c r="Q9" s="1228"/>
    </row>
    <row r="10" spans="1:17">
      <c r="A10" s="1216"/>
      <c r="B10" s="1227"/>
      <c r="C10" s="521">
        <v>5</v>
      </c>
      <c r="D10" s="774" t="s">
        <v>1730</v>
      </c>
      <c r="E10" s="775"/>
      <c r="F10" s="775">
        <v>4</v>
      </c>
      <c r="G10" s="775"/>
      <c r="H10" s="775"/>
      <c r="I10" s="775"/>
      <c r="J10" s="775"/>
      <c r="K10" s="521" t="s">
        <v>1731</v>
      </c>
      <c r="L10" s="775"/>
      <c r="M10" s="521">
        <f>E10*16+F10*16+G10*16+H10*16+I10*16+J10*19</f>
        <v>64</v>
      </c>
      <c r="N10" s="521">
        <v>44</v>
      </c>
      <c r="O10" s="521">
        <f t="shared" si="1"/>
        <v>20</v>
      </c>
      <c r="P10" s="521">
        <f t="shared" si="2"/>
        <v>4</v>
      </c>
      <c r="Q10" s="1228"/>
    </row>
    <row r="11" spans="1:17">
      <c r="A11" s="1216"/>
      <c r="B11" s="1227"/>
      <c r="C11" s="521">
        <v>6</v>
      </c>
      <c r="D11" s="512" t="s">
        <v>1269</v>
      </c>
      <c r="E11" s="514">
        <v>1</v>
      </c>
      <c r="F11" s="514"/>
      <c r="G11" s="514"/>
      <c r="H11" s="514"/>
      <c r="I11" s="514">
        <v>1</v>
      </c>
      <c r="J11" s="514"/>
      <c r="K11" s="534"/>
      <c r="L11" s="536" t="s">
        <v>1143</v>
      </c>
      <c r="M11" s="521">
        <f t="shared" ref="M11:M15" si="3">E11*14+F11*16+G11*16+H11*15+I11*16+J11*16</f>
        <v>30</v>
      </c>
      <c r="N11" s="521">
        <v>24</v>
      </c>
      <c r="O11" s="521">
        <f t="shared" si="1"/>
        <v>6</v>
      </c>
      <c r="P11" s="521">
        <f t="shared" si="2"/>
        <v>2</v>
      </c>
      <c r="Q11" s="1228"/>
    </row>
    <row r="12" spans="1:17">
      <c r="A12" s="1216"/>
      <c r="B12" s="1227"/>
      <c r="C12" s="521">
        <v>7</v>
      </c>
      <c r="D12" s="512" t="s">
        <v>1270</v>
      </c>
      <c r="E12" s="514"/>
      <c r="F12" s="514">
        <v>1</v>
      </c>
      <c r="G12" s="514"/>
      <c r="H12" s="514"/>
      <c r="I12" s="514"/>
      <c r="J12" s="514"/>
      <c r="K12" s="534"/>
      <c r="L12" s="536" t="s">
        <v>1143</v>
      </c>
      <c r="M12" s="521">
        <f t="shared" si="3"/>
        <v>16</v>
      </c>
      <c r="N12" s="521">
        <v>8</v>
      </c>
      <c r="O12" s="521">
        <f t="shared" si="1"/>
        <v>8</v>
      </c>
      <c r="P12" s="521">
        <f t="shared" si="2"/>
        <v>1</v>
      </c>
      <c r="Q12" s="1228"/>
    </row>
    <row r="13" spans="1:17">
      <c r="A13" s="1216"/>
      <c r="B13" s="1227"/>
      <c r="C13" s="521">
        <v>8</v>
      </c>
      <c r="D13" s="522" t="s">
        <v>487</v>
      </c>
      <c r="E13" s="496">
        <v>1</v>
      </c>
      <c r="F13" s="496"/>
      <c r="G13" s="496"/>
      <c r="H13" s="496"/>
      <c r="I13" s="496"/>
      <c r="J13" s="496"/>
      <c r="K13" s="534"/>
      <c r="L13" s="534" t="s">
        <v>1143</v>
      </c>
      <c r="M13" s="521">
        <v>16</v>
      </c>
      <c r="N13" s="521">
        <v>2</v>
      </c>
      <c r="O13" s="521">
        <f t="shared" si="1"/>
        <v>14</v>
      </c>
      <c r="P13" s="521">
        <f t="shared" si="2"/>
        <v>1</v>
      </c>
      <c r="Q13" s="1228"/>
    </row>
    <row r="14" spans="1:17">
      <c r="A14" s="1216"/>
      <c r="B14" s="1227"/>
      <c r="C14" s="521">
        <v>9</v>
      </c>
      <c r="D14" s="522" t="s">
        <v>324</v>
      </c>
      <c r="E14" s="496"/>
      <c r="F14" s="496">
        <v>1</v>
      </c>
      <c r="G14" s="496"/>
      <c r="H14" s="496"/>
      <c r="I14" s="496"/>
      <c r="J14" s="496"/>
      <c r="K14" s="534"/>
      <c r="L14" s="534" t="s">
        <v>1143</v>
      </c>
      <c r="M14" s="521">
        <f t="shared" si="3"/>
        <v>16</v>
      </c>
      <c r="N14" s="521">
        <v>2</v>
      </c>
      <c r="O14" s="521">
        <f t="shared" si="1"/>
        <v>14</v>
      </c>
      <c r="P14" s="521">
        <f t="shared" si="2"/>
        <v>1</v>
      </c>
      <c r="Q14" s="1228"/>
    </row>
    <row r="15" spans="1:17">
      <c r="A15" s="1216"/>
      <c r="B15" s="1227"/>
      <c r="C15" s="521">
        <v>10</v>
      </c>
      <c r="D15" s="512" t="s">
        <v>45</v>
      </c>
      <c r="E15" s="496">
        <v>2</v>
      </c>
      <c r="F15" s="496">
        <v>2</v>
      </c>
      <c r="G15" s="496">
        <v>2</v>
      </c>
      <c r="H15" s="496">
        <v>2</v>
      </c>
      <c r="I15" s="514"/>
      <c r="J15" s="514"/>
      <c r="K15" s="536"/>
      <c r="L15" s="534" t="s">
        <v>1143</v>
      </c>
      <c r="M15" s="521">
        <f t="shared" si="3"/>
        <v>122</v>
      </c>
      <c r="N15" s="521">
        <v>8</v>
      </c>
      <c r="O15" s="521">
        <f t="shared" si="1"/>
        <v>114</v>
      </c>
      <c r="P15" s="521">
        <f t="shared" si="2"/>
        <v>8</v>
      </c>
      <c r="Q15" s="1228"/>
    </row>
    <row r="16" spans="1:17">
      <c r="A16" s="1216"/>
      <c r="B16" s="1227"/>
      <c r="C16" s="521">
        <v>11</v>
      </c>
      <c r="D16" s="512" t="s">
        <v>46</v>
      </c>
      <c r="E16" s="496">
        <v>2</v>
      </c>
      <c r="F16" s="496">
        <v>2</v>
      </c>
      <c r="G16" s="514"/>
      <c r="H16" s="514"/>
      <c r="I16" s="514"/>
      <c r="J16" s="514"/>
      <c r="K16" s="536"/>
      <c r="L16" s="534" t="s">
        <v>1143</v>
      </c>
      <c r="M16" s="521">
        <v>64</v>
      </c>
      <c r="N16" s="521">
        <v>14</v>
      </c>
      <c r="O16" s="521">
        <f t="shared" si="1"/>
        <v>50</v>
      </c>
      <c r="P16" s="521">
        <f t="shared" si="2"/>
        <v>4</v>
      </c>
      <c r="Q16" s="1228"/>
    </row>
    <row r="17" spans="1:17">
      <c r="A17" s="1216"/>
      <c r="B17" s="1227"/>
      <c r="C17" s="521">
        <v>12</v>
      </c>
      <c r="D17" s="512" t="s">
        <v>1278</v>
      </c>
      <c r="E17" s="514" t="s">
        <v>60</v>
      </c>
      <c r="F17" s="514" t="s">
        <v>25</v>
      </c>
      <c r="G17" s="514" t="s">
        <v>25</v>
      </c>
      <c r="H17" s="514" t="s">
        <v>25</v>
      </c>
      <c r="I17" s="514" t="s">
        <v>25</v>
      </c>
      <c r="J17" s="514"/>
      <c r="K17" s="536"/>
      <c r="L17" s="533" t="s">
        <v>1143</v>
      </c>
      <c r="M17" s="521">
        <v>76</v>
      </c>
      <c r="N17" s="521">
        <v>16</v>
      </c>
      <c r="O17" s="521">
        <f t="shared" si="1"/>
        <v>60</v>
      </c>
      <c r="P17" s="521">
        <v>2</v>
      </c>
      <c r="Q17" s="1228"/>
    </row>
    <row r="18" spans="1:17">
      <c r="A18" s="1216"/>
      <c r="B18" s="1227"/>
      <c r="C18" s="521">
        <v>13</v>
      </c>
      <c r="D18" s="512" t="s">
        <v>993</v>
      </c>
      <c r="E18" s="514" t="s">
        <v>25</v>
      </c>
      <c r="F18" s="514" t="s">
        <v>25</v>
      </c>
      <c r="G18" s="514" t="s">
        <v>25</v>
      </c>
      <c r="H18" s="514" t="s">
        <v>25</v>
      </c>
      <c r="I18" s="514"/>
      <c r="J18" s="514"/>
      <c r="K18" s="536"/>
      <c r="L18" s="533" t="s">
        <v>1143</v>
      </c>
      <c r="M18" s="521">
        <v>16</v>
      </c>
      <c r="N18" s="521">
        <v>8</v>
      </c>
      <c r="O18" s="521">
        <f t="shared" si="1"/>
        <v>8</v>
      </c>
      <c r="P18" s="521">
        <v>1</v>
      </c>
      <c r="Q18" s="1228"/>
    </row>
    <row r="19" spans="1:17">
      <c r="A19" s="1216"/>
      <c r="B19" s="1227"/>
      <c r="C19" s="521">
        <v>14</v>
      </c>
      <c r="D19" s="519" t="s">
        <v>24</v>
      </c>
      <c r="E19" s="496" t="s">
        <v>25</v>
      </c>
      <c r="F19" s="496" t="s">
        <v>25</v>
      </c>
      <c r="G19" s="521" t="s">
        <v>25</v>
      </c>
      <c r="H19" s="521" t="s">
        <v>25</v>
      </c>
      <c r="I19" s="521" t="s">
        <v>25</v>
      </c>
      <c r="J19" s="521"/>
      <c r="K19" s="533"/>
      <c r="L19" s="533" t="s">
        <v>1143</v>
      </c>
      <c r="M19" s="521">
        <v>20</v>
      </c>
      <c r="N19" s="521">
        <v>16</v>
      </c>
      <c r="O19" s="521">
        <f t="shared" si="1"/>
        <v>4</v>
      </c>
      <c r="P19" s="521">
        <f t="shared" ref="P19:P32" si="4">INT(M19/16)+IF(MOD(M19,16)&gt;9,1,0)</f>
        <v>1</v>
      </c>
      <c r="Q19" s="1228"/>
    </row>
    <row r="20" spans="1:17">
      <c r="A20" s="1216"/>
      <c r="B20" s="1227"/>
      <c r="C20" s="521">
        <v>15</v>
      </c>
      <c r="D20" s="519" t="s">
        <v>27</v>
      </c>
      <c r="E20" s="521" t="s">
        <v>28</v>
      </c>
      <c r="F20" s="521" t="s">
        <v>28</v>
      </c>
      <c r="G20" s="521" t="s">
        <v>28</v>
      </c>
      <c r="H20" s="521" t="s">
        <v>28</v>
      </c>
      <c r="I20" s="521"/>
      <c r="J20" s="521"/>
      <c r="K20" s="533"/>
      <c r="L20" s="533" t="s">
        <v>1143</v>
      </c>
      <c r="M20" s="521">
        <v>24</v>
      </c>
      <c r="N20" s="521">
        <v>20</v>
      </c>
      <c r="O20" s="521">
        <f t="shared" si="1"/>
        <v>4</v>
      </c>
      <c r="P20" s="521">
        <f t="shared" si="4"/>
        <v>1</v>
      </c>
      <c r="Q20" s="1228"/>
    </row>
    <row r="21" spans="1:17">
      <c r="A21" s="1216"/>
      <c r="B21" s="1227"/>
      <c r="C21" s="521">
        <v>16</v>
      </c>
      <c r="D21" s="519" t="s">
        <v>977</v>
      </c>
      <c r="E21" s="521" t="s">
        <v>1273</v>
      </c>
      <c r="F21" s="521" t="s">
        <v>1273</v>
      </c>
      <c r="G21" s="521" t="s">
        <v>1273</v>
      </c>
      <c r="H21" s="521" t="s">
        <v>1273</v>
      </c>
      <c r="I21" s="521" t="s">
        <v>1273</v>
      </c>
      <c r="J21" s="521"/>
      <c r="K21" s="533"/>
      <c r="L21" s="533" t="s">
        <v>1143</v>
      </c>
      <c r="M21" s="521">
        <v>10</v>
      </c>
      <c r="N21" s="521">
        <v>10</v>
      </c>
      <c r="O21" s="521">
        <v>0</v>
      </c>
      <c r="P21" s="521">
        <v>1</v>
      </c>
      <c r="Q21" s="1228"/>
    </row>
    <row r="22" spans="1:17">
      <c r="A22" s="1216"/>
      <c r="B22" s="1227"/>
      <c r="C22" s="521">
        <v>17</v>
      </c>
      <c r="D22" s="519" t="s">
        <v>1274</v>
      </c>
      <c r="E22" s="521" t="s">
        <v>1273</v>
      </c>
      <c r="F22" s="521" t="s">
        <v>1273</v>
      </c>
      <c r="G22" s="521" t="s">
        <v>25</v>
      </c>
      <c r="H22" s="521" t="s">
        <v>25</v>
      </c>
      <c r="I22" s="521" t="s">
        <v>25</v>
      </c>
      <c r="J22" s="521"/>
      <c r="K22" s="533"/>
      <c r="L22" s="533" t="s">
        <v>1143</v>
      </c>
      <c r="M22" s="521">
        <v>16</v>
      </c>
      <c r="N22" s="521">
        <v>12</v>
      </c>
      <c r="O22" s="521">
        <f t="shared" ref="O22:O44" si="5">M22-N22</f>
        <v>4</v>
      </c>
      <c r="P22" s="521">
        <f t="shared" si="4"/>
        <v>1</v>
      </c>
      <c r="Q22" s="1228"/>
    </row>
    <row r="23" spans="1:17">
      <c r="A23" s="1216"/>
      <c r="B23" s="1216" t="s">
        <v>198</v>
      </c>
      <c r="C23" s="521">
        <v>18</v>
      </c>
      <c r="D23" s="774" t="s">
        <v>978</v>
      </c>
      <c r="E23" s="775">
        <v>6</v>
      </c>
      <c r="F23" s="775"/>
      <c r="G23" s="775"/>
      <c r="H23" s="775"/>
      <c r="I23" s="775"/>
      <c r="J23" s="775"/>
      <c r="K23" s="521" t="s">
        <v>1731</v>
      </c>
      <c r="L23" s="775"/>
      <c r="M23" s="521">
        <f t="shared" ref="M23:M39" si="6">E23*16+F23*16+G23*16+H23*16+I23*16+J23*19</f>
        <v>96</v>
      </c>
      <c r="N23" s="521">
        <v>70</v>
      </c>
      <c r="O23" s="521">
        <f t="shared" si="5"/>
        <v>26</v>
      </c>
      <c r="P23" s="775">
        <f t="shared" si="4"/>
        <v>6</v>
      </c>
      <c r="Q23" s="1228">
        <f>SUM(M23:M39)/(SUM(M6:M83))</f>
        <v>0.35610130468150419</v>
      </c>
    </row>
    <row r="24" spans="1:17">
      <c r="A24" s="1216"/>
      <c r="B24" s="1216"/>
      <c r="C24" s="521">
        <v>19</v>
      </c>
      <c r="D24" s="774" t="s">
        <v>984</v>
      </c>
      <c r="E24" s="775">
        <v>4</v>
      </c>
      <c r="F24" s="775"/>
      <c r="G24" s="775"/>
      <c r="H24" s="775"/>
      <c r="I24" s="775"/>
      <c r="J24" s="775"/>
      <c r="K24" s="521" t="s">
        <v>1731</v>
      </c>
      <c r="L24" s="775"/>
      <c r="M24" s="521">
        <f t="shared" si="6"/>
        <v>64</v>
      </c>
      <c r="N24" s="521">
        <v>40</v>
      </c>
      <c r="O24" s="521">
        <f t="shared" si="5"/>
        <v>24</v>
      </c>
      <c r="P24" s="775">
        <f t="shared" si="4"/>
        <v>4</v>
      </c>
      <c r="Q24" s="1228"/>
    </row>
    <row r="25" spans="1:17">
      <c r="A25" s="1216"/>
      <c r="B25" s="1216"/>
      <c r="C25" s="521">
        <v>20</v>
      </c>
      <c r="D25" s="774" t="s">
        <v>980</v>
      </c>
      <c r="E25" s="775"/>
      <c r="F25" s="775">
        <v>4</v>
      </c>
      <c r="G25" s="775"/>
      <c r="H25" s="775"/>
      <c r="I25" s="776"/>
      <c r="J25" s="776"/>
      <c r="K25" s="521" t="s">
        <v>1731</v>
      </c>
      <c r="L25" s="776"/>
      <c r="M25" s="521">
        <f t="shared" si="6"/>
        <v>64</v>
      </c>
      <c r="N25" s="521">
        <v>50</v>
      </c>
      <c r="O25" s="521">
        <f t="shared" si="5"/>
        <v>14</v>
      </c>
      <c r="P25" s="775">
        <f t="shared" si="4"/>
        <v>4</v>
      </c>
      <c r="Q25" s="1228"/>
    </row>
    <row r="26" spans="1:17">
      <c r="A26" s="1216"/>
      <c r="B26" s="1216"/>
      <c r="C26" s="521">
        <v>21</v>
      </c>
      <c r="D26" s="774" t="s">
        <v>997</v>
      </c>
      <c r="E26" s="777"/>
      <c r="F26" s="777"/>
      <c r="G26" s="777">
        <v>2</v>
      </c>
      <c r="H26" s="777"/>
      <c r="I26" s="777"/>
      <c r="J26" s="777"/>
      <c r="K26" s="521" t="s">
        <v>1731</v>
      </c>
      <c r="L26" s="777"/>
      <c r="M26" s="521">
        <f t="shared" si="6"/>
        <v>32</v>
      </c>
      <c r="N26" s="521">
        <v>20</v>
      </c>
      <c r="O26" s="521">
        <f t="shared" si="5"/>
        <v>12</v>
      </c>
      <c r="P26" s="775">
        <f t="shared" si="4"/>
        <v>2</v>
      </c>
      <c r="Q26" s="1228"/>
    </row>
    <row r="27" spans="1:17">
      <c r="A27" s="1216"/>
      <c r="B27" s="1216"/>
      <c r="C27" s="521">
        <v>22</v>
      </c>
      <c r="D27" s="774" t="s">
        <v>998</v>
      </c>
      <c r="E27" s="775"/>
      <c r="F27" s="775"/>
      <c r="G27" s="775">
        <v>2</v>
      </c>
      <c r="H27" s="775"/>
      <c r="I27" s="775"/>
      <c r="J27" s="775"/>
      <c r="K27" s="521" t="s">
        <v>1731</v>
      </c>
      <c r="L27" s="777"/>
      <c r="M27" s="521">
        <f t="shared" si="6"/>
        <v>32</v>
      </c>
      <c r="N27" s="521">
        <v>21</v>
      </c>
      <c r="O27" s="521">
        <f t="shared" si="5"/>
        <v>11</v>
      </c>
      <c r="P27" s="775">
        <f t="shared" si="4"/>
        <v>2</v>
      </c>
      <c r="Q27" s="1228"/>
    </row>
    <row r="28" spans="1:17">
      <c r="A28" s="1216"/>
      <c r="B28" s="1216"/>
      <c r="C28" s="521">
        <v>23</v>
      </c>
      <c r="D28" s="774" t="s">
        <v>979</v>
      </c>
      <c r="E28" s="775"/>
      <c r="F28" s="775">
        <v>4</v>
      </c>
      <c r="G28" s="775">
        <v>4</v>
      </c>
      <c r="H28" s="775"/>
      <c r="I28" s="775"/>
      <c r="J28" s="775"/>
      <c r="K28" s="521" t="s">
        <v>1731</v>
      </c>
      <c r="L28" s="775"/>
      <c r="M28" s="521">
        <f t="shared" si="6"/>
        <v>128</v>
      </c>
      <c r="N28" s="521">
        <v>90</v>
      </c>
      <c r="O28" s="521">
        <f t="shared" si="5"/>
        <v>38</v>
      </c>
      <c r="P28" s="775">
        <f t="shared" si="4"/>
        <v>8</v>
      </c>
      <c r="Q28" s="1228"/>
    </row>
    <row r="29" spans="1:17">
      <c r="A29" s="1216"/>
      <c r="B29" s="1216"/>
      <c r="C29" s="521">
        <v>24</v>
      </c>
      <c r="D29" s="774" t="s">
        <v>981</v>
      </c>
      <c r="E29" s="775"/>
      <c r="F29" s="775"/>
      <c r="G29" s="775">
        <v>4</v>
      </c>
      <c r="H29" s="775"/>
      <c r="I29" s="775"/>
      <c r="J29" s="775"/>
      <c r="K29" s="521" t="s">
        <v>1731</v>
      </c>
      <c r="L29" s="775"/>
      <c r="M29" s="521">
        <f t="shared" si="6"/>
        <v>64</v>
      </c>
      <c r="N29" s="521">
        <v>40</v>
      </c>
      <c r="O29" s="521">
        <f t="shared" si="5"/>
        <v>24</v>
      </c>
      <c r="P29" s="775">
        <f t="shared" si="4"/>
        <v>4</v>
      </c>
      <c r="Q29" s="1228"/>
    </row>
    <row r="30" spans="1:17">
      <c r="A30" s="1216"/>
      <c r="B30" s="1216"/>
      <c r="C30" s="521">
        <v>25</v>
      </c>
      <c r="D30" s="774" t="s">
        <v>999</v>
      </c>
      <c r="E30" s="775"/>
      <c r="F30" s="775"/>
      <c r="G30" s="775">
        <v>4</v>
      </c>
      <c r="H30" s="775"/>
      <c r="I30" s="775"/>
      <c r="J30" s="775"/>
      <c r="K30" s="521" t="s">
        <v>1731</v>
      </c>
      <c r="L30" s="775"/>
      <c r="M30" s="521">
        <f t="shared" si="6"/>
        <v>64</v>
      </c>
      <c r="N30" s="521">
        <v>40</v>
      </c>
      <c r="O30" s="521">
        <f t="shared" si="5"/>
        <v>24</v>
      </c>
      <c r="P30" s="775">
        <f t="shared" si="4"/>
        <v>4</v>
      </c>
      <c r="Q30" s="1228"/>
    </row>
    <row r="31" spans="1:17">
      <c r="A31" s="1216"/>
      <c r="B31" s="1216"/>
      <c r="C31" s="521">
        <v>26</v>
      </c>
      <c r="D31" s="774" t="s">
        <v>1000</v>
      </c>
      <c r="E31" s="775"/>
      <c r="F31" s="775"/>
      <c r="G31" s="775"/>
      <c r="H31" s="775">
        <v>4</v>
      </c>
      <c r="I31" s="775"/>
      <c r="J31" s="775"/>
      <c r="K31" s="521" t="s">
        <v>1731</v>
      </c>
      <c r="L31" s="775"/>
      <c r="M31" s="521">
        <f t="shared" si="6"/>
        <v>64</v>
      </c>
      <c r="N31" s="521">
        <v>40</v>
      </c>
      <c r="O31" s="521">
        <f t="shared" si="5"/>
        <v>24</v>
      </c>
      <c r="P31" s="775">
        <f t="shared" si="4"/>
        <v>4</v>
      </c>
      <c r="Q31" s="1228"/>
    </row>
    <row r="32" spans="1:17">
      <c r="A32" s="1216"/>
      <c r="B32" s="1216"/>
      <c r="C32" s="521">
        <v>27</v>
      </c>
      <c r="D32" s="774" t="s">
        <v>1001</v>
      </c>
      <c r="E32" s="775"/>
      <c r="F32" s="775"/>
      <c r="G32" s="775"/>
      <c r="H32" s="775"/>
      <c r="I32" s="775">
        <v>2</v>
      </c>
      <c r="J32" s="775"/>
      <c r="K32" s="521" t="s">
        <v>1731</v>
      </c>
      <c r="L32" s="775"/>
      <c r="M32" s="521">
        <f t="shared" si="6"/>
        <v>32</v>
      </c>
      <c r="N32" s="521">
        <v>40</v>
      </c>
      <c r="O32" s="521">
        <f t="shared" si="5"/>
        <v>-8</v>
      </c>
      <c r="P32" s="775">
        <f t="shared" si="4"/>
        <v>2</v>
      </c>
      <c r="Q32" s="1228"/>
    </row>
    <row r="33" spans="1:17">
      <c r="A33" s="1216"/>
      <c r="B33" s="1216"/>
      <c r="C33" s="521">
        <v>29</v>
      </c>
      <c r="D33" s="774" t="s">
        <v>987</v>
      </c>
      <c r="E33" s="775"/>
      <c r="F33" s="775"/>
      <c r="G33" s="775"/>
      <c r="H33" s="775">
        <v>4</v>
      </c>
      <c r="I33" s="775"/>
      <c r="J33" s="775"/>
      <c r="K33" s="521" t="s">
        <v>1731</v>
      </c>
      <c r="L33" s="775"/>
      <c r="M33" s="521">
        <f t="shared" si="6"/>
        <v>64</v>
      </c>
      <c r="N33" s="521">
        <v>40</v>
      </c>
      <c r="O33" s="521">
        <f t="shared" si="5"/>
        <v>24</v>
      </c>
      <c r="P33" s="775">
        <v>4</v>
      </c>
      <c r="Q33" s="1228"/>
    </row>
    <row r="34" spans="1:17">
      <c r="A34" s="1216"/>
      <c r="B34" s="1216"/>
      <c r="C34" s="521">
        <v>30</v>
      </c>
      <c r="D34" s="774" t="s">
        <v>718</v>
      </c>
      <c r="E34" s="775">
        <v>2</v>
      </c>
      <c r="F34" s="775"/>
      <c r="G34" s="775"/>
      <c r="H34" s="775"/>
      <c r="I34" s="539"/>
      <c r="J34" s="775"/>
      <c r="K34" s="521" t="s">
        <v>1731</v>
      </c>
      <c r="L34" s="775"/>
      <c r="M34" s="521">
        <f t="shared" si="6"/>
        <v>32</v>
      </c>
      <c r="N34" s="521">
        <v>20</v>
      </c>
      <c r="O34" s="521">
        <f t="shared" si="5"/>
        <v>12</v>
      </c>
      <c r="P34" s="775">
        <f t="shared" ref="P34:P39" si="7">INT(M34/16)+IF(MOD(M34,16)&gt;9,1,0)</f>
        <v>2</v>
      </c>
      <c r="Q34" s="1228"/>
    </row>
    <row r="35" spans="1:17">
      <c r="A35" s="1216"/>
      <c r="B35" s="1216"/>
      <c r="C35" s="521">
        <v>32</v>
      </c>
      <c r="D35" s="774" t="s">
        <v>1003</v>
      </c>
      <c r="E35" s="775"/>
      <c r="F35" s="775"/>
      <c r="G35" s="775"/>
      <c r="H35" s="775">
        <v>2</v>
      </c>
      <c r="I35" s="775"/>
      <c r="J35" s="775"/>
      <c r="K35" s="521" t="s">
        <v>1731</v>
      </c>
      <c r="L35" s="775"/>
      <c r="M35" s="521">
        <f t="shared" si="6"/>
        <v>32</v>
      </c>
      <c r="N35" s="521">
        <v>10</v>
      </c>
      <c r="O35" s="521">
        <f t="shared" si="5"/>
        <v>22</v>
      </c>
      <c r="P35" s="775">
        <f t="shared" si="7"/>
        <v>2</v>
      </c>
      <c r="Q35" s="1228"/>
    </row>
    <row r="36" spans="1:17">
      <c r="A36" s="1216"/>
      <c r="B36" s="1216"/>
      <c r="C36" s="521">
        <v>33</v>
      </c>
      <c r="D36" s="774" t="s">
        <v>1004</v>
      </c>
      <c r="E36" s="775"/>
      <c r="F36" s="775">
        <v>2</v>
      </c>
      <c r="G36" s="775"/>
      <c r="H36" s="775"/>
      <c r="I36" s="775"/>
      <c r="J36" s="775"/>
      <c r="K36" s="521" t="s">
        <v>1731</v>
      </c>
      <c r="L36" s="775"/>
      <c r="M36" s="521">
        <f t="shared" si="6"/>
        <v>32</v>
      </c>
      <c r="N36" s="521">
        <v>8</v>
      </c>
      <c r="O36" s="521">
        <f t="shared" si="5"/>
        <v>24</v>
      </c>
      <c r="P36" s="775">
        <f t="shared" si="7"/>
        <v>2</v>
      </c>
      <c r="Q36" s="1228"/>
    </row>
    <row r="37" spans="1:17">
      <c r="A37" s="1216"/>
      <c r="B37" s="1216"/>
      <c r="C37" s="521">
        <v>34</v>
      </c>
      <c r="D37" s="774" t="s">
        <v>719</v>
      </c>
      <c r="E37" s="775"/>
      <c r="F37" s="775"/>
      <c r="G37" s="775"/>
      <c r="H37" s="775">
        <v>2</v>
      </c>
      <c r="I37" s="775"/>
      <c r="J37" s="775"/>
      <c r="K37" s="521" t="s">
        <v>1731</v>
      </c>
      <c r="L37" s="775"/>
      <c r="M37" s="521">
        <f t="shared" si="6"/>
        <v>32</v>
      </c>
      <c r="N37" s="521">
        <v>10</v>
      </c>
      <c r="O37" s="521">
        <f t="shared" si="5"/>
        <v>22</v>
      </c>
      <c r="P37" s="775">
        <f t="shared" si="7"/>
        <v>2</v>
      </c>
      <c r="Q37" s="1228"/>
    </row>
    <row r="38" spans="1:17">
      <c r="A38" s="1216"/>
      <c r="B38" s="1216"/>
      <c r="C38" s="521">
        <v>35</v>
      </c>
      <c r="D38" s="774" t="s">
        <v>992</v>
      </c>
      <c r="E38" s="775"/>
      <c r="F38" s="775"/>
      <c r="G38" s="775"/>
      <c r="H38" s="775"/>
      <c r="I38" s="775">
        <v>2</v>
      </c>
      <c r="J38" s="775"/>
      <c r="K38" s="521" t="s">
        <v>1731</v>
      </c>
      <c r="L38" s="775"/>
      <c r="M38" s="521">
        <f t="shared" si="6"/>
        <v>32</v>
      </c>
      <c r="N38" s="521">
        <v>10</v>
      </c>
      <c r="O38" s="521">
        <f t="shared" si="5"/>
        <v>22</v>
      </c>
      <c r="P38" s="775">
        <f t="shared" si="7"/>
        <v>2</v>
      </c>
      <c r="Q38" s="1228"/>
    </row>
    <row r="39" spans="1:17">
      <c r="A39" s="1216"/>
      <c r="B39" s="1216"/>
      <c r="C39" s="521">
        <v>36</v>
      </c>
      <c r="D39" s="774" t="s">
        <v>720</v>
      </c>
      <c r="E39" s="775"/>
      <c r="F39" s="775"/>
      <c r="G39" s="775">
        <v>4</v>
      </c>
      <c r="H39" s="775"/>
      <c r="I39" s="775"/>
      <c r="J39" s="775"/>
      <c r="K39" s="521" t="s">
        <v>1731</v>
      </c>
      <c r="L39" s="775"/>
      <c r="M39" s="521">
        <f t="shared" si="6"/>
        <v>64</v>
      </c>
      <c r="N39" s="521">
        <v>10</v>
      </c>
      <c r="O39" s="521">
        <f t="shared" si="5"/>
        <v>54</v>
      </c>
      <c r="P39" s="775">
        <f t="shared" si="7"/>
        <v>4</v>
      </c>
      <c r="Q39" s="1228"/>
    </row>
    <row r="40" spans="1:17">
      <c r="A40" s="1216"/>
      <c r="B40" s="1216" t="s">
        <v>352</v>
      </c>
      <c r="C40" s="521">
        <v>37</v>
      </c>
      <c r="D40" s="543" t="s">
        <v>263</v>
      </c>
      <c r="E40" s="521"/>
      <c r="F40" s="521"/>
      <c r="G40" s="521" t="s">
        <v>67</v>
      </c>
      <c r="H40" s="521" t="s">
        <v>67</v>
      </c>
      <c r="I40" s="521"/>
      <c r="J40" s="521"/>
      <c r="K40" s="533"/>
      <c r="L40" s="533"/>
      <c r="M40" s="521">
        <v>120</v>
      </c>
      <c r="N40" s="521">
        <v>0</v>
      </c>
      <c r="O40" s="521">
        <f t="shared" si="5"/>
        <v>120</v>
      </c>
      <c r="P40" s="521">
        <v>8</v>
      </c>
      <c r="Q40" s="1228">
        <f>SUM(M40:M43)/SUM(M6:M83)</f>
        <v>0.26477359938603223</v>
      </c>
    </row>
    <row r="41" spans="1:17">
      <c r="A41" s="1216"/>
      <c r="B41" s="1216"/>
      <c r="C41" s="521">
        <v>38</v>
      </c>
      <c r="D41" s="543" t="s">
        <v>955</v>
      </c>
      <c r="E41" s="521"/>
      <c r="F41" s="521"/>
      <c r="G41" s="521"/>
      <c r="H41" s="521"/>
      <c r="I41" s="521"/>
      <c r="J41" s="521" t="s">
        <v>65</v>
      </c>
      <c r="K41" s="533"/>
      <c r="L41" s="533"/>
      <c r="M41" s="521">
        <v>420</v>
      </c>
      <c r="N41" s="521">
        <v>0</v>
      </c>
      <c r="O41" s="521">
        <f t="shared" si="5"/>
        <v>420</v>
      </c>
      <c r="P41" s="521">
        <v>14</v>
      </c>
      <c r="Q41" s="1228"/>
    </row>
    <row r="42" spans="1:17">
      <c r="A42" s="1216"/>
      <c r="B42" s="1216"/>
      <c r="C42" s="521">
        <v>39</v>
      </c>
      <c r="D42" s="522" t="s">
        <v>66</v>
      </c>
      <c r="E42" s="521"/>
      <c r="F42" s="521"/>
      <c r="G42" s="521"/>
      <c r="H42" s="521"/>
      <c r="I42" s="521"/>
      <c r="J42" s="521" t="s">
        <v>67</v>
      </c>
      <c r="K42" s="533"/>
      <c r="L42" s="533"/>
      <c r="M42" s="521">
        <v>120</v>
      </c>
      <c r="N42" s="521">
        <v>0</v>
      </c>
      <c r="O42" s="521">
        <f t="shared" si="5"/>
        <v>120</v>
      </c>
      <c r="P42" s="521">
        <v>4</v>
      </c>
      <c r="Q42" s="1228"/>
    </row>
    <row r="43" spans="1:17">
      <c r="A43" s="1216"/>
      <c r="B43" s="1216"/>
      <c r="C43" s="521">
        <v>40</v>
      </c>
      <c r="D43" s="543" t="s">
        <v>68</v>
      </c>
      <c r="E43" s="521"/>
      <c r="F43" s="521"/>
      <c r="G43" s="521"/>
      <c r="H43" s="521"/>
      <c r="I43" s="521"/>
      <c r="J43" s="521" t="s">
        <v>69</v>
      </c>
      <c r="K43" s="533"/>
      <c r="L43" s="533"/>
      <c r="M43" s="521">
        <v>30</v>
      </c>
      <c r="N43" s="521">
        <v>0</v>
      </c>
      <c r="O43" s="521">
        <f t="shared" si="5"/>
        <v>30</v>
      </c>
      <c r="P43" s="521">
        <v>1</v>
      </c>
      <c r="Q43" s="1228"/>
    </row>
    <row r="44" spans="1:17">
      <c r="A44" s="1216" t="s">
        <v>70</v>
      </c>
      <c r="B44" s="1641" t="s">
        <v>1733</v>
      </c>
      <c r="C44" s="521">
        <v>41</v>
      </c>
      <c r="D44" s="778" t="s">
        <v>1002</v>
      </c>
      <c r="E44" s="521"/>
      <c r="F44" s="521"/>
      <c r="G44" s="521"/>
      <c r="H44" s="1836">
        <v>4</v>
      </c>
      <c r="I44" s="521"/>
      <c r="J44" s="521"/>
      <c r="K44" s="1294" t="s">
        <v>1143</v>
      </c>
      <c r="L44" s="1294"/>
      <c r="M44" s="1293">
        <f t="shared" ref="M44:M48" si="8">E44*14+F44*16+G44*16+H44*15+I44*16+J44*16</f>
        <v>60</v>
      </c>
      <c r="N44" s="1293">
        <v>48</v>
      </c>
      <c r="O44" s="1293">
        <f t="shared" si="5"/>
        <v>12</v>
      </c>
      <c r="P44" s="1293">
        <f t="shared" ref="P44:P48" si="9">INT(M44/16)+IF(MOD(M44,16)&gt;9,1,0)</f>
        <v>4</v>
      </c>
      <c r="Q44" s="1228">
        <f>SUM(M44:M51)/(SUM(M6:M83))</f>
        <v>9.6699923254029166E-2</v>
      </c>
    </row>
    <row r="45" spans="1:17">
      <c r="A45" s="1216"/>
      <c r="B45" s="1641"/>
      <c r="C45" s="521">
        <v>42</v>
      </c>
      <c r="D45" s="780" t="s">
        <v>716</v>
      </c>
      <c r="E45" s="521"/>
      <c r="F45" s="521"/>
      <c r="G45" s="521"/>
      <c r="H45" s="1836"/>
      <c r="I45" s="521"/>
      <c r="J45" s="521"/>
      <c r="K45" s="1294"/>
      <c r="L45" s="1294"/>
      <c r="M45" s="1293"/>
      <c r="N45" s="1293"/>
      <c r="O45" s="1293"/>
      <c r="P45" s="1293"/>
      <c r="Q45" s="1228"/>
    </row>
    <row r="46" spans="1:17">
      <c r="A46" s="1216"/>
      <c r="B46" s="1641"/>
      <c r="C46" s="521">
        <v>43</v>
      </c>
      <c r="D46" s="522" t="s">
        <v>1007</v>
      </c>
      <c r="E46" s="521"/>
      <c r="F46" s="521"/>
      <c r="G46" s="521"/>
      <c r="H46" s="521"/>
      <c r="I46" s="1293">
        <v>4</v>
      </c>
      <c r="J46" s="521"/>
      <c r="K46" s="1294" t="s">
        <v>1143</v>
      </c>
      <c r="L46" s="1294"/>
      <c r="M46" s="1293">
        <f t="shared" si="8"/>
        <v>64</v>
      </c>
      <c r="N46" s="1293">
        <v>48</v>
      </c>
      <c r="O46" s="1293">
        <f t="shared" ref="O46:O50" si="10">M46-N46</f>
        <v>16</v>
      </c>
      <c r="P46" s="1293">
        <f t="shared" si="9"/>
        <v>4</v>
      </c>
      <c r="Q46" s="1228"/>
    </row>
    <row r="47" spans="1:17">
      <c r="A47" s="1216"/>
      <c r="B47" s="1641"/>
      <c r="C47" s="521">
        <v>44</v>
      </c>
      <c r="D47" s="522" t="s">
        <v>1008</v>
      </c>
      <c r="E47" s="521"/>
      <c r="F47" s="521"/>
      <c r="G47" s="521"/>
      <c r="H47" s="521"/>
      <c r="I47" s="1293"/>
      <c r="J47" s="521"/>
      <c r="K47" s="1294"/>
      <c r="L47" s="1294"/>
      <c r="M47" s="1293"/>
      <c r="N47" s="1293"/>
      <c r="O47" s="1293"/>
      <c r="P47" s="1293"/>
      <c r="Q47" s="1228"/>
    </row>
    <row r="48" spans="1:17">
      <c r="A48" s="1216"/>
      <c r="B48" s="1641"/>
      <c r="C48" s="521">
        <v>45</v>
      </c>
      <c r="D48" s="522" t="s">
        <v>1006</v>
      </c>
      <c r="E48" s="521"/>
      <c r="F48" s="521"/>
      <c r="G48" s="521"/>
      <c r="H48" s="521"/>
      <c r="I48" s="1293">
        <v>4</v>
      </c>
      <c r="J48" s="521"/>
      <c r="K48" s="1294"/>
      <c r="L48" s="1294" t="s">
        <v>1143</v>
      </c>
      <c r="M48" s="1293">
        <f t="shared" si="8"/>
        <v>64</v>
      </c>
      <c r="N48" s="1293">
        <v>32</v>
      </c>
      <c r="O48" s="1293">
        <f t="shared" si="10"/>
        <v>32</v>
      </c>
      <c r="P48" s="1293">
        <f t="shared" si="9"/>
        <v>4</v>
      </c>
      <c r="Q48" s="1228"/>
    </row>
    <row r="49" spans="1:17">
      <c r="A49" s="1216"/>
      <c r="B49" s="1641"/>
      <c r="C49" s="521">
        <v>46</v>
      </c>
      <c r="D49" s="522" t="s">
        <v>994</v>
      </c>
      <c r="E49" s="521"/>
      <c r="F49" s="521"/>
      <c r="G49" s="521"/>
      <c r="H49" s="521"/>
      <c r="I49" s="1293"/>
      <c r="J49" s="521"/>
      <c r="K49" s="1294"/>
      <c r="L49" s="1294"/>
      <c r="M49" s="1293"/>
      <c r="N49" s="1293"/>
      <c r="O49" s="1293"/>
      <c r="P49" s="1293"/>
      <c r="Q49" s="1228"/>
    </row>
    <row r="50" spans="1:17">
      <c r="A50" s="1216"/>
      <c r="B50" s="1641"/>
      <c r="C50" s="521">
        <v>47</v>
      </c>
      <c r="D50" s="522" t="s">
        <v>995</v>
      </c>
      <c r="E50" s="521"/>
      <c r="F50" s="521"/>
      <c r="G50" s="521"/>
      <c r="H50" s="521"/>
      <c r="I50" s="1294">
        <v>4</v>
      </c>
      <c r="J50" s="545"/>
      <c r="K50" s="539"/>
      <c r="L50" s="1293" t="s">
        <v>1143</v>
      </c>
      <c r="M50" s="1293">
        <f>E50*14+F50*16+G50*16+H50*15+I50*16+J50*16</f>
        <v>64</v>
      </c>
      <c r="N50" s="1293">
        <v>48</v>
      </c>
      <c r="O50" s="1293">
        <f t="shared" si="10"/>
        <v>16</v>
      </c>
      <c r="P50" s="1293">
        <f>INT(M50/16)+IF(MOD(M50,16)&gt;9,1,0)</f>
        <v>4</v>
      </c>
      <c r="Q50" s="1228"/>
    </row>
    <row r="51" spans="1:17">
      <c r="A51" s="1216"/>
      <c r="B51" s="1641"/>
      <c r="C51" s="521">
        <v>48</v>
      </c>
      <c r="D51" s="522" t="s">
        <v>1337</v>
      </c>
      <c r="E51" s="521"/>
      <c r="F51" s="521"/>
      <c r="G51" s="521"/>
      <c r="H51" s="521"/>
      <c r="I51" s="1294"/>
      <c r="J51" s="545"/>
      <c r="K51" s="539"/>
      <c r="L51" s="1293"/>
      <c r="M51" s="1293"/>
      <c r="N51" s="1293"/>
      <c r="O51" s="1293"/>
      <c r="P51" s="1293"/>
      <c r="Q51" s="1228"/>
    </row>
    <row r="52" spans="1:17">
      <c r="A52" s="1216"/>
      <c r="B52" s="1216" t="s">
        <v>1292</v>
      </c>
      <c r="C52" s="521">
        <v>49</v>
      </c>
      <c r="D52" s="522" t="s">
        <v>1335</v>
      </c>
      <c r="E52" s="521"/>
      <c r="F52" s="521"/>
      <c r="G52" s="521"/>
      <c r="H52" s="521"/>
      <c r="I52" s="1294">
        <v>2</v>
      </c>
      <c r="J52" s="545"/>
      <c r="K52" s="521"/>
      <c r="L52" s="1293" t="s">
        <v>1143</v>
      </c>
      <c r="M52" s="1293">
        <f>E52*14+F52*16+G52*16+H52*15+I52*16+J52*16</f>
        <v>32</v>
      </c>
      <c r="N52" s="1293">
        <v>0</v>
      </c>
      <c r="O52" s="1293">
        <f>M52-N52</f>
        <v>32</v>
      </c>
      <c r="P52" s="1293">
        <v>1</v>
      </c>
      <c r="Q52" s="1228">
        <f>SUM(M52:M83)/(SUM(M6:M83))</f>
        <v>1.2279355333844973E-2</v>
      </c>
    </row>
    <row r="53" spans="1:17">
      <c r="A53" s="1216"/>
      <c r="B53" s="1216"/>
      <c r="C53" s="521">
        <v>50</v>
      </c>
      <c r="D53" s="522" t="s">
        <v>1735</v>
      </c>
      <c r="E53" s="521"/>
      <c r="F53" s="521"/>
      <c r="G53" s="521"/>
      <c r="H53" s="521"/>
      <c r="I53" s="1294"/>
      <c r="J53" s="545"/>
      <c r="K53" s="521"/>
      <c r="L53" s="1293"/>
      <c r="M53" s="1293"/>
      <c r="N53" s="1293"/>
      <c r="O53" s="1293"/>
      <c r="P53" s="1293"/>
      <c r="Q53" s="1228"/>
    </row>
    <row r="54" spans="1:17">
      <c r="A54" s="1216"/>
      <c r="B54" s="1216"/>
      <c r="C54" s="521"/>
      <c r="D54" s="522" t="s">
        <v>1338</v>
      </c>
      <c r="E54" s="521"/>
      <c r="F54" s="521"/>
      <c r="G54" s="521"/>
      <c r="H54" s="521"/>
      <c r="I54" s="1294"/>
      <c r="J54" s="545"/>
      <c r="K54" s="521"/>
      <c r="L54" s="1293"/>
      <c r="M54" s="1293"/>
      <c r="N54" s="1293"/>
      <c r="O54" s="1293"/>
      <c r="P54" s="1293"/>
      <c r="Q54" s="1228"/>
    </row>
    <row r="55" spans="1:17">
      <c r="A55" s="1216"/>
      <c r="B55" s="1216"/>
      <c r="C55" s="521">
        <v>51</v>
      </c>
      <c r="D55" s="522" t="s">
        <v>1339</v>
      </c>
      <c r="E55" s="521"/>
      <c r="F55" s="521"/>
      <c r="G55" s="521"/>
      <c r="H55" s="521"/>
      <c r="I55" s="1294"/>
      <c r="J55" s="545"/>
      <c r="K55" s="521"/>
      <c r="L55" s="1293"/>
      <c r="M55" s="1293"/>
      <c r="N55" s="1293"/>
      <c r="O55" s="1293"/>
      <c r="P55" s="1293"/>
      <c r="Q55" s="1228"/>
    </row>
    <row r="56" spans="1:17">
      <c r="A56" s="1216"/>
      <c r="B56" s="1216"/>
      <c r="C56" s="521">
        <v>52</v>
      </c>
      <c r="D56" s="522" t="s">
        <v>1340</v>
      </c>
      <c r="E56" s="521"/>
      <c r="F56" s="521"/>
      <c r="G56" s="521"/>
      <c r="H56" s="521"/>
      <c r="I56" s="1294"/>
      <c r="J56" s="545"/>
      <c r="K56" s="521"/>
      <c r="L56" s="1293"/>
      <c r="M56" s="1293"/>
      <c r="N56" s="1293"/>
      <c r="O56" s="1293"/>
      <c r="P56" s="1293"/>
      <c r="Q56" s="1228"/>
    </row>
    <row r="57" spans="1:17">
      <c r="A57" s="1216"/>
      <c r="B57" s="1216"/>
      <c r="C57" s="521">
        <v>53</v>
      </c>
      <c r="D57" s="522" t="s">
        <v>1341</v>
      </c>
      <c r="E57" s="521"/>
      <c r="F57" s="521"/>
      <c r="G57" s="521"/>
      <c r="H57" s="521"/>
      <c r="I57" s="1294"/>
      <c r="J57" s="545"/>
      <c r="K57" s="521"/>
      <c r="L57" s="1293"/>
      <c r="M57" s="1293"/>
      <c r="N57" s="1293"/>
      <c r="O57" s="1293"/>
      <c r="P57" s="1293"/>
      <c r="Q57" s="1228"/>
    </row>
    <row r="58" spans="1:17">
      <c r="A58" s="1216"/>
      <c r="B58" s="1216"/>
      <c r="C58" s="521">
        <v>54</v>
      </c>
      <c r="D58" s="522" t="s">
        <v>1342</v>
      </c>
      <c r="E58" s="521"/>
      <c r="F58" s="521"/>
      <c r="G58" s="521"/>
      <c r="H58" s="521"/>
      <c r="I58" s="1294"/>
      <c r="J58" s="545"/>
      <c r="K58" s="521"/>
      <c r="L58" s="1293"/>
      <c r="M58" s="1293"/>
      <c r="N58" s="1293"/>
      <c r="O58" s="1293"/>
      <c r="P58" s="1293"/>
      <c r="Q58" s="1228"/>
    </row>
    <row r="59" spans="1:17">
      <c r="A59" s="1216"/>
      <c r="B59" s="1216"/>
      <c r="C59" s="521">
        <v>55</v>
      </c>
      <c r="D59" s="522" t="s">
        <v>1343</v>
      </c>
      <c r="E59" s="521"/>
      <c r="F59" s="521"/>
      <c r="G59" s="521"/>
      <c r="H59" s="521"/>
      <c r="I59" s="1294"/>
      <c r="J59" s="545"/>
      <c r="K59" s="521"/>
      <c r="L59" s="1293"/>
      <c r="M59" s="1293"/>
      <c r="N59" s="1293"/>
      <c r="O59" s="1293"/>
      <c r="P59" s="1293"/>
      <c r="Q59" s="1228"/>
    </row>
    <row r="60" spans="1:17">
      <c r="A60" s="1216"/>
      <c r="B60" s="1216"/>
      <c r="C60" s="521">
        <v>56</v>
      </c>
      <c r="D60" s="522" t="s">
        <v>1344</v>
      </c>
      <c r="E60" s="521"/>
      <c r="F60" s="521"/>
      <c r="G60" s="521"/>
      <c r="H60" s="521"/>
      <c r="I60" s="1294"/>
      <c r="J60" s="545"/>
      <c r="K60" s="521"/>
      <c r="L60" s="1293"/>
      <c r="M60" s="1293"/>
      <c r="N60" s="1293"/>
      <c r="O60" s="1293"/>
      <c r="P60" s="1293"/>
      <c r="Q60" s="1228"/>
    </row>
    <row r="61" spans="1:17">
      <c r="A61" s="1216"/>
      <c r="B61" s="1216"/>
      <c r="C61" s="521">
        <v>57</v>
      </c>
      <c r="D61" s="522" t="s">
        <v>1345</v>
      </c>
      <c r="E61" s="521"/>
      <c r="F61" s="521"/>
      <c r="G61" s="521"/>
      <c r="H61" s="521"/>
      <c r="I61" s="1294"/>
      <c r="J61" s="545"/>
      <c r="K61" s="521"/>
      <c r="L61" s="1293"/>
      <c r="M61" s="1293"/>
      <c r="N61" s="1293"/>
      <c r="O61" s="1293"/>
      <c r="P61" s="1293"/>
      <c r="Q61" s="1228"/>
    </row>
    <row r="62" spans="1:17">
      <c r="A62" s="1216"/>
      <c r="B62" s="1216"/>
      <c r="C62" s="521">
        <v>58</v>
      </c>
      <c r="D62" s="522" t="s">
        <v>1346</v>
      </c>
      <c r="E62" s="521"/>
      <c r="F62" s="521"/>
      <c r="G62" s="521"/>
      <c r="H62" s="521"/>
      <c r="I62" s="1294"/>
      <c r="J62" s="545"/>
      <c r="K62" s="521"/>
      <c r="L62" s="1293"/>
      <c r="M62" s="1293"/>
      <c r="N62" s="1293"/>
      <c r="O62" s="1293"/>
      <c r="P62" s="1293"/>
      <c r="Q62" s="1228"/>
    </row>
    <row r="63" spans="1:17">
      <c r="A63" s="1216"/>
      <c r="B63" s="1216"/>
      <c r="C63" s="521">
        <v>59</v>
      </c>
      <c r="D63" s="522" t="s">
        <v>1347</v>
      </c>
      <c r="E63" s="521"/>
      <c r="F63" s="521"/>
      <c r="G63" s="521"/>
      <c r="H63" s="521"/>
      <c r="I63" s="1294"/>
      <c r="J63" s="545"/>
      <c r="K63" s="521"/>
      <c r="L63" s="1293"/>
      <c r="M63" s="1293"/>
      <c r="N63" s="1293"/>
      <c r="O63" s="1293"/>
      <c r="P63" s="1293"/>
      <c r="Q63" s="1228"/>
    </row>
    <row r="64" spans="1:17">
      <c r="A64" s="1216"/>
      <c r="B64" s="1216"/>
      <c r="C64" s="521">
        <v>60</v>
      </c>
      <c r="D64" s="522" t="s">
        <v>1348</v>
      </c>
      <c r="E64" s="521"/>
      <c r="F64" s="521"/>
      <c r="G64" s="521"/>
      <c r="H64" s="521"/>
      <c r="I64" s="1294"/>
      <c r="J64" s="545"/>
      <c r="K64" s="521"/>
      <c r="L64" s="1293"/>
      <c r="M64" s="1293"/>
      <c r="N64" s="1293"/>
      <c r="O64" s="1293"/>
      <c r="P64" s="1293"/>
      <c r="Q64" s="1228"/>
    </row>
    <row r="65" spans="1:17">
      <c r="A65" s="1216"/>
      <c r="B65" s="1216"/>
      <c r="C65" s="521">
        <v>61</v>
      </c>
      <c r="D65" s="522" t="s">
        <v>1349</v>
      </c>
      <c r="E65" s="521"/>
      <c r="F65" s="521"/>
      <c r="G65" s="521"/>
      <c r="H65" s="521"/>
      <c r="I65" s="1294"/>
      <c r="J65" s="545"/>
      <c r="K65" s="521"/>
      <c r="L65" s="1293"/>
      <c r="M65" s="1293"/>
      <c r="N65" s="1293"/>
      <c r="O65" s="1293"/>
      <c r="P65" s="1293"/>
      <c r="Q65" s="1228"/>
    </row>
    <row r="66" spans="1:17">
      <c r="A66" s="1216"/>
      <c r="B66" s="1216"/>
      <c r="C66" s="521">
        <v>62</v>
      </c>
      <c r="D66" s="522" t="s">
        <v>1350</v>
      </c>
      <c r="E66" s="521"/>
      <c r="F66" s="521"/>
      <c r="G66" s="521"/>
      <c r="H66" s="521"/>
      <c r="I66" s="1294"/>
      <c r="J66" s="545"/>
      <c r="K66" s="521"/>
      <c r="L66" s="1293"/>
      <c r="M66" s="1293"/>
      <c r="N66" s="1293"/>
      <c r="O66" s="1293"/>
      <c r="P66" s="1293"/>
      <c r="Q66" s="1228"/>
    </row>
    <row r="67" spans="1:17">
      <c r="A67" s="1216"/>
      <c r="B67" s="1216"/>
      <c r="C67" s="521">
        <v>63</v>
      </c>
      <c r="D67" s="522" t="s">
        <v>1351</v>
      </c>
      <c r="E67" s="521"/>
      <c r="F67" s="521"/>
      <c r="G67" s="521"/>
      <c r="H67" s="521"/>
      <c r="I67" s="1294"/>
      <c r="J67" s="545"/>
      <c r="K67" s="521"/>
      <c r="L67" s="1293"/>
      <c r="M67" s="1293"/>
      <c r="N67" s="1293"/>
      <c r="O67" s="1293"/>
      <c r="P67" s="1293"/>
      <c r="Q67" s="1228"/>
    </row>
    <row r="68" spans="1:17">
      <c r="A68" s="1216"/>
      <c r="B68" s="1216"/>
      <c r="C68" s="521">
        <v>64</v>
      </c>
      <c r="D68" s="522" t="s">
        <v>1352</v>
      </c>
      <c r="E68" s="521"/>
      <c r="F68" s="521"/>
      <c r="G68" s="521"/>
      <c r="H68" s="521"/>
      <c r="I68" s="1294"/>
      <c r="J68" s="545"/>
      <c r="K68" s="521"/>
      <c r="L68" s="1293"/>
      <c r="M68" s="1293"/>
      <c r="N68" s="1293"/>
      <c r="O68" s="1293"/>
      <c r="P68" s="1293"/>
      <c r="Q68" s="1228"/>
    </row>
    <row r="69" spans="1:17">
      <c r="A69" s="1216"/>
      <c r="B69" s="1216"/>
      <c r="C69" s="521">
        <v>65</v>
      </c>
      <c r="D69" s="522" t="s">
        <v>1353</v>
      </c>
      <c r="E69" s="521"/>
      <c r="F69" s="521"/>
      <c r="G69" s="521"/>
      <c r="H69" s="521"/>
      <c r="I69" s="1294"/>
      <c r="J69" s="545"/>
      <c r="K69" s="521"/>
      <c r="L69" s="1293"/>
      <c r="M69" s="1293"/>
      <c r="N69" s="1293"/>
      <c r="O69" s="1293"/>
      <c r="P69" s="1293"/>
      <c r="Q69" s="1228"/>
    </row>
    <row r="70" spans="1:17">
      <c r="A70" s="1216"/>
      <c r="B70" s="1216"/>
      <c r="C70" s="521">
        <v>66</v>
      </c>
      <c r="D70" s="522" t="s">
        <v>1354</v>
      </c>
      <c r="E70" s="521"/>
      <c r="F70" s="521"/>
      <c r="G70" s="521"/>
      <c r="H70" s="521"/>
      <c r="I70" s="1294"/>
      <c r="J70" s="545"/>
      <c r="K70" s="521"/>
      <c r="L70" s="1293"/>
      <c r="M70" s="1293"/>
      <c r="N70" s="1293"/>
      <c r="O70" s="1293"/>
      <c r="P70" s="1293"/>
      <c r="Q70" s="1228"/>
    </row>
    <row r="71" spans="1:17">
      <c r="A71" s="1216"/>
      <c r="B71" s="1216"/>
      <c r="C71" s="521">
        <v>67</v>
      </c>
      <c r="D71" s="529" t="s">
        <v>1355</v>
      </c>
      <c r="E71" s="521"/>
      <c r="F71" s="521"/>
      <c r="G71" s="521"/>
      <c r="H71" s="521"/>
      <c r="I71" s="1294"/>
      <c r="J71" s="545"/>
      <c r="K71" s="521"/>
      <c r="L71" s="1293"/>
      <c r="M71" s="1293"/>
      <c r="N71" s="1293"/>
      <c r="O71" s="1293"/>
      <c r="P71" s="1293"/>
      <c r="Q71" s="1228"/>
    </row>
    <row r="72" spans="1:17">
      <c r="A72" s="1216"/>
      <c r="B72" s="1216"/>
      <c r="C72" s="521">
        <v>68</v>
      </c>
      <c r="D72" s="522" t="s">
        <v>1356</v>
      </c>
      <c r="E72" s="521"/>
      <c r="F72" s="521"/>
      <c r="G72" s="521"/>
      <c r="H72" s="521"/>
      <c r="I72" s="1294"/>
      <c r="J72" s="545"/>
      <c r="K72" s="521"/>
      <c r="L72" s="1293"/>
      <c r="M72" s="1293"/>
      <c r="N72" s="1293"/>
      <c r="O72" s="1293"/>
      <c r="P72" s="1293"/>
      <c r="Q72" s="1228"/>
    </row>
    <row r="73" spans="1:17">
      <c r="A73" s="1216"/>
      <c r="B73" s="1216"/>
      <c r="C73" s="521">
        <v>69</v>
      </c>
      <c r="D73" s="522" t="s">
        <v>1357</v>
      </c>
      <c r="E73" s="521"/>
      <c r="F73" s="521"/>
      <c r="G73" s="521"/>
      <c r="H73" s="521"/>
      <c r="I73" s="1294"/>
      <c r="J73" s="545"/>
      <c r="K73" s="521"/>
      <c r="L73" s="1293"/>
      <c r="M73" s="1293"/>
      <c r="N73" s="1293"/>
      <c r="O73" s="1293"/>
      <c r="P73" s="1293"/>
      <c r="Q73" s="1228"/>
    </row>
    <row r="74" spans="1:17">
      <c r="A74" s="1216"/>
      <c r="B74" s="1216"/>
      <c r="C74" s="521">
        <v>70</v>
      </c>
      <c r="D74" s="522" t="s">
        <v>1358</v>
      </c>
      <c r="E74" s="521"/>
      <c r="F74" s="521"/>
      <c r="G74" s="521"/>
      <c r="H74" s="521"/>
      <c r="I74" s="1294"/>
      <c r="J74" s="545"/>
      <c r="K74" s="521"/>
      <c r="L74" s="1293"/>
      <c r="M74" s="1293"/>
      <c r="N74" s="1293"/>
      <c r="O74" s="1293"/>
      <c r="P74" s="1293"/>
      <c r="Q74" s="1228"/>
    </row>
    <row r="75" spans="1:17">
      <c r="A75" s="1216"/>
      <c r="B75" s="1216"/>
      <c r="C75" s="521">
        <v>71</v>
      </c>
      <c r="D75" s="522" t="s">
        <v>1359</v>
      </c>
      <c r="E75" s="521"/>
      <c r="F75" s="521"/>
      <c r="G75" s="521"/>
      <c r="H75" s="521"/>
      <c r="I75" s="1294"/>
      <c r="J75" s="545"/>
      <c r="K75" s="521"/>
      <c r="L75" s="1293"/>
      <c r="M75" s="1293"/>
      <c r="N75" s="1293"/>
      <c r="O75" s="1293"/>
      <c r="P75" s="1293"/>
      <c r="Q75" s="1228"/>
    </row>
    <row r="76" spans="1:17">
      <c r="A76" s="1216"/>
      <c r="B76" s="1216"/>
      <c r="C76" s="521">
        <v>72</v>
      </c>
      <c r="D76" s="522" t="s">
        <v>1360</v>
      </c>
      <c r="E76" s="521"/>
      <c r="F76" s="521"/>
      <c r="G76" s="521"/>
      <c r="H76" s="521"/>
      <c r="I76" s="1294"/>
      <c r="J76" s="545"/>
      <c r="K76" s="521"/>
      <c r="L76" s="1293"/>
      <c r="M76" s="1293"/>
      <c r="N76" s="1293"/>
      <c r="O76" s="1293"/>
      <c r="P76" s="1293"/>
      <c r="Q76" s="1228"/>
    </row>
    <row r="77" spans="1:17">
      <c r="A77" s="1216"/>
      <c r="B77" s="1216"/>
      <c r="C77" s="521">
        <v>73</v>
      </c>
      <c r="D77" s="522" t="s">
        <v>1736</v>
      </c>
      <c r="E77" s="521"/>
      <c r="F77" s="521"/>
      <c r="G77" s="521"/>
      <c r="H77" s="521"/>
      <c r="I77" s="1294"/>
      <c r="J77" s="545"/>
      <c r="K77" s="521"/>
      <c r="L77" s="1293"/>
      <c r="M77" s="1293"/>
      <c r="N77" s="1293"/>
      <c r="O77" s="1293"/>
      <c r="P77" s="1293"/>
      <c r="Q77" s="1228"/>
    </row>
    <row r="78" spans="1:17">
      <c r="A78" s="1216"/>
      <c r="B78" s="1216"/>
      <c r="C78" s="521">
        <v>74</v>
      </c>
      <c r="D78" s="522" t="s">
        <v>1362</v>
      </c>
      <c r="E78" s="521"/>
      <c r="F78" s="521"/>
      <c r="G78" s="521"/>
      <c r="H78" s="521"/>
      <c r="I78" s="1294"/>
      <c r="J78" s="545"/>
      <c r="K78" s="521"/>
      <c r="L78" s="1293"/>
      <c r="M78" s="1293"/>
      <c r="N78" s="1293"/>
      <c r="O78" s="1293"/>
      <c r="P78" s="1293"/>
      <c r="Q78" s="1228"/>
    </row>
    <row r="79" spans="1:17">
      <c r="A79" s="1216"/>
      <c r="B79" s="1216"/>
      <c r="C79" s="521">
        <v>75</v>
      </c>
      <c r="D79" s="522" t="s">
        <v>1363</v>
      </c>
      <c r="E79" s="521"/>
      <c r="F79" s="521"/>
      <c r="G79" s="521"/>
      <c r="H79" s="521"/>
      <c r="I79" s="1294"/>
      <c r="J79" s="545"/>
      <c r="K79" s="521"/>
      <c r="L79" s="1293"/>
      <c r="M79" s="1293"/>
      <c r="N79" s="1293"/>
      <c r="O79" s="1293"/>
      <c r="P79" s="1293"/>
      <c r="Q79" s="1228"/>
    </row>
    <row r="80" spans="1:17">
      <c r="A80" s="1216"/>
      <c r="B80" s="1216"/>
      <c r="C80" s="521">
        <v>76</v>
      </c>
      <c r="D80" s="522" t="s">
        <v>1364</v>
      </c>
      <c r="E80" s="521"/>
      <c r="F80" s="521"/>
      <c r="G80" s="521"/>
      <c r="H80" s="521"/>
      <c r="I80" s="1294"/>
      <c r="J80" s="545"/>
      <c r="K80" s="521"/>
      <c r="L80" s="1293"/>
      <c r="M80" s="1293"/>
      <c r="N80" s="1293"/>
      <c r="O80" s="1293"/>
      <c r="P80" s="1293"/>
      <c r="Q80" s="1228"/>
    </row>
    <row r="81" spans="1:17">
      <c r="A81" s="1216"/>
      <c r="B81" s="1216"/>
      <c r="C81" s="521">
        <v>77</v>
      </c>
      <c r="D81" s="522" t="s">
        <v>1737</v>
      </c>
      <c r="E81" s="521"/>
      <c r="F81" s="521"/>
      <c r="G81" s="521"/>
      <c r="H81" s="521"/>
      <c r="I81" s="1294"/>
      <c r="J81" s="545"/>
      <c r="K81" s="521"/>
      <c r="L81" s="1293"/>
      <c r="M81" s="1293"/>
      <c r="N81" s="1293"/>
      <c r="O81" s="1293"/>
      <c r="P81" s="1293"/>
      <c r="Q81" s="1228"/>
    </row>
    <row r="82" spans="1:17">
      <c r="A82" s="1216"/>
      <c r="B82" s="1216"/>
      <c r="C82" s="521">
        <v>78</v>
      </c>
      <c r="D82" s="522" t="s">
        <v>1366</v>
      </c>
      <c r="E82" s="521"/>
      <c r="F82" s="521"/>
      <c r="G82" s="521"/>
      <c r="H82" s="521"/>
      <c r="I82" s="1294"/>
      <c r="J82" s="545"/>
      <c r="K82" s="521"/>
      <c r="L82" s="1293"/>
      <c r="M82" s="1293"/>
      <c r="N82" s="1293"/>
      <c r="O82" s="1293"/>
      <c r="P82" s="1293"/>
      <c r="Q82" s="1228"/>
    </row>
    <row r="83" spans="1:17">
      <c r="A83" s="1216"/>
      <c r="B83" s="1216"/>
      <c r="C83" s="521">
        <v>79</v>
      </c>
      <c r="D83" s="522" t="s">
        <v>1101</v>
      </c>
      <c r="E83" s="521"/>
      <c r="F83" s="521"/>
      <c r="G83" s="521"/>
      <c r="H83" s="521"/>
      <c r="I83" s="1294"/>
      <c r="J83" s="545"/>
      <c r="K83" s="521"/>
      <c r="L83" s="1293"/>
      <c r="M83" s="1293"/>
      <c r="N83" s="1293"/>
      <c r="O83" s="1293"/>
      <c r="P83" s="1293"/>
      <c r="Q83" s="1228"/>
    </row>
    <row r="84" spans="1:17">
      <c r="A84" s="1148" t="s">
        <v>108</v>
      </c>
      <c r="B84" s="1148"/>
      <c r="C84" s="1148"/>
      <c r="D84" s="1148"/>
      <c r="E84" s="521">
        <f>SUM(E6:E83)</f>
        <v>22</v>
      </c>
      <c r="F84" s="521">
        <f>SUM(F6:F83)</f>
        <v>24</v>
      </c>
      <c r="G84" s="521">
        <f>SUM(G6:G83)</f>
        <v>24</v>
      </c>
      <c r="H84" s="521">
        <f>SUM(H6:H83)</f>
        <v>20</v>
      </c>
      <c r="I84" s="521">
        <f>SUM(I6:I83)</f>
        <v>21</v>
      </c>
      <c r="J84" s="521"/>
      <c r="K84" s="521"/>
      <c r="L84" s="521"/>
      <c r="M84" s="546">
        <f>SUM(M6:M83)</f>
        <v>2606</v>
      </c>
      <c r="N84" s="546">
        <f>SUM(N6:N83)</f>
        <v>1087</v>
      </c>
      <c r="O84" s="546">
        <f>SUM(O6:O83)</f>
        <v>1519</v>
      </c>
      <c r="P84" s="546">
        <f>SUM(P6:P83)</f>
        <v>144</v>
      </c>
      <c r="Q84" s="779">
        <f>SUM(Q6:Q83)</f>
        <v>1.0000000000000002</v>
      </c>
    </row>
    <row r="85" spans="1:17">
      <c r="A85" s="1148" t="s">
        <v>1318</v>
      </c>
      <c r="B85" s="1148"/>
      <c r="C85" s="1148"/>
      <c r="D85" s="1148"/>
      <c r="E85" s="539"/>
      <c r="F85" s="539"/>
      <c r="G85" s="539"/>
      <c r="H85" s="539"/>
      <c r="I85" s="539"/>
      <c r="J85" s="539"/>
      <c r="K85" s="521"/>
      <c r="L85" s="521"/>
      <c r="M85" s="548"/>
      <c r="N85" s="487">
        <f>N84/M84</f>
        <v>0.41711435149654641</v>
      </c>
      <c r="O85" s="487">
        <f>O84/M84</f>
        <v>0.58288564850345359</v>
      </c>
      <c r="P85" s="548"/>
      <c r="Q85" s="548"/>
    </row>
  </sheetData>
  <mergeCells count="63">
    <mergeCell ref="Q52:Q83"/>
    <mergeCell ref="A84:D84"/>
    <mergeCell ref="A85:D85"/>
    <mergeCell ref="N50:N51"/>
    <mergeCell ref="O50:O51"/>
    <mergeCell ref="P50:P51"/>
    <mergeCell ref="B52:B83"/>
    <mergeCell ref="I52:I83"/>
    <mergeCell ref="L52:L83"/>
    <mergeCell ref="M52:M83"/>
    <mergeCell ref="N52:N83"/>
    <mergeCell ref="O52:O83"/>
    <mergeCell ref="P52:P83"/>
    <mergeCell ref="A44:A83"/>
    <mergeCell ref="B44:B51"/>
    <mergeCell ref="H44:H45"/>
    <mergeCell ref="P46:P47"/>
    <mergeCell ref="I48:I49"/>
    <mergeCell ref="K48:K49"/>
    <mergeCell ref="L48:L49"/>
    <mergeCell ref="M48:M49"/>
    <mergeCell ref="N48:N49"/>
    <mergeCell ref="O48:O49"/>
    <mergeCell ref="P48:P49"/>
    <mergeCell ref="N44:N45"/>
    <mergeCell ref="O44:O45"/>
    <mergeCell ref="P44:P45"/>
    <mergeCell ref="Q44:Q51"/>
    <mergeCell ref="I46:I47"/>
    <mergeCell ref="K46:K47"/>
    <mergeCell ref="L46:L47"/>
    <mergeCell ref="M46:M47"/>
    <mergeCell ref="N46:N47"/>
    <mergeCell ref="O46:O47"/>
    <mergeCell ref="K44:K45"/>
    <mergeCell ref="L44:L45"/>
    <mergeCell ref="M44:M45"/>
    <mergeCell ref="I50:I51"/>
    <mergeCell ref="L50:L51"/>
    <mergeCell ref="M50:M51"/>
    <mergeCell ref="A6:A43"/>
    <mergeCell ref="B6:B22"/>
    <mergeCell ref="Q6:Q22"/>
    <mergeCell ref="B23:B39"/>
    <mergeCell ref="Q23:Q39"/>
    <mergeCell ref="B40:B43"/>
    <mergeCell ref="Q40:Q43"/>
    <mergeCell ref="A1:Q1"/>
    <mergeCell ref="A2:Q2"/>
    <mergeCell ref="A3:B5"/>
    <mergeCell ref="C3:C5"/>
    <mergeCell ref="D3:D5"/>
    <mergeCell ref="E3:F3"/>
    <mergeCell ref="G3:H3"/>
    <mergeCell ref="I3:J3"/>
    <mergeCell ref="K3:L3"/>
    <mergeCell ref="M3:M5"/>
    <mergeCell ref="N3:N5"/>
    <mergeCell ref="O3:O5"/>
    <mergeCell ref="P3:P5"/>
    <mergeCell ref="Q3:Q5"/>
    <mergeCell ref="K4:K5"/>
    <mergeCell ref="L4:L5"/>
  </mergeCells>
  <phoneticPr fontId="12" type="noConversion"/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4"/>
  <sheetViews>
    <sheetView workbookViewId="0">
      <selection activeCell="D6" sqref="D6"/>
    </sheetView>
  </sheetViews>
  <sheetFormatPr defaultColWidth="9" defaultRowHeight="14.25"/>
  <cols>
    <col min="1" max="1" width="3.25" style="1" customWidth="1"/>
    <col min="2" max="2" width="3.625" style="1" customWidth="1"/>
    <col min="3" max="3" width="3.25" style="1" customWidth="1"/>
    <col min="4" max="4" width="18.25" style="1" customWidth="1"/>
    <col min="5" max="5" width="3.75" style="1" customWidth="1"/>
    <col min="6" max="6" width="3.5" style="1" customWidth="1"/>
    <col min="7" max="7" width="3.375" style="664" customWidth="1"/>
    <col min="8" max="8" width="3.875" style="1" customWidth="1"/>
    <col min="9" max="9" width="3.625" style="664" customWidth="1"/>
    <col min="10" max="10" width="3.5" style="1" customWidth="1"/>
    <col min="11" max="11" width="3.375" style="1" customWidth="1"/>
    <col min="12" max="12" width="3.25" style="1" customWidth="1"/>
    <col min="13" max="13" width="4.875" style="1" customWidth="1"/>
    <col min="14" max="14" width="5.125" style="1" customWidth="1"/>
    <col min="15" max="15" width="4.25" style="1" customWidth="1"/>
    <col min="16" max="16" width="3.125" style="1" customWidth="1"/>
    <col min="17" max="17" width="4.75" style="1" customWidth="1"/>
    <col min="18" max="16384" width="9" style="1"/>
  </cols>
  <sheetData>
    <row r="1" spans="1:17" ht="36.950000000000003" customHeight="1">
      <c r="A1" s="1831" t="s">
        <v>1745</v>
      </c>
      <c r="B1" s="1831"/>
      <c r="C1" s="1831"/>
      <c r="D1" s="1831"/>
      <c r="E1" s="1831"/>
      <c r="F1" s="1831"/>
      <c r="G1" s="1831"/>
      <c r="H1" s="1831"/>
      <c r="I1" s="1831"/>
      <c r="J1" s="1831"/>
      <c r="K1" s="1831"/>
      <c r="L1" s="1831"/>
      <c r="M1" s="1831"/>
      <c r="N1" s="1831"/>
      <c r="O1" s="1831"/>
      <c r="P1" s="1831"/>
      <c r="Q1" s="1831"/>
    </row>
    <row r="2" spans="1:17" ht="23.1" customHeight="1">
      <c r="A2" s="1841" t="s">
        <v>1746</v>
      </c>
      <c r="B2" s="1841"/>
      <c r="C2" s="1841"/>
      <c r="D2" s="1841"/>
      <c r="E2" s="1841"/>
      <c r="F2" s="1841"/>
      <c r="G2" s="1841"/>
      <c r="H2" s="1841"/>
      <c r="I2" s="1841"/>
      <c r="J2" s="1841"/>
      <c r="K2" s="1841"/>
      <c r="L2" s="1841"/>
      <c r="M2" s="1841"/>
      <c r="N2" s="1841"/>
      <c r="O2" s="1841"/>
      <c r="P2" s="1841"/>
      <c r="Q2" s="1841"/>
    </row>
    <row r="3" spans="1:17">
      <c r="A3" s="1157" t="s">
        <v>1667</v>
      </c>
      <c r="B3" s="1157"/>
      <c r="C3" s="1216" t="s">
        <v>2</v>
      </c>
      <c r="D3" s="1157" t="s">
        <v>3</v>
      </c>
      <c r="E3" s="1148" t="s">
        <v>4</v>
      </c>
      <c r="F3" s="1148"/>
      <c r="G3" s="1148" t="s">
        <v>5</v>
      </c>
      <c r="H3" s="1148"/>
      <c r="I3" s="1148" t="s">
        <v>6</v>
      </c>
      <c r="J3" s="1148"/>
      <c r="K3" s="1148" t="s">
        <v>548</v>
      </c>
      <c r="L3" s="1148"/>
      <c r="M3" s="1216" t="s">
        <v>8</v>
      </c>
      <c r="N3" s="1216" t="s">
        <v>1262</v>
      </c>
      <c r="O3" s="1216" t="s">
        <v>1263</v>
      </c>
      <c r="P3" s="1216" t="s">
        <v>9</v>
      </c>
      <c r="Q3" s="1157" t="s">
        <v>10</v>
      </c>
    </row>
    <row r="4" spans="1:17">
      <c r="A4" s="1157"/>
      <c r="B4" s="1157"/>
      <c r="C4" s="1216"/>
      <c r="D4" s="1157"/>
      <c r="E4" s="533">
        <v>1</v>
      </c>
      <c r="F4" s="533">
        <v>2</v>
      </c>
      <c r="G4" s="533">
        <v>3</v>
      </c>
      <c r="H4" s="533">
        <v>4</v>
      </c>
      <c r="I4" s="533">
        <v>5</v>
      </c>
      <c r="J4" s="533">
        <v>6</v>
      </c>
      <c r="K4" s="1157" t="s">
        <v>12</v>
      </c>
      <c r="L4" s="1157" t="s">
        <v>13</v>
      </c>
      <c r="M4" s="1216"/>
      <c r="N4" s="1216"/>
      <c r="O4" s="1216"/>
      <c r="P4" s="1216"/>
      <c r="Q4" s="1157"/>
    </row>
    <row r="5" spans="1:17">
      <c r="A5" s="1157"/>
      <c r="B5" s="1157"/>
      <c r="C5" s="1216"/>
      <c r="D5" s="1157"/>
      <c r="E5" s="521" t="s">
        <v>1377</v>
      </c>
      <c r="F5" s="521" t="s">
        <v>1377</v>
      </c>
      <c r="G5" s="521" t="s">
        <v>1377</v>
      </c>
      <c r="H5" s="521" t="s">
        <v>1377</v>
      </c>
      <c r="I5" s="521" t="s">
        <v>1377</v>
      </c>
      <c r="J5" s="521" t="s">
        <v>1377</v>
      </c>
      <c r="K5" s="1157"/>
      <c r="L5" s="1157"/>
      <c r="M5" s="1216"/>
      <c r="N5" s="1216"/>
      <c r="O5" s="1216"/>
      <c r="P5" s="1216"/>
      <c r="Q5" s="1157"/>
    </row>
    <row r="6" spans="1:17">
      <c r="A6" s="1216" t="s">
        <v>17</v>
      </c>
      <c r="B6" s="1216" t="s">
        <v>196</v>
      </c>
      <c r="C6" s="521">
        <v>1</v>
      </c>
      <c r="D6" s="498" t="s">
        <v>1739</v>
      </c>
      <c r="E6" s="496">
        <v>2</v>
      </c>
      <c r="F6" s="496">
        <v>2</v>
      </c>
      <c r="G6" s="521"/>
      <c r="H6" s="521"/>
      <c r="I6" s="521"/>
      <c r="J6" s="521"/>
      <c r="K6" s="534" t="s">
        <v>1143</v>
      </c>
      <c r="L6" s="534"/>
      <c r="M6" s="521">
        <f t="shared" ref="M6:M9" si="0">E6*14+F6*16+G6*16+H6*15+I6*16+J6*16</f>
        <v>60</v>
      </c>
      <c r="N6" s="521">
        <v>48</v>
      </c>
      <c r="O6" s="521">
        <f t="shared" ref="O6:O20" si="1">M6-N6</f>
        <v>12</v>
      </c>
      <c r="P6" s="521">
        <f t="shared" ref="P6:P16" si="2">INT(M6/16)+IF(MOD(M6,16)&gt;9,1,0)</f>
        <v>4</v>
      </c>
      <c r="Q6" s="1228">
        <f>SUM(M6:M22)/(SUM(M6:M82))</f>
        <v>0.26367041198501873</v>
      </c>
    </row>
    <row r="7" spans="1:17" ht="17.100000000000001" customHeight="1">
      <c r="A7" s="1216"/>
      <c r="B7" s="1227"/>
      <c r="C7" s="521">
        <v>2</v>
      </c>
      <c r="D7" s="553" t="s">
        <v>20</v>
      </c>
      <c r="E7" s="521"/>
      <c r="F7" s="521"/>
      <c r="G7" s="496">
        <v>2</v>
      </c>
      <c r="H7" s="496">
        <v>2</v>
      </c>
      <c r="I7" s="521"/>
      <c r="J7" s="521"/>
      <c r="K7" s="534" t="s">
        <v>1143</v>
      </c>
      <c r="L7" s="534"/>
      <c r="M7" s="521">
        <f t="shared" si="0"/>
        <v>62</v>
      </c>
      <c r="N7" s="521">
        <v>48</v>
      </c>
      <c r="O7" s="521">
        <f t="shared" si="1"/>
        <v>14</v>
      </c>
      <c r="P7" s="521">
        <f t="shared" si="2"/>
        <v>4</v>
      </c>
      <c r="Q7" s="1228"/>
    </row>
    <row r="8" spans="1:17">
      <c r="A8" s="1216"/>
      <c r="B8" s="1227"/>
      <c r="C8" s="521">
        <v>3</v>
      </c>
      <c r="D8" s="519" t="s">
        <v>21</v>
      </c>
      <c r="E8" s="496">
        <v>2</v>
      </c>
      <c r="F8" s="496">
        <v>2</v>
      </c>
      <c r="G8" s="496"/>
      <c r="H8" s="496"/>
      <c r="I8" s="496"/>
      <c r="J8" s="496"/>
      <c r="K8" s="534" t="s">
        <v>1143</v>
      </c>
      <c r="L8" s="534"/>
      <c r="M8" s="521">
        <f t="shared" si="0"/>
        <v>60</v>
      </c>
      <c r="N8" s="521">
        <v>48</v>
      </c>
      <c r="O8" s="521">
        <f t="shared" si="1"/>
        <v>12</v>
      </c>
      <c r="P8" s="521">
        <f t="shared" si="2"/>
        <v>4</v>
      </c>
      <c r="Q8" s="1228"/>
    </row>
    <row r="9" spans="1:17">
      <c r="A9" s="1216"/>
      <c r="B9" s="1227"/>
      <c r="C9" s="521">
        <v>4</v>
      </c>
      <c r="D9" s="519" t="s">
        <v>22</v>
      </c>
      <c r="E9" s="496"/>
      <c r="F9" s="496"/>
      <c r="G9" s="496"/>
      <c r="H9" s="496"/>
      <c r="I9" s="496">
        <v>2</v>
      </c>
      <c r="J9" s="496"/>
      <c r="K9" s="534" t="s">
        <v>1143</v>
      </c>
      <c r="L9" s="534"/>
      <c r="M9" s="521">
        <f t="shared" si="0"/>
        <v>32</v>
      </c>
      <c r="N9" s="521">
        <v>24</v>
      </c>
      <c r="O9" s="521">
        <f t="shared" si="1"/>
        <v>8</v>
      </c>
      <c r="P9" s="521">
        <f t="shared" si="2"/>
        <v>2</v>
      </c>
      <c r="Q9" s="1228"/>
    </row>
    <row r="10" spans="1:17">
      <c r="A10" s="1216"/>
      <c r="B10" s="1227"/>
      <c r="C10" s="521">
        <v>5</v>
      </c>
      <c r="D10" s="774" t="s">
        <v>1730</v>
      </c>
      <c r="E10" s="775"/>
      <c r="F10" s="775">
        <v>4</v>
      </c>
      <c r="G10" s="775"/>
      <c r="H10" s="775"/>
      <c r="I10" s="775"/>
      <c r="J10" s="775"/>
      <c r="K10" s="521" t="s">
        <v>1731</v>
      </c>
      <c r="L10" s="775"/>
      <c r="M10" s="521">
        <f>E10*16+F10*16+G10*16+H10*16+I10*16+J10*19</f>
        <v>64</v>
      </c>
      <c r="N10" s="521">
        <v>44</v>
      </c>
      <c r="O10" s="521">
        <f t="shared" si="1"/>
        <v>20</v>
      </c>
      <c r="P10" s="521">
        <f t="shared" si="2"/>
        <v>4</v>
      </c>
      <c r="Q10" s="1228"/>
    </row>
    <row r="11" spans="1:17">
      <c r="A11" s="1216"/>
      <c r="B11" s="1227"/>
      <c r="C11" s="521">
        <v>6</v>
      </c>
      <c r="D11" s="512" t="s">
        <v>1269</v>
      </c>
      <c r="E11" s="514">
        <v>1</v>
      </c>
      <c r="F11" s="514"/>
      <c r="G11" s="514"/>
      <c r="H11" s="514"/>
      <c r="I11" s="514">
        <v>1</v>
      </c>
      <c r="J11" s="514"/>
      <c r="K11" s="534"/>
      <c r="L11" s="536" t="s">
        <v>1143</v>
      </c>
      <c r="M11" s="521">
        <f t="shared" ref="M11:M15" si="3">E11*14+F11*16+G11*16+H11*15+I11*16+J11*16</f>
        <v>30</v>
      </c>
      <c r="N11" s="521">
        <v>24</v>
      </c>
      <c r="O11" s="521">
        <f t="shared" si="1"/>
        <v>6</v>
      </c>
      <c r="P11" s="521">
        <f t="shared" si="2"/>
        <v>2</v>
      </c>
      <c r="Q11" s="1228"/>
    </row>
    <row r="12" spans="1:17">
      <c r="A12" s="1216"/>
      <c r="B12" s="1227"/>
      <c r="C12" s="521">
        <v>7</v>
      </c>
      <c r="D12" s="512" t="s">
        <v>1270</v>
      </c>
      <c r="E12" s="514"/>
      <c r="F12" s="514">
        <v>1</v>
      </c>
      <c r="G12" s="514"/>
      <c r="H12" s="514"/>
      <c r="I12" s="514"/>
      <c r="J12" s="514"/>
      <c r="K12" s="534"/>
      <c r="L12" s="536" t="s">
        <v>1143</v>
      </c>
      <c r="M12" s="521">
        <f t="shared" si="3"/>
        <v>16</v>
      </c>
      <c r="N12" s="521">
        <v>8</v>
      </c>
      <c r="O12" s="521">
        <f t="shared" si="1"/>
        <v>8</v>
      </c>
      <c r="P12" s="521">
        <f t="shared" si="2"/>
        <v>1</v>
      </c>
      <c r="Q12" s="1228"/>
    </row>
    <row r="13" spans="1:17">
      <c r="A13" s="1216"/>
      <c r="B13" s="1227"/>
      <c r="C13" s="521">
        <v>8</v>
      </c>
      <c r="D13" s="522" t="s">
        <v>487</v>
      </c>
      <c r="E13" s="496">
        <v>1</v>
      </c>
      <c r="F13" s="496"/>
      <c r="G13" s="496"/>
      <c r="H13" s="496"/>
      <c r="I13" s="496"/>
      <c r="J13" s="496"/>
      <c r="K13" s="534"/>
      <c r="L13" s="534" t="s">
        <v>1143</v>
      </c>
      <c r="M13" s="521">
        <v>16</v>
      </c>
      <c r="N13" s="521">
        <v>2</v>
      </c>
      <c r="O13" s="521">
        <f t="shared" si="1"/>
        <v>14</v>
      </c>
      <c r="P13" s="521">
        <f t="shared" si="2"/>
        <v>1</v>
      </c>
      <c r="Q13" s="1228"/>
    </row>
    <row r="14" spans="1:17">
      <c r="A14" s="1216"/>
      <c r="B14" s="1227"/>
      <c r="C14" s="521">
        <v>9</v>
      </c>
      <c r="D14" s="522" t="s">
        <v>324</v>
      </c>
      <c r="E14" s="496"/>
      <c r="F14" s="496">
        <v>1</v>
      </c>
      <c r="G14" s="496"/>
      <c r="H14" s="496"/>
      <c r="I14" s="496"/>
      <c r="J14" s="496"/>
      <c r="K14" s="534"/>
      <c r="L14" s="534" t="s">
        <v>1143</v>
      </c>
      <c r="M14" s="521">
        <f t="shared" si="3"/>
        <v>16</v>
      </c>
      <c r="N14" s="521">
        <v>2</v>
      </c>
      <c r="O14" s="521">
        <f t="shared" si="1"/>
        <v>14</v>
      </c>
      <c r="P14" s="521">
        <f t="shared" si="2"/>
        <v>1</v>
      </c>
      <c r="Q14" s="1228"/>
    </row>
    <row r="15" spans="1:17">
      <c r="A15" s="1216"/>
      <c r="B15" s="1227"/>
      <c r="C15" s="521">
        <v>10</v>
      </c>
      <c r="D15" s="512" t="s">
        <v>45</v>
      </c>
      <c r="E15" s="496">
        <v>2</v>
      </c>
      <c r="F15" s="496">
        <v>2</v>
      </c>
      <c r="G15" s="496">
        <v>2</v>
      </c>
      <c r="H15" s="496">
        <v>2</v>
      </c>
      <c r="I15" s="514"/>
      <c r="J15" s="514"/>
      <c r="K15" s="536"/>
      <c r="L15" s="534" t="s">
        <v>1143</v>
      </c>
      <c r="M15" s="521">
        <f t="shared" si="3"/>
        <v>122</v>
      </c>
      <c r="N15" s="521">
        <v>8</v>
      </c>
      <c r="O15" s="521">
        <f t="shared" si="1"/>
        <v>114</v>
      </c>
      <c r="P15" s="521">
        <f t="shared" si="2"/>
        <v>8</v>
      </c>
      <c r="Q15" s="1228"/>
    </row>
    <row r="16" spans="1:17">
      <c r="A16" s="1216"/>
      <c r="B16" s="1227"/>
      <c r="C16" s="521">
        <v>11</v>
      </c>
      <c r="D16" s="512" t="s">
        <v>46</v>
      </c>
      <c r="E16" s="496">
        <v>2</v>
      </c>
      <c r="F16" s="496">
        <v>2</v>
      </c>
      <c r="G16" s="514"/>
      <c r="H16" s="514"/>
      <c r="I16" s="514"/>
      <c r="J16" s="514"/>
      <c r="K16" s="536"/>
      <c r="L16" s="534" t="s">
        <v>1143</v>
      </c>
      <c r="M16" s="521">
        <v>64</v>
      </c>
      <c r="N16" s="521">
        <v>14</v>
      </c>
      <c r="O16" s="521">
        <f t="shared" si="1"/>
        <v>50</v>
      </c>
      <c r="P16" s="521">
        <f t="shared" si="2"/>
        <v>4</v>
      </c>
      <c r="Q16" s="1228"/>
    </row>
    <row r="17" spans="1:17">
      <c r="A17" s="1216"/>
      <c r="B17" s="1227"/>
      <c r="C17" s="521">
        <v>12</v>
      </c>
      <c r="D17" s="512" t="s">
        <v>1278</v>
      </c>
      <c r="E17" s="514" t="s">
        <v>60</v>
      </c>
      <c r="F17" s="514" t="s">
        <v>25</v>
      </c>
      <c r="G17" s="514" t="s">
        <v>25</v>
      </c>
      <c r="H17" s="514" t="s">
        <v>25</v>
      </c>
      <c r="I17" s="514" t="s">
        <v>25</v>
      </c>
      <c r="J17" s="514"/>
      <c r="K17" s="536"/>
      <c r="L17" s="533" t="s">
        <v>1143</v>
      </c>
      <c r="M17" s="521">
        <v>76</v>
      </c>
      <c r="N17" s="521">
        <v>16</v>
      </c>
      <c r="O17" s="521">
        <f t="shared" si="1"/>
        <v>60</v>
      </c>
      <c r="P17" s="521">
        <v>2</v>
      </c>
      <c r="Q17" s="1228"/>
    </row>
    <row r="18" spans="1:17">
      <c r="A18" s="1216"/>
      <c r="B18" s="1227"/>
      <c r="C18" s="521">
        <v>13</v>
      </c>
      <c r="D18" s="512" t="s">
        <v>993</v>
      </c>
      <c r="E18" s="514" t="s">
        <v>25</v>
      </c>
      <c r="F18" s="514" t="s">
        <v>25</v>
      </c>
      <c r="G18" s="514" t="s">
        <v>25</v>
      </c>
      <c r="H18" s="514" t="s">
        <v>25</v>
      </c>
      <c r="I18" s="514"/>
      <c r="J18" s="514"/>
      <c r="K18" s="536"/>
      <c r="L18" s="533" t="s">
        <v>1143</v>
      </c>
      <c r="M18" s="521">
        <v>16</v>
      </c>
      <c r="N18" s="521">
        <v>8</v>
      </c>
      <c r="O18" s="521">
        <f t="shared" si="1"/>
        <v>8</v>
      </c>
      <c r="P18" s="521">
        <v>1</v>
      </c>
      <c r="Q18" s="1228"/>
    </row>
    <row r="19" spans="1:17">
      <c r="A19" s="1216"/>
      <c r="B19" s="1227"/>
      <c r="C19" s="521">
        <v>14</v>
      </c>
      <c r="D19" s="519" t="s">
        <v>24</v>
      </c>
      <c r="E19" s="496" t="s">
        <v>25</v>
      </c>
      <c r="F19" s="496" t="s">
        <v>25</v>
      </c>
      <c r="G19" s="521" t="s">
        <v>25</v>
      </c>
      <c r="H19" s="521" t="s">
        <v>25</v>
      </c>
      <c r="I19" s="521" t="s">
        <v>25</v>
      </c>
      <c r="J19" s="521"/>
      <c r="K19" s="533"/>
      <c r="L19" s="533" t="s">
        <v>1143</v>
      </c>
      <c r="M19" s="521">
        <v>20</v>
      </c>
      <c r="N19" s="521">
        <v>16</v>
      </c>
      <c r="O19" s="521">
        <f t="shared" si="1"/>
        <v>4</v>
      </c>
      <c r="P19" s="521">
        <f t="shared" ref="P19:P22" si="4">INT(M19/16)+IF(MOD(M19,16)&gt;9,1,0)</f>
        <v>1</v>
      </c>
      <c r="Q19" s="1228"/>
    </row>
    <row r="20" spans="1:17">
      <c r="A20" s="1216"/>
      <c r="B20" s="1227"/>
      <c r="C20" s="521">
        <v>15</v>
      </c>
      <c r="D20" s="519" t="s">
        <v>27</v>
      </c>
      <c r="E20" s="521" t="s">
        <v>28</v>
      </c>
      <c r="F20" s="521" t="s">
        <v>28</v>
      </c>
      <c r="G20" s="521" t="s">
        <v>28</v>
      </c>
      <c r="H20" s="521" t="s">
        <v>28</v>
      </c>
      <c r="I20" s="521"/>
      <c r="J20" s="521"/>
      <c r="K20" s="533"/>
      <c r="L20" s="533" t="s">
        <v>1143</v>
      </c>
      <c r="M20" s="521">
        <v>24</v>
      </c>
      <c r="N20" s="521">
        <v>20</v>
      </c>
      <c r="O20" s="521">
        <f t="shared" si="1"/>
        <v>4</v>
      </c>
      <c r="P20" s="521">
        <f t="shared" si="4"/>
        <v>1</v>
      </c>
      <c r="Q20" s="1228"/>
    </row>
    <row r="21" spans="1:17">
      <c r="A21" s="1216"/>
      <c r="B21" s="1227"/>
      <c r="C21" s="521">
        <v>16</v>
      </c>
      <c r="D21" s="519" t="s">
        <v>977</v>
      </c>
      <c r="E21" s="521" t="s">
        <v>1273</v>
      </c>
      <c r="F21" s="521" t="s">
        <v>1273</v>
      </c>
      <c r="G21" s="521" t="s">
        <v>1273</v>
      </c>
      <c r="H21" s="521" t="s">
        <v>1273</v>
      </c>
      <c r="I21" s="521" t="s">
        <v>1273</v>
      </c>
      <c r="J21" s="521"/>
      <c r="K21" s="533"/>
      <c r="L21" s="533" t="s">
        <v>1143</v>
      </c>
      <c r="M21" s="521">
        <v>10</v>
      </c>
      <c r="N21" s="521">
        <v>10</v>
      </c>
      <c r="O21" s="521">
        <v>0</v>
      </c>
      <c r="P21" s="521">
        <v>1</v>
      </c>
      <c r="Q21" s="1228"/>
    </row>
    <row r="22" spans="1:17">
      <c r="A22" s="1216"/>
      <c r="B22" s="1227"/>
      <c r="C22" s="521">
        <v>17</v>
      </c>
      <c r="D22" s="519" t="s">
        <v>1274</v>
      </c>
      <c r="E22" s="521" t="s">
        <v>1273</v>
      </c>
      <c r="F22" s="521" t="s">
        <v>1273</v>
      </c>
      <c r="G22" s="521" t="s">
        <v>25</v>
      </c>
      <c r="H22" s="521" t="s">
        <v>25</v>
      </c>
      <c r="I22" s="521" t="s">
        <v>25</v>
      </c>
      <c r="J22" s="521"/>
      <c r="K22" s="533"/>
      <c r="L22" s="533" t="s">
        <v>1143</v>
      </c>
      <c r="M22" s="521">
        <v>16</v>
      </c>
      <c r="N22" s="521">
        <v>12</v>
      </c>
      <c r="O22" s="521">
        <f>M22-N22</f>
        <v>4</v>
      </c>
      <c r="P22" s="521">
        <f t="shared" si="4"/>
        <v>1</v>
      </c>
      <c r="Q22" s="1228"/>
    </row>
    <row r="23" spans="1:17">
      <c r="A23" s="1216"/>
      <c r="B23" s="1216" t="s">
        <v>198</v>
      </c>
      <c r="C23" s="521">
        <v>18</v>
      </c>
      <c r="D23" s="774" t="s">
        <v>713</v>
      </c>
      <c r="E23" s="775">
        <v>4</v>
      </c>
      <c r="F23" s="775"/>
      <c r="G23" s="775"/>
      <c r="H23" s="775"/>
      <c r="I23" s="775"/>
      <c r="J23" s="775"/>
      <c r="K23" s="521" t="s">
        <v>1731</v>
      </c>
      <c r="L23" s="775"/>
      <c r="M23" s="521">
        <v>64</v>
      </c>
      <c r="N23" s="521">
        <v>50</v>
      </c>
      <c r="O23" s="521">
        <v>14</v>
      </c>
      <c r="P23" s="775">
        <v>4</v>
      </c>
      <c r="Q23" s="1228">
        <f>SUM(M23:M39)/(SUM(M6:M82))</f>
        <v>0.37153558052434454</v>
      </c>
    </row>
    <row r="24" spans="1:17">
      <c r="A24" s="1216"/>
      <c r="B24" s="1216"/>
      <c r="C24" s="521">
        <v>19</v>
      </c>
      <c r="D24" s="774" t="s">
        <v>1747</v>
      </c>
      <c r="E24" s="775"/>
      <c r="F24" s="775">
        <v>4</v>
      </c>
      <c r="G24" s="775"/>
      <c r="H24" s="775"/>
      <c r="I24" s="775"/>
      <c r="J24" s="775"/>
      <c r="K24" s="521" t="s">
        <v>1731</v>
      </c>
      <c r="L24" s="775"/>
      <c r="M24" s="521">
        <v>64</v>
      </c>
      <c r="N24" s="521">
        <v>50</v>
      </c>
      <c r="O24" s="521">
        <v>14</v>
      </c>
      <c r="P24" s="775">
        <v>4</v>
      </c>
      <c r="Q24" s="1228"/>
    </row>
    <row r="25" spans="1:17">
      <c r="A25" s="1216"/>
      <c r="B25" s="1216"/>
      <c r="C25" s="521">
        <v>20</v>
      </c>
      <c r="D25" s="774" t="s">
        <v>980</v>
      </c>
      <c r="E25" s="775">
        <v>4</v>
      </c>
      <c r="F25" s="775"/>
      <c r="G25" s="775"/>
      <c r="H25" s="775"/>
      <c r="I25" s="776"/>
      <c r="J25" s="776"/>
      <c r="K25" s="521" t="s">
        <v>1731</v>
      </c>
      <c r="L25" s="776"/>
      <c r="M25" s="521">
        <v>64</v>
      </c>
      <c r="N25" s="521">
        <v>50</v>
      </c>
      <c r="O25" s="521">
        <v>14</v>
      </c>
      <c r="P25" s="775">
        <v>4</v>
      </c>
      <c r="Q25" s="1228"/>
    </row>
    <row r="26" spans="1:17">
      <c r="A26" s="1216"/>
      <c r="B26" s="1216"/>
      <c r="C26" s="521">
        <v>21</v>
      </c>
      <c r="D26" s="774" t="s">
        <v>1748</v>
      </c>
      <c r="E26" s="777">
        <v>4</v>
      </c>
      <c r="F26" s="777"/>
      <c r="G26" s="777"/>
      <c r="H26" s="777"/>
      <c r="I26" s="777"/>
      <c r="J26" s="777"/>
      <c r="K26" s="521" t="s">
        <v>1731</v>
      </c>
      <c r="L26" s="777"/>
      <c r="M26" s="521">
        <v>64</v>
      </c>
      <c r="N26" s="521">
        <v>50</v>
      </c>
      <c r="O26" s="521">
        <v>14</v>
      </c>
      <c r="P26" s="775">
        <v>4</v>
      </c>
      <c r="Q26" s="1228"/>
    </row>
    <row r="27" spans="1:17">
      <c r="A27" s="1216"/>
      <c r="B27" s="1216"/>
      <c r="C27" s="521">
        <v>22</v>
      </c>
      <c r="D27" s="774" t="s">
        <v>714</v>
      </c>
      <c r="E27" s="775"/>
      <c r="F27" s="775"/>
      <c r="G27" s="775">
        <v>2</v>
      </c>
      <c r="H27" s="775">
        <v>2</v>
      </c>
      <c r="I27" s="775"/>
      <c r="J27" s="775"/>
      <c r="K27" s="521" t="s">
        <v>1731</v>
      </c>
      <c r="L27" s="777"/>
      <c r="M27" s="521">
        <v>64</v>
      </c>
      <c r="N27" s="521">
        <v>50</v>
      </c>
      <c r="O27" s="521">
        <v>14</v>
      </c>
      <c r="P27" s="775">
        <v>4</v>
      </c>
      <c r="Q27" s="1228"/>
    </row>
    <row r="28" spans="1:17">
      <c r="A28" s="1216"/>
      <c r="B28" s="1216"/>
      <c r="C28" s="521">
        <v>23</v>
      </c>
      <c r="D28" s="774" t="s">
        <v>717</v>
      </c>
      <c r="E28" s="775"/>
      <c r="F28" s="775">
        <v>4</v>
      </c>
      <c r="G28" s="775">
        <v>4</v>
      </c>
      <c r="H28" s="775"/>
      <c r="I28" s="775"/>
      <c r="J28" s="775"/>
      <c r="K28" s="521" t="s">
        <v>1731</v>
      </c>
      <c r="L28" s="775"/>
      <c r="M28" s="521">
        <v>128</v>
      </c>
      <c r="N28" s="521">
        <v>98</v>
      </c>
      <c r="O28" s="521">
        <v>30</v>
      </c>
      <c r="P28" s="775">
        <v>8</v>
      </c>
      <c r="Q28" s="1228"/>
    </row>
    <row r="29" spans="1:17">
      <c r="A29" s="1216"/>
      <c r="B29" s="1216"/>
      <c r="C29" s="521">
        <v>24</v>
      </c>
      <c r="D29" s="774" t="s">
        <v>1749</v>
      </c>
      <c r="E29" s="775"/>
      <c r="F29" s="775"/>
      <c r="G29" s="521">
        <v>2</v>
      </c>
      <c r="H29" s="775">
        <v>2</v>
      </c>
      <c r="I29" s="775"/>
      <c r="J29" s="775"/>
      <c r="K29" s="521" t="s">
        <v>1731</v>
      </c>
      <c r="L29" s="775"/>
      <c r="M29" s="521">
        <v>64</v>
      </c>
      <c r="N29" s="521">
        <v>50</v>
      </c>
      <c r="O29" s="521">
        <v>14</v>
      </c>
      <c r="P29" s="775">
        <v>4</v>
      </c>
      <c r="Q29" s="1228"/>
    </row>
    <row r="30" spans="1:17">
      <c r="A30" s="1216"/>
      <c r="B30" s="1216"/>
      <c r="C30" s="521">
        <v>26</v>
      </c>
      <c r="D30" s="774" t="s">
        <v>1750</v>
      </c>
      <c r="E30" s="775"/>
      <c r="F30" s="775"/>
      <c r="G30" s="775">
        <v>2</v>
      </c>
      <c r="H30" s="775"/>
      <c r="I30" s="539"/>
      <c r="J30" s="775"/>
      <c r="K30" s="521" t="s">
        <v>1731</v>
      </c>
      <c r="L30" s="775"/>
      <c r="M30" s="521">
        <v>32</v>
      </c>
      <c r="N30" s="521">
        <v>16</v>
      </c>
      <c r="O30" s="521">
        <v>16</v>
      </c>
      <c r="P30" s="775">
        <v>2</v>
      </c>
      <c r="Q30" s="1228"/>
    </row>
    <row r="31" spans="1:17">
      <c r="A31" s="1216"/>
      <c r="B31" s="1216"/>
      <c r="C31" s="521">
        <v>27</v>
      </c>
      <c r="D31" s="774" t="s">
        <v>1751</v>
      </c>
      <c r="E31" s="775"/>
      <c r="F31" s="775"/>
      <c r="G31" s="775">
        <v>2</v>
      </c>
      <c r="H31" s="775">
        <v>2</v>
      </c>
      <c r="I31" s="775"/>
      <c r="J31" s="775"/>
      <c r="K31" s="521" t="s">
        <v>1731</v>
      </c>
      <c r="L31" s="775"/>
      <c r="M31" s="521">
        <v>64</v>
      </c>
      <c r="N31" s="521">
        <v>50</v>
      </c>
      <c r="O31" s="521">
        <v>14</v>
      </c>
      <c r="P31" s="775">
        <v>4</v>
      </c>
      <c r="Q31" s="1228"/>
    </row>
    <row r="32" spans="1:17">
      <c r="A32" s="1216"/>
      <c r="B32" s="1216"/>
      <c r="C32" s="521">
        <v>28</v>
      </c>
      <c r="D32" s="774" t="s">
        <v>1752</v>
      </c>
      <c r="E32" s="775"/>
      <c r="F32" s="775"/>
      <c r="G32" s="775"/>
      <c r="H32" s="775"/>
      <c r="I32" s="775">
        <v>4</v>
      </c>
      <c r="J32" s="775"/>
      <c r="K32" s="521" t="s">
        <v>1731</v>
      </c>
      <c r="L32" s="775"/>
      <c r="M32" s="521">
        <v>64</v>
      </c>
      <c r="N32" s="521">
        <v>50</v>
      </c>
      <c r="O32" s="521">
        <v>14</v>
      </c>
      <c r="P32" s="775">
        <v>4</v>
      </c>
      <c r="Q32" s="1228"/>
    </row>
    <row r="33" spans="1:17">
      <c r="A33" s="1216"/>
      <c r="B33" s="1216"/>
      <c r="C33" s="521">
        <v>29</v>
      </c>
      <c r="D33" s="774" t="s">
        <v>1753</v>
      </c>
      <c r="E33" s="775"/>
      <c r="F33" s="775"/>
      <c r="G33" s="775">
        <v>2</v>
      </c>
      <c r="H33" s="775"/>
      <c r="I33" s="775"/>
      <c r="J33" s="775"/>
      <c r="K33" s="521" t="s">
        <v>1731</v>
      </c>
      <c r="L33" s="775"/>
      <c r="M33" s="521">
        <v>32</v>
      </c>
      <c r="N33" s="521">
        <v>24</v>
      </c>
      <c r="O33" s="521">
        <v>8</v>
      </c>
      <c r="P33" s="775">
        <v>2</v>
      </c>
      <c r="Q33" s="1228"/>
    </row>
    <row r="34" spans="1:17">
      <c r="A34" s="1216"/>
      <c r="B34" s="1216"/>
      <c r="C34" s="521">
        <v>30</v>
      </c>
      <c r="D34" s="774" t="s">
        <v>990</v>
      </c>
      <c r="E34" s="775"/>
      <c r="F34" s="775"/>
      <c r="G34" s="775"/>
      <c r="H34" s="775">
        <v>2</v>
      </c>
      <c r="I34" s="775"/>
      <c r="J34" s="775"/>
      <c r="K34" s="521" t="s">
        <v>1731</v>
      </c>
      <c r="L34" s="775"/>
      <c r="M34" s="521">
        <f t="shared" ref="M34:M38" si="5">E34*16+F34*16+G34*16+H34*16+I34*16+J34*19</f>
        <v>32</v>
      </c>
      <c r="N34" s="521">
        <v>10</v>
      </c>
      <c r="O34" s="521">
        <f t="shared" ref="O34:O38" si="6">M34-N34</f>
        <v>22</v>
      </c>
      <c r="P34" s="775">
        <f t="shared" ref="P34:P38" si="7">INT(M34/16)+IF(MOD(M34,16)&gt;9,1,0)</f>
        <v>2</v>
      </c>
      <c r="Q34" s="1228"/>
    </row>
    <row r="35" spans="1:17">
      <c r="A35" s="1216"/>
      <c r="B35" s="1216"/>
      <c r="C35" s="521">
        <v>31</v>
      </c>
      <c r="D35" s="774" t="s">
        <v>991</v>
      </c>
      <c r="E35" s="775"/>
      <c r="F35" s="775">
        <v>2</v>
      </c>
      <c r="G35" s="539"/>
      <c r="H35" s="775"/>
      <c r="I35" s="775"/>
      <c r="J35" s="775"/>
      <c r="K35" s="521" t="s">
        <v>1731</v>
      </c>
      <c r="L35" s="775"/>
      <c r="M35" s="521">
        <f t="shared" si="5"/>
        <v>32</v>
      </c>
      <c r="N35" s="521">
        <v>8</v>
      </c>
      <c r="O35" s="521">
        <f t="shared" si="6"/>
        <v>24</v>
      </c>
      <c r="P35" s="775">
        <f t="shared" si="7"/>
        <v>2</v>
      </c>
      <c r="Q35" s="1228"/>
    </row>
    <row r="36" spans="1:17">
      <c r="A36" s="1216"/>
      <c r="B36" s="1216"/>
      <c r="C36" s="521">
        <v>32</v>
      </c>
      <c r="D36" s="774" t="s">
        <v>719</v>
      </c>
      <c r="E36" s="775"/>
      <c r="F36" s="775"/>
      <c r="G36" s="775">
        <v>4</v>
      </c>
      <c r="H36" s="539"/>
      <c r="I36" s="775"/>
      <c r="J36" s="775"/>
      <c r="K36" s="521" t="s">
        <v>1731</v>
      </c>
      <c r="L36" s="775"/>
      <c r="M36" s="521">
        <f t="shared" si="5"/>
        <v>64</v>
      </c>
      <c r="N36" s="521">
        <v>10</v>
      </c>
      <c r="O36" s="521">
        <f t="shared" si="6"/>
        <v>54</v>
      </c>
      <c r="P36" s="775">
        <f t="shared" si="7"/>
        <v>4</v>
      </c>
      <c r="Q36" s="1228"/>
    </row>
    <row r="37" spans="1:17">
      <c r="A37" s="1216"/>
      <c r="B37" s="1216"/>
      <c r="C37" s="521">
        <v>33</v>
      </c>
      <c r="D37" s="774" t="s">
        <v>992</v>
      </c>
      <c r="E37" s="775"/>
      <c r="F37" s="775"/>
      <c r="G37" s="775">
        <v>2</v>
      </c>
      <c r="H37" s="775">
        <v>2</v>
      </c>
      <c r="I37" s="775"/>
      <c r="J37" s="775"/>
      <c r="K37" s="521" t="s">
        <v>1731</v>
      </c>
      <c r="L37" s="775"/>
      <c r="M37" s="521">
        <f t="shared" si="5"/>
        <v>64</v>
      </c>
      <c r="N37" s="521">
        <v>10</v>
      </c>
      <c r="O37" s="521">
        <f t="shared" si="6"/>
        <v>54</v>
      </c>
      <c r="P37" s="775">
        <f t="shared" si="7"/>
        <v>4</v>
      </c>
      <c r="Q37" s="1228"/>
    </row>
    <row r="38" spans="1:17">
      <c r="A38" s="1216"/>
      <c r="B38" s="1216"/>
      <c r="C38" s="521">
        <v>34</v>
      </c>
      <c r="D38" s="774" t="s">
        <v>720</v>
      </c>
      <c r="E38" s="775"/>
      <c r="F38" s="775"/>
      <c r="G38" s="539"/>
      <c r="H38" s="775">
        <v>4</v>
      </c>
      <c r="I38" s="775"/>
      <c r="J38" s="775"/>
      <c r="K38" s="521" t="s">
        <v>1731</v>
      </c>
      <c r="L38" s="775"/>
      <c r="M38" s="521">
        <f t="shared" si="5"/>
        <v>64</v>
      </c>
      <c r="N38" s="521">
        <v>10</v>
      </c>
      <c r="O38" s="521">
        <f t="shared" si="6"/>
        <v>54</v>
      </c>
      <c r="P38" s="775">
        <f t="shared" si="7"/>
        <v>4</v>
      </c>
      <c r="Q38" s="1228"/>
    </row>
    <row r="39" spans="1:17">
      <c r="A39" s="1216"/>
      <c r="B39" s="1216"/>
      <c r="C39" s="521">
        <v>35</v>
      </c>
      <c r="D39" s="774" t="s">
        <v>718</v>
      </c>
      <c r="E39" s="539"/>
      <c r="F39" s="775"/>
      <c r="G39" s="775">
        <v>2</v>
      </c>
      <c r="H39" s="775"/>
      <c r="I39" s="539"/>
      <c r="J39" s="775"/>
      <c r="K39" s="521" t="s">
        <v>1731</v>
      </c>
      <c r="L39" s="775"/>
      <c r="M39" s="521">
        <v>32</v>
      </c>
      <c r="N39" s="521">
        <v>24</v>
      </c>
      <c r="O39" s="521">
        <v>8</v>
      </c>
      <c r="P39" s="775">
        <v>2</v>
      </c>
      <c r="Q39" s="1228"/>
    </row>
    <row r="40" spans="1:17">
      <c r="A40" s="1216"/>
      <c r="B40" s="1216" t="s">
        <v>352</v>
      </c>
      <c r="C40" s="521">
        <v>36</v>
      </c>
      <c r="D40" s="543" t="s">
        <v>263</v>
      </c>
      <c r="E40" s="521"/>
      <c r="F40" s="521"/>
      <c r="G40" s="521" t="s">
        <v>67</v>
      </c>
      <c r="H40" s="521" t="s">
        <v>67</v>
      </c>
      <c r="I40" s="521"/>
      <c r="J40" s="521"/>
      <c r="K40" s="533"/>
      <c r="L40" s="533"/>
      <c r="M40" s="521">
        <v>120</v>
      </c>
      <c r="N40" s="521">
        <v>0</v>
      </c>
      <c r="O40" s="521">
        <f t="shared" ref="O40:O44" si="8">M40-N40</f>
        <v>120</v>
      </c>
      <c r="P40" s="521">
        <v>8</v>
      </c>
      <c r="Q40" s="1228">
        <f>SUM(M40:M43)/SUM(M6:M82)</f>
        <v>0.25842696629213485</v>
      </c>
    </row>
    <row r="41" spans="1:17">
      <c r="A41" s="1216"/>
      <c r="B41" s="1216"/>
      <c r="C41" s="521">
        <v>37</v>
      </c>
      <c r="D41" s="543" t="s">
        <v>955</v>
      </c>
      <c r="E41" s="521"/>
      <c r="F41" s="521"/>
      <c r="G41" s="521"/>
      <c r="H41" s="521"/>
      <c r="I41" s="521"/>
      <c r="J41" s="521" t="s">
        <v>65</v>
      </c>
      <c r="K41" s="533"/>
      <c r="L41" s="533"/>
      <c r="M41" s="521">
        <v>420</v>
      </c>
      <c r="N41" s="521">
        <v>0</v>
      </c>
      <c r="O41" s="521">
        <f t="shared" si="8"/>
        <v>420</v>
      </c>
      <c r="P41" s="521">
        <v>14</v>
      </c>
      <c r="Q41" s="1228"/>
    </row>
    <row r="42" spans="1:17">
      <c r="A42" s="1216"/>
      <c r="B42" s="1216"/>
      <c r="C42" s="521">
        <v>38</v>
      </c>
      <c r="D42" s="522" t="s">
        <v>66</v>
      </c>
      <c r="E42" s="521"/>
      <c r="F42" s="521"/>
      <c r="G42" s="521"/>
      <c r="H42" s="521"/>
      <c r="I42" s="521"/>
      <c r="J42" s="521" t="s">
        <v>67</v>
      </c>
      <c r="K42" s="533"/>
      <c r="L42" s="533"/>
      <c r="M42" s="521">
        <v>120</v>
      </c>
      <c r="N42" s="521">
        <v>0</v>
      </c>
      <c r="O42" s="521">
        <f t="shared" si="8"/>
        <v>120</v>
      </c>
      <c r="P42" s="521">
        <v>4</v>
      </c>
      <c r="Q42" s="1228"/>
    </row>
    <row r="43" spans="1:17">
      <c r="A43" s="1216"/>
      <c r="B43" s="1216"/>
      <c r="C43" s="521">
        <v>39</v>
      </c>
      <c r="D43" s="543" t="s">
        <v>68</v>
      </c>
      <c r="E43" s="521"/>
      <c r="F43" s="521"/>
      <c r="G43" s="521"/>
      <c r="H43" s="521"/>
      <c r="I43" s="521"/>
      <c r="J43" s="521" t="s">
        <v>69</v>
      </c>
      <c r="K43" s="533"/>
      <c r="L43" s="533"/>
      <c r="M43" s="521">
        <v>30</v>
      </c>
      <c r="N43" s="521">
        <v>0</v>
      </c>
      <c r="O43" s="521">
        <f t="shared" si="8"/>
        <v>30</v>
      </c>
      <c r="P43" s="521">
        <v>1</v>
      </c>
      <c r="Q43" s="1228"/>
    </row>
    <row r="44" spans="1:17">
      <c r="A44" s="1216" t="s">
        <v>70</v>
      </c>
      <c r="B44" s="1641" t="s">
        <v>1733</v>
      </c>
      <c r="C44" s="521">
        <v>40</v>
      </c>
      <c r="D44" s="512" t="s">
        <v>1754</v>
      </c>
      <c r="E44" s="521"/>
      <c r="F44" s="521"/>
      <c r="G44" s="521"/>
      <c r="H44" s="1293">
        <v>4</v>
      </c>
      <c r="I44" s="521"/>
      <c r="J44" s="521"/>
      <c r="K44" s="1840"/>
      <c r="L44" s="1294" t="s">
        <v>1143</v>
      </c>
      <c r="M44" s="1293">
        <v>64</v>
      </c>
      <c r="N44" s="1293">
        <v>48</v>
      </c>
      <c r="O44" s="1293">
        <f t="shared" si="8"/>
        <v>16</v>
      </c>
      <c r="P44" s="1293">
        <f t="shared" ref="P44:P48" si="9">INT(M44/16)+IF(MOD(M44,16)&gt;9,1,0)</f>
        <v>4</v>
      </c>
      <c r="Q44" s="1228">
        <f>SUM(M44:M51)/(SUM(M6:M82))</f>
        <v>9.4382022471910118E-2</v>
      </c>
    </row>
    <row r="45" spans="1:17">
      <c r="A45" s="1216"/>
      <c r="B45" s="1641"/>
      <c r="C45" s="521">
        <v>41</v>
      </c>
      <c r="D45" s="778" t="s">
        <v>1755</v>
      </c>
      <c r="E45" s="521"/>
      <c r="F45" s="521"/>
      <c r="G45" s="521"/>
      <c r="H45" s="1293"/>
      <c r="I45" s="521"/>
      <c r="J45" s="521"/>
      <c r="K45" s="1840"/>
      <c r="L45" s="1294"/>
      <c r="M45" s="1293"/>
      <c r="N45" s="1293"/>
      <c r="O45" s="1293"/>
      <c r="P45" s="1293"/>
      <c r="Q45" s="1228"/>
    </row>
    <row r="46" spans="1:17">
      <c r="A46" s="1216"/>
      <c r="B46" s="1641"/>
      <c r="C46" s="521">
        <v>42</v>
      </c>
      <c r="D46" s="522" t="s">
        <v>1007</v>
      </c>
      <c r="E46" s="521"/>
      <c r="F46" s="521"/>
      <c r="G46" s="521"/>
      <c r="H46" s="521"/>
      <c r="I46" s="1293">
        <v>4</v>
      </c>
      <c r="J46" s="521"/>
      <c r="K46" s="1840"/>
      <c r="L46" s="1294" t="s">
        <v>1143</v>
      </c>
      <c r="M46" s="1293">
        <f t="shared" ref="M46:M48" si="10">E46*14+F46*16+G46*16+H46*15+I46*16+J46*16</f>
        <v>64</v>
      </c>
      <c r="N46" s="1293">
        <v>48</v>
      </c>
      <c r="O46" s="1293">
        <f t="shared" ref="O46:O50" si="11">M46-N46</f>
        <v>16</v>
      </c>
      <c r="P46" s="1293">
        <f t="shared" si="9"/>
        <v>4</v>
      </c>
      <c r="Q46" s="1228"/>
    </row>
    <row r="47" spans="1:17">
      <c r="A47" s="1216"/>
      <c r="B47" s="1641"/>
      <c r="C47" s="521">
        <v>43</v>
      </c>
      <c r="D47" s="543" t="s">
        <v>994</v>
      </c>
      <c r="E47" s="521"/>
      <c r="F47" s="521"/>
      <c r="G47" s="521"/>
      <c r="H47" s="521"/>
      <c r="I47" s="1293"/>
      <c r="J47" s="521"/>
      <c r="K47" s="1840"/>
      <c r="L47" s="1294"/>
      <c r="M47" s="1293"/>
      <c r="N47" s="1293"/>
      <c r="O47" s="1293"/>
      <c r="P47" s="1293"/>
      <c r="Q47" s="1228"/>
    </row>
    <row r="48" spans="1:17">
      <c r="A48" s="1216"/>
      <c r="B48" s="1641"/>
      <c r="C48" s="521">
        <v>44</v>
      </c>
      <c r="D48" s="512" t="s">
        <v>721</v>
      </c>
      <c r="E48" s="521"/>
      <c r="F48" s="521"/>
      <c r="G48" s="521"/>
      <c r="H48" s="521"/>
      <c r="I48" s="1293">
        <v>4</v>
      </c>
      <c r="J48" s="521"/>
      <c r="K48" s="1294"/>
      <c r="L48" s="1294" t="s">
        <v>1143</v>
      </c>
      <c r="M48" s="1293">
        <f t="shared" si="10"/>
        <v>64</v>
      </c>
      <c r="N48" s="1293">
        <v>32</v>
      </c>
      <c r="O48" s="1293">
        <f t="shared" si="11"/>
        <v>32</v>
      </c>
      <c r="P48" s="1293">
        <f t="shared" si="9"/>
        <v>4</v>
      </c>
      <c r="Q48" s="1228"/>
    </row>
    <row r="49" spans="1:17">
      <c r="A49" s="1216"/>
      <c r="B49" s="1641"/>
      <c r="C49" s="521">
        <v>45</v>
      </c>
      <c r="D49" s="543" t="s">
        <v>1337</v>
      </c>
      <c r="E49" s="521"/>
      <c r="F49" s="521"/>
      <c r="G49" s="521"/>
      <c r="H49" s="521"/>
      <c r="I49" s="1293"/>
      <c r="J49" s="521"/>
      <c r="K49" s="1294"/>
      <c r="L49" s="1294"/>
      <c r="M49" s="1293"/>
      <c r="N49" s="1293"/>
      <c r="O49" s="1293"/>
      <c r="P49" s="1293"/>
      <c r="Q49" s="1228"/>
    </row>
    <row r="50" spans="1:17">
      <c r="A50" s="1216"/>
      <c r="B50" s="1641"/>
      <c r="C50" s="521">
        <v>46</v>
      </c>
      <c r="D50" s="522" t="s">
        <v>1338</v>
      </c>
      <c r="E50" s="521"/>
      <c r="F50" s="521"/>
      <c r="G50" s="521"/>
      <c r="H50" s="1207">
        <v>4</v>
      </c>
      <c r="I50" s="533"/>
      <c r="J50" s="545"/>
      <c r="K50" s="1840"/>
      <c r="L50" s="1293" t="s">
        <v>1143</v>
      </c>
      <c r="M50" s="1293">
        <f>E50*14+F50*16+G50*16+H50*15+I50*16+J50*16</f>
        <v>60</v>
      </c>
      <c r="N50" s="1293">
        <v>48</v>
      </c>
      <c r="O50" s="1293">
        <f t="shared" si="11"/>
        <v>12</v>
      </c>
      <c r="P50" s="1293">
        <f>INT(M50/16)+IF(MOD(M50,16)&gt;9,1,0)</f>
        <v>4</v>
      </c>
      <c r="Q50" s="1228"/>
    </row>
    <row r="51" spans="1:17">
      <c r="A51" s="1216"/>
      <c r="B51" s="1641"/>
      <c r="C51" s="521">
        <v>47</v>
      </c>
      <c r="D51" s="522" t="s">
        <v>995</v>
      </c>
      <c r="E51" s="521"/>
      <c r="F51" s="521"/>
      <c r="G51" s="521"/>
      <c r="H51" s="1209"/>
      <c r="I51" s="533"/>
      <c r="J51" s="545"/>
      <c r="K51" s="1840"/>
      <c r="L51" s="1293"/>
      <c r="M51" s="1293"/>
      <c r="N51" s="1293"/>
      <c r="O51" s="1293"/>
      <c r="P51" s="1293"/>
      <c r="Q51" s="1228"/>
    </row>
    <row r="52" spans="1:17">
      <c r="A52" s="1216"/>
      <c r="B52" s="1216" t="s">
        <v>1292</v>
      </c>
      <c r="C52" s="521">
        <v>48</v>
      </c>
      <c r="D52" s="522" t="s">
        <v>1335</v>
      </c>
      <c r="E52" s="521"/>
      <c r="F52" s="521"/>
      <c r="G52" s="521"/>
      <c r="H52" s="521"/>
      <c r="I52" s="1294">
        <v>2</v>
      </c>
      <c r="J52" s="545"/>
      <c r="K52" s="521"/>
      <c r="L52" s="1293" t="s">
        <v>1143</v>
      </c>
      <c r="M52" s="1293">
        <f>E52*14+F52*16+G52*16+H52*15+I52*16+J52*16</f>
        <v>32</v>
      </c>
      <c r="N52" s="1293">
        <v>0</v>
      </c>
      <c r="O52" s="1293">
        <f>M52-N52</f>
        <v>32</v>
      </c>
      <c r="P52" s="1293">
        <v>1</v>
      </c>
      <c r="Q52" s="1228">
        <f>SUM(M52:M82)/(SUM(M6:M82))</f>
        <v>1.1985018726591761E-2</v>
      </c>
    </row>
    <row r="53" spans="1:17">
      <c r="A53" s="1216"/>
      <c r="B53" s="1216"/>
      <c r="C53" s="521"/>
      <c r="D53" s="522" t="s">
        <v>1735</v>
      </c>
      <c r="E53" s="521"/>
      <c r="F53" s="521"/>
      <c r="G53" s="521"/>
      <c r="H53" s="521"/>
      <c r="I53" s="1294"/>
      <c r="J53" s="545"/>
      <c r="K53" s="521"/>
      <c r="L53" s="1293"/>
      <c r="M53" s="1293"/>
      <c r="N53" s="1293"/>
      <c r="O53" s="1293"/>
      <c r="P53" s="1293"/>
      <c r="Q53" s="1228"/>
    </row>
    <row r="54" spans="1:17">
      <c r="A54" s="1216"/>
      <c r="B54" s="1216"/>
      <c r="C54" s="521">
        <v>53</v>
      </c>
      <c r="D54" s="522" t="s">
        <v>1339</v>
      </c>
      <c r="E54" s="521"/>
      <c r="F54" s="521"/>
      <c r="G54" s="521"/>
      <c r="H54" s="521"/>
      <c r="I54" s="1294"/>
      <c r="J54" s="545"/>
      <c r="K54" s="521"/>
      <c r="L54" s="1293"/>
      <c r="M54" s="1293"/>
      <c r="N54" s="1293"/>
      <c r="O54" s="1293"/>
      <c r="P54" s="1293"/>
      <c r="Q54" s="1228"/>
    </row>
    <row r="55" spans="1:17">
      <c r="A55" s="1216"/>
      <c r="B55" s="1216"/>
      <c r="C55" s="521">
        <v>54</v>
      </c>
      <c r="D55" s="522" t="s">
        <v>1340</v>
      </c>
      <c r="E55" s="521"/>
      <c r="F55" s="521"/>
      <c r="G55" s="521"/>
      <c r="H55" s="521"/>
      <c r="I55" s="1294"/>
      <c r="J55" s="545"/>
      <c r="K55" s="521"/>
      <c r="L55" s="1293"/>
      <c r="M55" s="1293"/>
      <c r="N55" s="1293"/>
      <c r="O55" s="1293"/>
      <c r="P55" s="1293"/>
      <c r="Q55" s="1228"/>
    </row>
    <row r="56" spans="1:17">
      <c r="A56" s="1216"/>
      <c r="B56" s="1216"/>
      <c r="C56" s="521">
        <v>55</v>
      </c>
      <c r="D56" s="522" t="s">
        <v>1341</v>
      </c>
      <c r="E56" s="521"/>
      <c r="F56" s="521"/>
      <c r="G56" s="521"/>
      <c r="H56" s="521"/>
      <c r="I56" s="1294"/>
      <c r="J56" s="545"/>
      <c r="K56" s="521"/>
      <c r="L56" s="1293"/>
      <c r="M56" s="1293"/>
      <c r="N56" s="1293"/>
      <c r="O56" s="1293"/>
      <c r="P56" s="1293"/>
      <c r="Q56" s="1228"/>
    </row>
    <row r="57" spans="1:17">
      <c r="A57" s="1216"/>
      <c r="B57" s="1216"/>
      <c r="C57" s="521">
        <v>56</v>
      </c>
      <c r="D57" s="522" t="s">
        <v>1342</v>
      </c>
      <c r="E57" s="521"/>
      <c r="F57" s="521"/>
      <c r="G57" s="521"/>
      <c r="H57" s="521"/>
      <c r="I57" s="1294"/>
      <c r="J57" s="545"/>
      <c r="K57" s="521"/>
      <c r="L57" s="1293"/>
      <c r="M57" s="1293"/>
      <c r="N57" s="1293"/>
      <c r="O57" s="1293"/>
      <c r="P57" s="1293"/>
      <c r="Q57" s="1228"/>
    </row>
    <row r="58" spans="1:17">
      <c r="A58" s="1216"/>
      <c r="B58" s="1216"/>
      <c r="C58" s="521">
        <v>57</v>
      </c>
      <c r="D58" s="522" t="s">
        <v>1343</v>
      </c>
      <c r="E58" s="521"/>
      <c r="F58" s="521"/>
      <c r="G58" s="521"/>
      <c r="H58" s="521"/>
      <c r="I58" s="1294"/>
      <c r="J58" s="545"/>
      <c r="K58" s="521"/>
      <c r="L58" s="1293"/>
      <c r="M58" s="1293"/>
      <c r="N58" s="1293"/>
      <c r="O58" s="1293"/>
      <c r="P58" s="1293"/>
      <c r="Q58" s="1228"/>
    </row>
    <row r="59" spans="1:17">
      <c r="A59" s="1216"/>
      <c r="B59" s="1216"/>
      <c r="C59" s="521">
        <v>58</v>
      </c>
      <c r="D59" s="522" t="s">
        <v>1344</v>
      </c>
      <c r="E59" s="521"/>
      <c r="F59" s="521"/>
      <c r="G59" s="521"/>
      <c r="H59" s="521"/>
      <c r="I59" s="1294"/>
      <c r="J59" s="545"/>
      <c r="K59" s="521"/>
      <c r="L59" s="1293"/>
      <c r="M59" s="1293"/>
      <c r="N59" s="1293"/>
      <c r="O59" s="1293"/>
      <c r="P59" s="1293"/>
      <c r="Q59" s="1228"/>
    </row>
    <row r="60" spans="1:17">
      <c r="A60" s="1216"/>
      <c r="B60" s="1216"/>
      <c r="C60" s="521">
        <v>59</v>
      </c>
      <c r="D60" s="522" t="s">
        <v>1345</v>
      </c>
      <c r="E60" s="521"/>
      <c r="F60" s="521"/>
      <c r="G60" s="521"/>
      <c r="H60" s="521"/>
      <c r="I60" s="1294"/>
      <c r="J60" s="545"/>
      <c r="K60" s="521"/>
      <c r="L60" s="1293"/>
      <c r="M60" s="1293"/>
      <c r="N60" s="1293"/>
      <c r="O60" s="1293"/>
      <c r="P60" s="1293"/>
      <c r="Q60" s="1228"/>
    </row>
    <row r="61" spans="1:17">
      <c r="A61" s="1216"/>
      <c r="B61" s="1216"/>
      <c r="C61" s="521">
        <v>60</v>
      </c>
      <c r="D61" s="522" t="s">
        <v>1346</v>
      </c>
      <c r="E61" s="521"/>
      <c r="F61" s="521"/>
      <c r="G61" s="521"/>
      <c r="H61" s="521"/>
      <c r="I61" s="1294"/>
      <c r="J61" s="545"/>
      <c r="K61" s="521"/>
      <c r="L61" s="1293"/>
      <c r="M61" s="1293"/>
      <c r="N61" s="1293"/>
      <c r="O61" s="1293"/>
      <c r="P61" s="1293"/>
      <c r="Q61" s="1228"/>
    </row>
    <row r="62" spans="1:17">
      <c r="A62" s="1216"/>
      <c r="B62" s="1216"/>
      <c r="C62" s="521">
        <v>61</v>
      </c>
      <c r="D62" s="522" t="s">
        <v>1347</v>
      </c>
      <c r="E62" s="521"/>
      <c r="F62" s="521"/>
      <c r="G62" s="521"/>
      <c r="H62" s="521"/>
      <c r="I62" s="1294"/>
      <c r="J62" s="545"/>
      <c r="K62" s="521"/>
      <c r="L62" s="1293"/>
      <c r="M62" s="1293"/>
      <c r="N62" s="1293"/>
      <c r="O62" s="1293"/>
      <c r="P62" s="1293"/>
      <c r="Q62" s="1228"/>
    </row>
    <row r="63" spans="1:17">
      <c r="A63" s="1216"/>
      <c r="B63" s="1216"/>
      <c r="C63" s="521">
        <v>62</v>
      </c>
      <c r="D63" s="522" t="s">
        <v>1348</v>
      </c>
      <c r="E63" s="521"/>
      <c r="F63" s="521"/>
      <c r="G63" s="521"/>
      <c r="H63" s="521"/>
      <c r="I63" s="1294"/>
      <c r="J63" s="545"/>
      <c r="K63" s="521"/>
      <c r="L63" s="1293"/>
      <c r="M63" s="1293"/>
      <c r="N63" s="1293"/>
      <c r="O63" s="1293"/>
      <c r="P63" s="1293"/>
      <c r="Q63" s="1228"/>
    </row>
    <row r="64" spans="1:17">
      <c r="A64" s="1216"/>
      <c r="B64" s="1216"/>
      <c r="C64" s="521">
        <v>63</v>
      </c>
      <c r="D64" s="522" t="s">
        <v>1349</v>
      </c>
      <c r="E64" s="521"/>
      <c r="F64" s="521"/>
      <c r="G64" s="521"/>
      <c r="H64" s="521"/>
      <c r="I64" s="1294"/>
      <c r="J64" s="545"/>
      <c r="K64" s="521"/>
      <c r="L64" s="1293"/>
      <c r="M64" s="1293"/>
      <c r="N64" s="1293"/>
      <c r="O64" s="1293"/>
      <c r="P64" s="1293"/>
      <c r="Q64" s="1228"/>
    </row>
    <row r="65" spans="1:17">
      <c r="A65" s="1216"/>
      <c r="B65" s="1216"/>
      <c r="C65" s="521">
        <v>64</v>
      </c>
      <c r="D65" s="522" t="s">
        <v>1350</v>
      </c>
      <c r="E65" s="521"/>
      <c r="F65" s="521"/>
      <c r="G65" s="521"/>
      <c r="H65" s="521"/>
      <c r="I65" s="1294"/>
      <c r="J65" s="545"/>
      <c r="K65" s="521"/>
      <c r="L65" s="1293"/>
      <c r="M65" s="1293"/>
      <c r="N65" s="1293"/>
      <c r="O65" s="1293"/>
      <c r="P65" s="1293"/>
      <c r="Q65" s="1228"/>
    </row>
    <row r="66" spans="1:17">
      <c r="A66" s="1216"/>
      <c r="B66" s="1216"/>
      <c r="C66" s="521">
        <v>65</v>
      </c>
      <c r="D66" s="522" t="s">
        <v>1351</v>
      </c>
      <c r="E66" s="521"/>
      <c r="F66" s="521"/>
      <c r="G66" s="521"/>
      <c r="H66" s="521"/>
      <c r="I66" s="1294"/>
      <c r="J66" s="545"/>
      <c r="K66" s="521"/>
      <c r="L66" s="1293"/>
      <c r="M66" s="1293"/>
      <c r="N66" s="1293"/>
      <c r="O66" s="1293"/>
      <c r="P66" s="1293"/>
      <c r="Q66" s="1228"/>
    </row>
    <row r="67" spans="1:17">
      <c r="A67" s="1216"/>
      <c r="B67" s="1216"/>
      <c r="C67" s="521">
        <v>66</v>
      </c>
      <c r="D67" s="522" t="s">
        <v>1352</v>
      </c>
      <c r="E67" s="521"/>
      <c r="F67" s="521"/>
      <c r="G67" s="521"/>
      <c r="H67" s="521"/>
      <c r="I67" s="1294"/>
      <c r="J67" s="545"/>
      <c r="K67" s="521"/>
      <c r="L67" s="1293"/>
      <c r="M67" s="1293"/>
      <c r="N67" s="1293"/>
      <c r="O67" s="1293"/>
      <c r="P67" s="1293"/>
      <c r="Q67" s="1228"/>
    </row>
    <row r="68" spans="1:17">
      <c r="A68" s="1216"/>
      <c r="B68" s="1216"/>
      <c r="C68" s="521">
        <v>67</v>
      </c>
      <c r="D68" s="522" t="s">
        <v>1353</v>
      </c>
      <c r="E68" s="521"/>
      <c r="F68" s="521"/>
      <c r="G68" s="521"/>
      <c r="H68" s="521"/>
      <c r="I68" s="1294"/>
      <c r="J68" s="545"/>
      <c r="K68" s="521"/>
      <c r="L68" s="1293"/>
      <c r="M68" s="1293"/>
      <c r="N68" s="1293"/>
      <c r="O68" s="1293"/>
      <c r="P68" s="1293"/>
      <c r="Q68" s="1228"/>
    </row>
    <row r="69" spans="1:17">
      <c r="A69" s="1216"/>
      <c r="B69" s="1216"/>
      <c r="C69" s="521">
        <v>68</v>
      </c>
      <c r="D69" s="522" t="s">
        <v>1354</v>
      </c>
      <c r="E69" s="521"/>
      <c r="F69" s="521"/>
      <c r="G69" s="521"/>
      <c r="H69" s="521"/>
      <c r="I69" s="1294"/>
      <c r="J69" s="545"/>
      <c r="K69" s="521"/>
      <c r="L69" s="1293"/>
      <c r="M69" s="1293"/>
      <c r="N69" s="1293"/>
      <c r="O69" s="1293"/>
      <c r="P69" s="1293"/>
      <c r="Q69" s="1228"/>
    </row>
    <row r="70" spans="1:17">
      <c r="A70" s="1216"/>
      <c r="B70" s="1216"/>
      <c r="C70" s="521">
        <v>69</v>
      </c>
      <c r="D70" s="529" t="s">
        <v>1355</v>
      </c>
      <c r="E70" s="521"/>
      <c r="F70" s="521"/>
      <c r="G70" s="521"/>
      <c r="H70" s="521"/>
      <c r="I70" s="1294"/>
      <c r="J70" s="545"/>
      <c r="K70" s="521"/>
      <c r="L70" s="1293"/>
      <c r="M70" s="1293"/>
      <c r="N70" s="1293"/>
      <c r="O70" s="1293"/>
      <c r="P70" s="1293"/>
      <c r="Q70" s="1228"/>
    </row>
    <row r="71" spans="1:17">
      <c r="A71" s="1216"/>
      <c r="B71" s="1216"/>
      <c r="C71" s="521">
        <v>70</v>
      </c>
      <c r="D71" s="522" t="s">
        <v>1356</v>
      </c>
      <c r="E71" s="521"/>
      <c r="F71" s="521"/>
      <c r="G71" s="521"/>
      <c r="H71" s="521"/>
      <c r="I71" s="1294"/>
      <c r="J71" s="545"/>
      <c r="K71" s="521"/>
      <c r="L71" s="1293"/>
      <c r="M71" s="1293"/>
      <c r="N71" s="1293"/>
      <c r="O71" s="1293"/>
      <c r="P71" s="1293"/>
      <c r="Q71" s="1228"/>
    </row>
    <row r="72" spans="1:17">
      <c r="A72" s="1216"/>
      <c r="B72" s="1216"/>
      <c r="C72" s="521">
        <v>71</v>
      </c>
      <c r="D72" s="522" t="s">
        <v>1357</v>
      </c>
      <c r="E72" s="521"/>
      <c r="F72" s="521"/>
      <c r="G72" s="521"/>
      <c r="H72" s="521"/>
      <c r="I72" s="1294"/>
      <c r="J72" s="545"/>
      <c r="K72" s="521"/>
      <c r="L72" s="1293"/>
      <c r="M72" s="1293"/>
      <c r="N72" s="1293"/>
      <c r="O72" s="1293"/>
      <c r="P72" s="1293"/>
      <c r="Q72" s="1228"/>
    </row>
    <row r="73" spans="1:17">
      <c r="A73" s="1216"/>
      <c r="B73" s="1216"/>
      <c r="C73" s="521">
        <v>72</v>
      </c>
      <c r="D73" s="522" t="s">
        <v>1358</v>
      </c>
      <c r="E73" s="521"/>
      <c r="F73" s="521"/>
      <c r="G73" s="521"/>
      <c r="H73" s="521"/>
      <c r="I73" s="1294"/>
      <c r="J73" s="545"/>
      <c r="K73" s="521"/>
      <c r="L73" s="1293"/>
      <c r="M73" s="1293"/>
      <c r="N73" s="1293"/>
      <c r="O73" s="1293"/>
      <c r="P73" s="1293"/>
      <c r="Q73" s="1228"/>
    </row>
    <row r="74" spans="1:17">
      <c r="A74" s="1216"/>
      <c r="B74" s="1216"/>
      <c r="C74" s="521">
        <v>73</v>
      </c>
      <c r="D74" s="522" t="s">
        <v>1359</v>
      </c>
      <c r="E74" s="521"/>
      <c r="F74" s="521"/>
      <c r="G74" s="521"/>
      <c r="H74" s="521"/>
      <c r="I74" s="1294"/>
      <c r="J74" s="545"/>
      <c r="K74" s="521"/>
      <c r="L74" s="1293"/>
      <c r="M74" s="1293"/>
      <c r="N74" s="1293"/>
      <c r="O74" s="1293"/>
      <c r="P74" s="1293"/>
      <c r="Q74" s="1228"/>
    </row>
    <row r="75" spans="1:17">
      <c r="A75" s="1216"/>
      <c r="B75" s="1216"/>
      <c r="C75" s="521">
        <v>74</v>
      </c>
      <c r="D75" s="522" t="s">
        <v>1360</v>
      </c>
      <c r="E75" s="521"/>
      <c r="F75" s="521"/>
      <c r="G75" s="521"/>
      <c r="H75" s="521"/>
      <c r="I75" s="1294"/>
      <c r="J75" s="545"/>
      <c r="K75" s="521"/>
      <c r="L75" s="1293"/>
      <c r="M75" s="1293"/>
      <c r="N75" s="1293"/>
      <c r="O75" s="1293"/>
      <c r="P75" s="1293"/>
      <c r="Q75" s="1228"/>
    </row>
    <row r="76" spans="1:17">
      <c r="A76" s="1216"/>
      <c r="B76" s="1216"/>
      <c r="C76" s="521">
        <v>75</v>
      </c>
      <c r="D76" s="522" t="s">
        <v>1736</v>
      </c>
      <c r="E76" s="521"/>
      <c r="F76" s="521"/>
      <c r="G76" s="521"/>
      <c r="H76" s="521"/>
      <c r="I76" s="1294"/>
      <c r="J76" s="545"/>
      <c r="K76" s="521"/>
      <c r="L76" s="1293"/>
      <c r="M76" s="1293"/>
      <c r="N76" s="1293"/>
      <c r="O76" s="1293"/>
      <c r="P76" s="1293"/>
      <c r="Q76" s="1228"/>
    </row>
    <row r="77" spans="1:17">
      <c r="A77" s="1216"/>
      <c r="B77" s="1216"/>
      <c r="C77" s="521">
        <v>76</v>
      </c>
      <c r="D77" s="522" t="s">
        <v>1362</v>
      </c>
      <c r="E77" s="521"/>
      <c r="F77" s="521"/>
      <c r="G77" s="521"/>
      <c r="H77" s="521"/>
      <c r="I77" s="1294"/>
      <c r="J77" s="545"/>
      <c r="K77" s="521"/>
      <c r="L77" s="1293"/>
      <c r="M77" s="1293"/>
      <c r="N77" s="1293"/>
      <c r="O77" s="1293"/>
      <c r="P77" s="1293"/>
      <c r="Q77" s="1228"/>
    </row>
    <row r="78" spans="1:17">
      <c r="A78" s="1216"/>
      <c r="B78" s="1216"/>
      <c r="C78" s="521">
        <v>77</v>
      </c>
      <c r="D78" s="522" t="s">
        <v>1363</v>
      </c>
      <c r="E78" s="521"/>
      <c r="F78" s="521"/>
      <c r="G78" s="521"/>
      <c r="H78" s="521"/>
      <c r="I78" s="1294"/>
      <c r="J78" s="545"/>
      <c r="K78" s="521"/>
      <c r="L78" s="1293"/>
      <c r="M78" s="1293"/>
      <c r="N78" s="1293"/>
      <c r="O78" s="1293"/>
      <c r="P78" s="1293"/>
      <c r="Q78" s="1228"/>
    </row>
    <row r="79" spans="1:17">
      <c r="A79" s="1216"/>
      <c r="B79" s="1216"/>
      <c r="C79" s="521">
        <v>78</v>
      </c>
      <c r="D79" s="522" t="s">
        <v>1364</v>
      </c>
      <c r="E79" s="521"/>
      <c r="F79" s="521"/>
      <c r="G79" s="521"/>
      <c r="H79" s="521"/>
      <c r="I79" s="1294"/>
      <c r="J79" s="545"/>
      <c r="K79" s="521"/>
      <c r="L79" s="1293"/>
      <c r="M79" s="1293"/>
      <c r="N79" s="1293"/>
      <c r="O79" s="1293"/>
      <c r="P79" s="1293"/>
      <c r="Q79" s="1228"/>
    </row>
    <row r="80" spans="1:17">
      <c r="A80" s="1216"/>
      <c r="B80" s="1216"/>
      <c r="C80" s="521">
        <v>79</v>
      </c>
      <c r="D80" s="522" t="s">
        <v>1737</v>
      </c>
      <c r="E80" s="521"/>
      <c r="F80" s="521"/>
      <c r="G80" s="521"/>
      <c r="H80" s="521"/>
      <c r="I80" s="1294"/>
      <c r="J80" s="545"/>
      <c r="K80" s="521"/>
      <c r="L80" s="1293"/>
      <c r="M80" s="1293"/>
      <c r="N80" s="1293"/>
      <c r="O80" s="1293"/>
      <c r="P80" s="1293"/>
      <c r="Q80" s="1228"/>
    </row>
    <row r="81" spans="1:17">
      <c r="A81" s="1216"/>
      <c r="B81" s="1216"/>
      <c r="C81" s="521">
        <v>80</v>
      </c>
      <c r="D81" s="522" t="s">
        <v>1366</v>
      </c>
      <c r="E81" s="521"/>
      <c r="F81" s="521"/>
      <c r="G81" s="521"/>
      <c r="H81" s="521"/>
      <c r="I81" s="1294"/>
      <c r="J81" s="545"/>
      <c r="K81" s="521"/>
      <c r="L81" s="1293"/>
      <c r="M81" s="1293"/>
      <c r="N81" s="1293"/>
      <c r="O81" s="1293"/>
      <c r="P81" s="1293"/>
      <c r="Q81" s="1228"/>
    </row>
    <row r="82" spans="1:17">
      <c r="A82" s="1216"/>
      <c r="B82" s="1216"/>
      <c r="C82" s="521">
        <v>81</v>
      </c>
      <c r="D82" s="522" t="s">
        <v>1101</v>
      </c>
      <c r="E82" s="521"/>
      <c r="F82" s="521"/>
      <c r="G82" s="521"/>
      <c r="H82" s="521"/>
      <c r="I82" s="1294"/>
      <c r="J82" s="545"/>
      <c r="K82" s="521"/>
      <c r="L82" s="1293"/>
      <c r="M82" s="1293"/>
      <c r="N82" s="1293"/>
      <c r="O82" s="1293"/>
      <c r="P82" s="1293"/>
      <c r="Q82" s="1228"/>
    </row>
    <row r="83" spans="1:17">
      <c r="A83" s="1148" t="s">
        <v>108</v>
      </c>
      <c r="B83" s="1148"/>
      <c r="C83" s="1148"/>
      <c r="D83" s="1148"/>
      <c r="E83" s="521">
        <f>SUM(E6:E82)</f>
        <v>22</v>
      </c>
      <c r="F83" s="521">
        <f>SUM(F6:F82)</f>
        <v>24</v>
      </c>
      <c r="G83" s="521">
        <f>SUM(G6:G82)</f>
        <v>26</v>
      </c>
      <c r="H83" s="521">
        <f>SUM(H6:H82)</f>
        <v>26</v>
      </c>
      <c r="I83" s="521">
        <f>SUM(I6:I82)</f>
        <v>17</v>
      </c>
      <c r="J83" s="521"/>
      <c r="K83" s="521"/>
      <c r="L83" s="521"/>
      <c r="M83" s="546">
        <f>SUM(M6:M82)</f>
        <v>2670</v>
      </c>
      <c r="N83" s="546">
        <f>SUM(N6:N82)</f>
        <v>1138</v>
      </c>
      <c r="O83" s="546">
        <f>SUM(O6:O82)</f>
        <v>1532</v>
      </c>
      <c r="P83" s="546">
        <f>SUM(P6:P82)</f>
        <v>148</v>
      </c>
      <c r="Q83" s="779">
        <f>SUM(Q6:Q82)</f>
        <v>1</v>
      </c>
    </row>
    <row r="84" spans="1:17">
      <c r="A84" s="1148" t="s">
        <v>1318</v>
      </c>
      <c r="B84" s="1148"/>
      <c r="C84" s="1148"/>
      <c r="D84" s="1148"/>
      <c r="E84" s="539"/>
      <c r="F84" s="539"/>
      <c r="G84" s="539"/>
      <c r="H84" s="539"/>
      <c r="I84" s="539"/>
      <c r="J84" s="539"/>
      <c r="K84" s="521"/>
      <c r="L84" s="521"/>
      <c r="M84" s="548"/>
      <c r="N84" s="487">
        <f>N83/M83</f>
        <v>0.42621722846441945</v>
      </c>
      <c r="O84" s="487">
        <f>O83/M83</f>
        <v>0.57378277153558055</v>
      </c>
      <c r="P84" s="548"/>
      <c r="Q84" s="548"/>
    </row>
  </sheetData>
  <mergeCells count="64">
    <mergeCell ref="A84:D84"/>
    <mergeCell ref="N50:N51"/>
    <mergeCell ref="O50:O51"/>
    <mergeCell ref="P50:P51"/>
    <mergeCell ref="B52:B82"/>
    <mergeCell ref="I52:I82"/>
    <mergeCell ref="L52:L82"/>
    <mergeCell ref="M52:M82"/>
    <mergeCell ref="N52:N82"/>
    <mergeCell ref="O52:O82"/>
    <mergeCell ref="P52:P82"/>
    <mergeCell ref="A44:A82"/>
    <mergeCell ref="B44:B51"/>
    <mergeCell ref="H44:H45"/>
    <mergeCell ref="N48:N49"/>
    <mergeCell ref="O48:O49"/>
    <mergeCell ref="P48:P49"/>
    <mergeCell ref="Q52:Q82"/>
    <mergeCell ref="A83:D83"/>
    <mergeCell ref="N44:N45"/>
    <mergeCell ref="O44:O45"/>
    <mergeCell ref="P44:P45"/>
    <mergeCell ref="Q44:Q51"/>
    <mergeCell ref="I46:I47"/>
    <mergeCell ref="K46:K47"/>
    <mergeCell ref="L46:L47"/>
    <mergeCell ref="M46:M47"/>
    <mergeCell ref="N46:N47"/>
    <mergeCell ref="O46:O47"/>
    <mergeCell ref="K44:K45"/>
    <mergeCell ref="L44:L45"/>
    <mergeCell ref="M44:M45"/>
    <mergeCell ref="P46:P47"/>
    <mergeCell ref="I48:I49"/>
    <mergeCell ref="K48:K49"/>
    <mergeCell ref="H50:H51"/>
    <mergeCell ref="K50:K51"/>
    <mergeCell ref="L50:L51"/>
    <mergeCell ref="M50:M51"/>
    <mergeCell ref="A6:A43"/>
    <mergeCell ref="B6:B22"/>
    <mergeCell ref="L48:L49"/>
    <mergeCell ref="M48:M49"/>
    <mergeCell ref="Q6:Q22"/>
    <mergeCell ref="B23:B39"/>
    <mergeCell ref="Q23:Q39"/>
    <mergeCell ref="B40:B43"/>
    <mergeCell ref="Q40:Q43"/>
    <mergeCell ref="A1:Q1"/>
    <mergeCell ref="A2:Q2"/>
    <mergeCell ref="A3:B5"/>
    <mergeCell ref="C3:C5"/>
    <mergeCell ref="D3:D5"/>
    <mergeCell ref="E3:F3"/>
    <mergeCell ref="G3:H3"/>
    <mergeCell ref="I3:J3"/>
    <mergeCell ref="K3:L3"/>
    <mergeCell ref="M3:M5"/>
    <mergeCell ref="N3:N5"/>
    <mergeCell ref="O3:O5"/>
    <mergeCell ref="P3:P5"/>
    <mergeCell ref="Q3:Q5"/>
    <mergeCell ref="K4:K5"/>
    <mergeCell ref="L4:L5"/>
  </mergeCells>
  <phoneticPr fontId="12" type="noConversion"/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7"/>
  <sheetViews>
    <sheetView workbookViewId="0">
      <selection activeCell="D6" sqref="D6"/>
    </sheetView>
  </sheetViews>
  <sheetFormatPr defaultColWidth="9" defaultRowHeight="14.25"/>
  <cols>
    <col min="1" max="1" width="3.25" style="1" customWidth="1"/>
    <col min="2" max="2" width="3.625" style="1" customWidth="1"/>
    <col min="3" max="3" width="3.25" style="1" customWidth="1"/>
    <col min="4" max="4" width="17" style="1" customWidth="1"/>
    <col min="5" max="5" width="3.75" style="1" customWidth="1"/>
    <col min="6" max="6" width="3.5" style="1" customWidth="1"/>
    <col min="7" max="7" width="3.375" style="1" customWidth="1"/>
    <col min="8" max="8" width="3.875" style="1" customWidth="1"/>
    <col min="9" max="9" width="3.625" style="1" customWidth="1"/>
    <col min="10" max="10" width="3.5" style="1" customWidth="1"/>
    <col min="11" max="11" width="3.375" style="1" customWidth="1"/>
    <col min="12" max="12" width="3.25" style="1" customWidth="1"/>
    <col min="13" max="13" width="4.25" style="1" customWidth="1"/>
    <col min="14" max="15" width="4.5" style="1" customWidth="1"/>
    <col min="16" max="16" width="3.125" style="1" customWidth="1"/>
    <col min="17" max="17" width="4.75" style="1" customWidth="1"/>
    <col min="18" max="16384" width="9" style="1"/>
  </cols>
  <sheetData>
    <row r="1" spans="1:17" ht="30.95" customHeight="1">
      <c r="A1" s="1831" t="s">
        <v>1756</v>
      </c>
      <c r="B1" s="1831"/>
      <c r="C1" s="1831"/>
      <c r="D1" s="1831"/>
      <c r="E1" s="1831"/>
      <c r="F1" s="1831"/>
      <c r="G1" s="1831"/>
      <c r="H1" s="1831"/>
      <c r="I1" s="1831"/>
      <c r="J1" s="1831"/>
      <c r="K1" s="1831"/>
      <c r="L1" s="1831"/>
      <c r="M1" s="1831"/>
      <c r="N1" s="1831"/>
      <c r="O1" s="1831"/>
      <c r="P1" s="1831"/>
      <c r="Q1" s="1831"/>
    </row>
    <row r="2" spans="1:17" ht="21.95" customHeight="1">
      <c r="A2" s="1841" t="s">
        <v>1757</v>
      </c>
      <c r="B2" s="1841"/>
      <c r="C2" s="1841"/>
      <c r="D2" s="1841"/>
      <c r="E2" s="1841"/>
      <c r="F2" s="1841"/>
      <c r="G2" s="1841"/>
      <c r="H2" s="1841"/>
      <c r="I2" s="1841"/>
      <c r="J2" s="1841"/>
      <c r="K2" s="1841"/>
      <c r="L2" s="1841"/>
      <c r="M2" s="1841"/>
      <c r="N2" s="1841"/>
      <c r="O2" s="1841"/>
      <c r="P2" s="1841"/>
      <c r="Q2" s="1841"/>
    </row>
    <row r="3" spans="1:17">
      <c r="A3" s="1157" t="s">
        <v>1667</v>
      </c>
      <c r="B3" s="1157"/>
      <c r="C3" s="1216" t="s">
        <v>2</v>
      </c>
      <c r="D3" s="1157" t="s">
        <v>3</v>
      </c>
      <c r="E3" s="1148" t="s">
        <v>4</v>
      </c>
      <c r="F3" s="1148"/>
      <c r="G3" s="1148" t="s">
        <v>5</v>
      </c>
      <c r="H3" s="1148"/>
      <c r="I3" s="1148" t="s">
        <v>6</v>
      </c>
      <c r="J3" s="1148"/>
      <c r="K3" s="1148" t="s">
        <v>548</v>
      </c>
      <c r="L3" s="1148"/>
      <c r="M3" s="1216" t="s">
        <v>8</v>
      </c>
      <c r="N3" s="1216" t="s">
        <v>1262</v>
      </c>
      <c r="O3" s="1216" t="s">
        <v>1263</v>
      </c>
      <c r="P3" s="1216" t="s">
        <v>9</v>
      </c>
      <c r="Q3" s="1157" t="s">
        <v>10</v>
      </c>
    </row>
    <row r="4" spans="1:17">
      <c r="A4" s="1157"/>
      <c r="B4" s="1157"/>
      <c r="C4" s="1216"/>
      <c r="D4" s="1157"/>
      <c r="E4" s="533">
        <v>1</v>
      </c>
      <c r="F4" s="533">
        <v>2</v>
      </c>
      <c r="G4" s="533">
        <v>3</v>
      </c>
      <c r="H4" s="533">
        <v>4</v>
      </c>
      <c r="I4" s="533">
        <v>5</v>
      </c>
      <c r="J4" s="533">
        <v>6</v>
      </c>
      <c r="K4" s="1157" t="s">
        <v>12</v>
      </c>
      <c r="L4" s="1157" t="s">
        <v>13</v>
      </c>
      <c r="M4" s="1216"/>
      <c r="N4" s="1216"/>
      <c r="O4" s="1216"/>
      <c r="P4" s="1216"/>
      <c r="Q4" s="1157"/>
    </row>
    <row r="5" spans="1:17">
      <c r="A5" s="1157"/>
      <c r="B5" s="1157"/>
      <c r="C5" s="1216"/>
      <c r="D5" s="1157"/>
      <c r="E5" s="521" t="s">
        <v>1377</v>
      </c>
      <c r="F5" s="521" t="s">
        <v>1377</v>
      </c>
      <c r="G5" s="521" t="s">
        <v>1377</v>
      </c>
      <c r="H5" s="521" t="s">
        <v>1377</v>
      </c>
      <c r="I5" s="521" t="s">
        <v>1377</v>
      </c>
      <c r="J5" s="521" t="s">
        <v>1377</v>
      </c>
      <c r="K5" s="1157"/>
      <c r="L5" s="1157"/>
      <c r="M5" s="1216"/>
      <c r="N5" s="1216"/>
      <c r="O5" s="1216"/>
      <c r="P5" s="1216"/>
      <c r="Q5" s="1157"/>
    </row>
    <row r="6" spans="1:17">
      <c r="A6" s="1216" t="s">
        <v>17</v>
      </c>
      <c r="B6" s="1216" t="s">
        <v>196</v>
      </c>
      <c r="C6" s="521">
        <v>1</v>
      </c>
      <c r="D6" s="498" t="s">
        <v>1739</v>
      </c>
      <c r="E6" s="496">
        <v>2</v>
      </c>
      <c r="F6" s="496">
        <v>2</v>
      </c>
      <c r="G6" s="521"/>
      <c r="H6" s="521"/>
      <c r="I6" s="521"/>
      <c r="J6" s="521"/>
      <c r="K6" s="534" t="s">
        <v>1143</v>
      </c>
      <c r="L6" s="534"/>
      <c r="M6" s="521">
        <f t="shared" ref="M6:M9" si="0">E6*14+F6*16+G6*16+H6*15+I6*16+J6*16</f>
        <v>60</v>
      </c>
      <c r="N6" s="521">
        <v>48</v>
      </c>
      <c r="O6" s="521">
        <f t="shared" ref="O6:O20" si="1">M6-N6</f>
        <v>12</v>
      </c>
      <c r="P6" s="521">
        <f t="shared" ref="P6:P16" si="2">INT(M6/16)+IF(MOD(M6,16)&gt;9,1,0)</f>
        <v>4</v>
      </c>
      <c r="Q6" s="1228">
        <f>SUM(M6:M22)/(SUM(M6:M85))</f>
        <v>0.26327599102468213</v>
      </c>
    </row>
    <row r="7" spans="1:17" ht="17.100000000000001" customHeight="1">
      <c r="A7" s="1216"/>
      <c r="B7" s="1227"/>
      <c r="C7" s="521">
        <v>2</v>
      </c>
      <c r="D7" s="553" t="s">
        <v>20</v>
      </c>
      <c r="E7" s="521"/>
      <c r="F7" s="521"/>
      <c r="G7" s="496">
        <v>2</v>
      </c>
      <c r="H7" s="496">
        <v>2</v>
      </c>
      <c r="I7" s="521"/>
      <c r="J7" s="521"/>
      <c r="K7" s="534" t="s">
        <v>1143</v>
      </c>
      <c r="L7" s="534"/>
      <c r="M7" s="521">
        <f t="shared" si="0"/>
        <v>62</v>
      </c>
      <c r="N7" s="521">
        <v>48</v>
      </c>
      <c r="O7" s="521">
        <f t="shared" si="1"/>
        <v>14</v>
      </c>
      <c r="P7" s="521">
        <f t="shared" si="2"/>
        <v>4</v>
      </c>
      <c r="Q7" s="1228"/>
    </row>
    <row r="8" spans="1:17">
      <c r="A8" s="1216"/>
      <c r="B8" s="1227"/>
      <c r="C8" s="521">
        <v>3</v>
      </c>
      <c r="D8" s="519" t="s">
        <v>21</v>
      </c>
      <c r="E8" s="496">
        <v>2</v>
      </c>
      <c r="F8" s="496">
        <v>2</v>
      </c>
      <c r="G8" s="496"/>
      <c r="H8" s="496"/>
      <c r="I8" s="496"/>
      <c r="J8" s="496"/>
      <c r="K8" s="534" t="s">
        <v>1143</v>
      </c>
      <c r="L8" s="534"/>
      <c r="M8" s="521">
        <f t="shared" si="0"/>
        <v>60</v>
      </c>
      <c r="N8" s="521">
        <v>48</v>
      </c>
      <c r="O8" s="521">
        <f t="shared" si="1"/>
        <v>12</v>
      </c>
      <c r="P8" s="521">
        <f t="shared" si="2"/>
        <v>4</v>
      </c>
      <c r="Q8" s="1228"/>
    </row>
    <row r="9" spans="1:17">
      <c r="A9" s="1216"/>
      <c r="B9" s="1227"/>
      <c r="C9" s="521">
        <v>4</v>
      </c>
      <c r="D9" s="519" t="s">
        <v>22</v>
      </c>
      <c r="E9" s="496"/>
      <c r="F9" s="496"/>
      <c r="G9" s="496"/>
      <c r="H9" s="496"/>
      <c r="I9" s="496">
        <v>2</v>
      </c>
      <c r="J9" s="496"/>
      <c r="K9" s="534" t="s">
        <v>1143</v>
      </c>
      <c r="L9" s="534"/>
      <c r="M9" s="521">
        <f t="shared" si="0"/>
        <v>32</v>
      </c>
      <c r="N9" s="521">
        <v>24</v>
      </c>
      <c r="O9" s="521">
        <f t="shared" si="1"/>
        <v>8</v>
      </c>
      <c r="P9" s="521">
        <f t="shared" si="2"/>
        <v>2</v>
      </c>
      <c r="Q9" s="1228"/>
    </row>
    <row r="10" spans="1:17">
      <c r="A10" s="1216"/>
      <c r="B10" s="1227"/>
      <c r="C10" s="521">
        <v>5</v>
      </c>
      <c r="D10" s="774" t="s">
        <v>1730</v>
      </c>
      <c r="E10" s="775"/>
      <c r="F10" s="775">
        <v>4</v>
      </c>
      <c r="G10" s="775"/>
      <c r="H10" s="775"/>
      <c r="I10" s="775"/>
      <c r="J10" s="775"/>
      <c r="K10" s="521" t="s">
        <v>1731</v>
      </c>
      <c r="L10" s="775"/>
      <c r="M10" s="521">
        <f>E10*16+F10*16+G10*16+H10*16+I10*16+J10*19</f>
        <v>64</v>
      </c>
      <c r="N10" s="521">
        <v>44</v>
      </c>
      <c r="O10" s="521">
        <f t="shared" si="1"/>
        <v>20</v>
      </c>
      <c r="P10" s="521">
        <f t="shared" si="2"/>
        <v>4</v>
      </c>
      <c r="Q10" s="1228"/>
    </row>
    <row r="11" spans="1:17">
      <c r="A11" s="1216"/>
      <c r="B11" s="1227"/>
      <c r="C11" s="521">
        <v>6</v>
      </c>
      <c r="D11" s="512" t="s">
        <v>1269</v>
      </c>
      <c r="E11" s="514">
        <v>1</v>
      </c>
      <c r="F11" s="514"/>
      <c r="G11" s="514"/>
      <c r="H11" s="514"/>
      <c r="I11" s="514">
        <v>1</v>
      </c>
      <c r="J11" s="514"/>
      <c r="K11" s="534"/>
      <c r="L11" s="536" t="s">
        <v>1143</v>
      </c>
      <c r="M11" s="521">
        <f t="shared" ref="M11:M15" si="3">E11*14+F11*16+G11*16+H11*15+I11*16+J11*16</f>
        <v>30</v>
      </c>
      <c r="N11" s="521">
        <v>24</v>
      </c>
      <c r="O11" s="521">
        <f t="shared" si="1"/>
        <v>6</v>
      </c>
      <c r="P11" s="521">
        <f t="shared" si="2"/>
        <v>2</v>
      </c>
      <c r="Q11" s="1228"/>
    </row>
    <row r="12" spans="1:17">
      <c r="A12" s="1216"/>
      <c r="B12" s="1227"/>
      <c r="C12" s="521">
        <v>7</v>
      </c>
      <c r="D12" s="512" t="s">
        <v>1270</v>
      </c>
      <c r="E12" s="514"/>
      <c r="F12" s="514">
        <v>1</v>
      </c>
      <c r="G12" s="514"/>
      <c r="H12" s="514"/>
      <c r="I12" s="514"/>
      <c r="J12" s="514"/>
      <c r="K12" s="534"/>
      <c r="L12" s="536" t="s">
        <v>1143</v>
      </c>
      <c r="M12" s="521">
        <f t="shared" si="3"/>
        <v>16</v>
      </c>
      <c r="N12" s="521">
        <v>8</v>
      </c>
      <c r="O12" s="521">
        <f t="shared" si="1"/>
        <v>8</v>
      </c>
      <c r="P12" s="521">
        <f t="shared" si="2"/>
        <v>1</v>
      </c>
      <c r="Q12" s="1228"/>
    </row>
    <row r="13" spans="1:17">
      <c r="A13" s="1216"/>
      <c r="B13" s="1227"/>
      <c r="C13" s="521">
        <v>8</v>
      </c>
      <c r="D13" s="522" t="s">
        <v>487</v>
      </c>
      <c r="E13" s="496">
        <v>1</v>
      </c>
      <c r="F13" s="496"/>
      <c r="G13" s="496"/>
      <c r="H13" s="496"/>
      <c r="I13" s="496"/>
      <c r="J13" s="496"/>
      <c r="K13" s="534"/>
      <c r="L13" s="534" t="s">
        <v>1143</v>
      </c>
      <c r="M13" s="521">
        <v>16</v>
      </c>
      <c r="N13" s="521">
        <v>2</v>
      </c>
      <c r="O13" s="521">
        <f t="shared" si="1"/>
        <v>14</v>
      </c>
      <c r="P13" s="521">
        <f t="shared" si="2"/>
        <v>1</v>
      </c>
      <c r="Q13" s="1228"/>
    </row>
    <row r="14" spans="1:17">
      <c r="A14" s="1216"/>
      <c r="B14" s="1227"/>
      <c r="C14" s="521">
        <v>9</v>
      </c>
      <c r="D14" s="522" t="s">
        <v>324</v>
      </c>
      <c r="E14" s="496"/>
      <c r="F14" s="496">
        <v>1</v>
      </c>
      <c r="G14" s="496"/>
      <c r="H14" s="496"/>
      <c r="I14" s="496"/>
      <c r="J14" s="496"/>
      <c r="K14" s="534"/>
      <c r="L14" s="534" t="s">
        <v>1143</v>
      </c>
      <c r="M14" s="521">
        <f t="shared" si="3"/>
        <v>16</v>
      </c>
      <c r="N14" s="521">
        <v>2</v>
      </c>
      <c r="O14" s="521">
        <f t="shared" si="1"/>
        <v>14</v>
      </c>
      <c r="P14" s="521">
        <f t="shared" si="2"/>
        <v>1</v>
      </c>
      <c r="Q14" s="1228"/>
    </row>
    <row r="15" spans="1:17">
      <c r="A15" s="1216"/>
      <c r="B15" s="1227"/>
      <c r="C15" s="521">
        <v>10</v>
      </c>
      <c r="D15" s="512" t="s">
        <v>45</v>
      </c>
      <c r="E15" s="496">
        <v>2</v>
      </c>
      <c r="F15" s="496">
        <v>2</v>
      </c>
      <c r="G15" s="496">
        <v>2</v>
      </c>
      <c r="H15" s="496">
        <v>2</v>
      </c>
      <c r="I15" s="514"/>
      <c r="J15" s="514"/>
      <c r="K15" s="536"/>
      <c r="L15" s="534" t="s">
        <v>1143</v>
      </c>
      <c r="M15" s="521">
        <f t="shared" si="3"/>
        <v>122</v>
      </c>
      <c r="N15" s="521">
        <v>8</v>
      </c>
      <c r="O15" s="521">
        <f t="shared" si="1"/>
        <v>114</v>
      </c>
      <c r="P15" s="521">
        <f t="shared" si="2"/>
        <v>8</v>
      </c>
      <c r="Q15" s="1228"/>
    </row>
    <row r="16" spans="1:17">
      <c r="A16" s="1216"/>
      <c r="B16" s="1227"/>
      <c r="C16" s="521">
        <v>11</v>
      </c>
      <c r="D16" s="512" t="s">
        <v>46</v>
      </c>
      <c r="E16" s="496">
        <v>2</v>
      </c>
      <c r="F16" s="496">
        <v>2</v>
      </c>
      <c r="G16" s="514"/>
      <c r="H16" s="514"/>
      <c r="I16" s="514"/>
      <c r="J16" s="514"/>
      <c r="K16" s="536"/>
      <c r="L16" s="534" t="s">
        <v>1143</v>
      </c>
      <c r="M16" s="521">
        <v>64</v>
      </c>
      <c r="N16" s="521">
        <v>14</v>
      </c>
      <c r="O16" s="521">
        <f t="shared" si="1"/>
        <v>50</v>
      </c>
      <c r="P16" s="521">
        <f t="shared" si="2"/>
        <v>4</v>
      </c>
      <c r="Q16" s="1228"/>
    </row>
    <row r="17" spans="1:17">
      <c r="A17" s="1216"/>
      <c r="B17" s="1227"/>
      <c r="C17" s="521">
        <v>12</v>
      </c>
      <c r="D17" s="512" t="s">
        <v>1278</v>
      </c>
      <c r="E17" s="514" t="s">
        <v>60</v>
      </c>
      <c r="F17" s="514" t="s">
        <v>25</v>
      </c>
      <c r="G17" s="514" t="s">
        <v>25</v>
      </c>
      <c r="H17" s="514" t="s">
        <v>25</v>
      </c>
      <c r="I17" s="514" t="s">
        <v>25</v>
      </c>
      <c r="J17" s="514"/>
      <c r="K17" s="536"/>
      <c r="L17" s="533" t="s">
        <v>1143</v>
      </c>
      <c r="M17" s="521">
        <v>76</v>
      </c>
      <c r="N17" s="521">
        <v>16</v>
      </c>
      <c r="O17" s="521">
        <f t="shared" si="1"/>
        <v>60</v>
      </c>
      <c r="P17" s="521">
        <v>2</v>
      </c>
      <c r="Q17" s="1228"/>
    </row>
    <row r="18" spans="1:17">
      <c r="A18" s="1216"/>
      <c r="B18" s="1227"/>
      <c r="C18" s="521">
        <v>13</v>
      </c>
      <c r="D18" s="512" t="s">
        <v>993</v>
      </c>
      <c r="E18" s="514" t="s">
        <v>25</v>
      </c>
      <c r="F18" s="514" t="s">
        <v>25</v>
      </c>
      <c r="G18" s="514" t="s">
        <v>25</v>
      </c>
      <c r="H18" s="514" t="s">
        <v>25</v>
      </c>
      <c r="I18" s="514"/>
      <c r="J18" s="514"/>
      <c r="K18" s="536"/>
      <c r="L18" s="533" t="s">
        <v>1143</v>
      </c>
      <c r="M18" s="521">
        <v>16</v>
      </c>
      <c r="N18" s="521">
        <v>8</v>
      </c>
      <c r="O18" s="521">
        <f t="shared" si="1"/>
        <v>8</v>
      </c>
      <c r="P18" s="521">
        <v>1</v>
      </c>
      <c r="Q18" s="1228"/>
    </row>
    <row r="19" spans="1:17">
      <c r="A19" s="1216"/>
      <c r="B19" s="1227"/>
      <c r="C19" s="521">
        <v>14</v>
      </c>
      <c r="D19" s="519" t="s">
        <v>24</v>
      </c>
      <c r="E19" s="496" t="s">
        <v>25</v>
      </c>
      <c r="F19" s="496" t="s">
        <v>25</v>
      </c>
      <c r="G19" s="521" t="s">
        <v>25</v>
      </c>
      <c r="H19" s="521" t="s">
        <v>25</v>
      </c>
      <c r="I19" s="521" t="s">
        <v>25</v>
      </c>
      <c r="J19" s="521"/>
      <c r="K19" s="533"/>
      <c r="L19" s="533" t="s">
        <v>1143</v>
      </c>
      <c r="M19" s="521">
        <v>20</v>
      </c>
      <c r="N19" s="521">
        <v>16</v>
      </c>
      <c r="O19" s="521">
        <f t="shared" si="1"/>
        <v>4</v>
      </c>
      <c r="P19" s="521">
        <f t="shared" ref="P19:P22" si="4">INT(M19/16)+IF(MOD(M19,16)&gt;9,1,0)</f>
        <v>1</v>
      </c>
      <c r="Q19" s="1228"/>
    </row>
    <row r="20" spans="1:17">
      <c r="A20" s="1216"/>
      <c r="B20" s="1227"/>
      <c r="C20" s="521">
        <v>15</v>
      </c>
      <c r="D20" s="519" t="s">
        <v>27</v>
      </c>
      <c r="E20" s="521" t="s">
        <v>28</v>
      </c>
      <c r="F20" s="521" t="s">
        <v>28</v>
      </c>
      <c r="G20" s="521" t="s">
        <v>28</v>
      </c>
      <c r="H20" s="521" t="s">
        <v>28</v>
      </c>
      <c r="I20" s="521"/>
      <c r="J20" s="521"/>
      <c r="K20" s="533"/>
      <c r="L20" s="533" t="s">
        <v>1143</v>
      </c>
      <c r="M20" s="521">
        <v>24</v>
      </c>
      <c r="N20" s="521">
        <v>20</v>
      </c>
      <c r="O20" s="521">
        <f t="shared" si="1"/>
        <v>4</v>
      </c>
      <c r="P20" s="521">
        <f t="shared" si="4"/>
        <v>1</v>
      </c>
      <c r="Q20" s="1228"/>
    </row>
    <row r="21" spans="1:17">
      <c r="A21" s="1216"/>
      <c r="B21" s="1227"/>
      <c r="C21" s="521">
        <v>16</v>
      </c>
      <c r="D21" s="519" t="s">
        <v>977</v>
      </c>
      <c r="E21" s="521" t="s">
        <v>1273</v>
      </c>
      <c r="F21" s="521" t="s">
        <v>1273</v>
      </c>
      <c r="G21" s="521" t="s">
        <v>1273</v>
      </c>
      <c r="H21" s="521" t="s">
        <v>1273</v>
      </c>
      <c r="I21" s="521" t="s">
        <v>1273</v>
      </c>
      <c r="J21" s="521"/>
      <c r="K21" s="533"/>
      <c r="L21" s="533" t="s">
        <v>1143</v>
      </c>
      <c r="M21" s="521">
        <v>10</v>
      </c>
      <c r="N21" s="521">
        <v>10</v>
      </c>
      <c r="O21" s="521">
        <v>0</v>
      </c>
      <c r="P21" s="521">
        <v>1</v>
      </c>
      <c r="Q21" s="1228"/>
    </row>
    <row r="22" spans="1:17" s="664" customFormat="1">
      <c r="A22" s="1216"/>
      <c r="B22" s="1227"/>
      <c r="C22" s="521">
        <v>17</v>
      </c>
      <c r="D22" s="519" t="s">
        <v>1274</v>
      </c>
      <c r="E22" s="521" t="s">
        <v>1273</v>
      </c>
      <c r="F22" s="521" t="s">
        <v>1273</v>
      </c>
      <c r="G22" s="521" t="s">
        <v>25</v>
      </c>
      <c r="H22" s="521" t="s">
        <v>25</v>
      </c>
      <c r="I22" s="521" t="s">
        <v>25</v>
      </c>
      <c r="J22" s="521"/>
      <c r="K22" s="533"/>
      <c r="L22" s="533" t="s">
        <v>1143</v>
      </c>
      <c r="M22" s="521">
        <v>16</v>
      </c>
      <c r="N22" s="521">
        <v>12</v>
      </c>
      <c r="O22" s="521">
        <f>M22-N22</f>
        <v>4</v>
      </c>
      <c r="P22" s="521">
        <f t="shared" si="4"/>
        <v>1</v>
      </c>
      <c r="Q22" s="1228"/>
    </row>
    <row r="23" spans="1:17">
      <c r="A23" s="1216"/>
      <c r="B23" s="1216" t="s">
        <v>198</v>
      </c>
      <c r="C23" s="521">
        <v>18</v>
      </c>
      <c r="D23" s="774" t="s">
        <v>1758</v>
      </c>
      <c r="E23" s="775">
        <v>2</v>
      </c>
      <c r="F23" s="775"/>
      <c r="G23" s="775"/>
      <c r="H23" s="775"/>
      <c r="I23" s="775"/>
      <c r="J23" s="775"/>
      <c r="K23" s="539"/>
      <c r="L23" s="775" t="s">
        <v>1731</v>
      </c>
      <c r="M23" s="521">
        <v>32</v>
      </c>
      <c r="N23" s="521">
        <v>28</v>
      </c>
      <c r="O23" s="521">
        <v>4</v>
      </c>
      <c r="P23" s="775">
        <v>2</v>
      </c>
      <c r="Q23" s="1228">
        <f>SUM(M23:M41)/(SUM(M6:M85))</f>
        <v>0.37097980553477938</v>
      </c>
    </row>
    <row r="24" spans="1:17">
      <c r="A24" s="1216"/>
      <c r="B24" s="1216"/>
      <c r="C24" s="521">
        <v>19</v>
      </c>
      <c r="D24" s="774" t="s">
        <v>1759</v>
      </c>
      <c r="E24" s="775"/>
      <c r="F24" s="775"/>
      <c r="G24" s="775">
        <v>4</v>
      </c>
      <c r="H24" s="775"/>
      <c r="I24" s="776"/>
      <c r="J24" s="776"/>
      <c r="K24" s="775" t="s">
        <v>1731</v>
      </c>
      <c r="L24" s="776"/>
      <c r="M24" s="521">
        <v>64</v>
      </c>
      <c r="N24" s="521">
        <v>60</v>
      </c>
      <c r="O24" s="521">
        <v>4</v>
      </c>
      <c r="P24" s="775">
        <v>4</v>
      </c>
      <c r="Q24" s="1228"/>
    </row>
    <row r="25" spans="1:17">
      <c r="A25" s="1216"/>
      <c r="B25" s="1216"/>
      <c r="C25" s="521">
        <v>20</v>
      </c>
      <c r="D25" s="774" t="s">
        <v>1364</v>
      </c>
      <c r="E25" s="777">
        <v>2</v>
      </c>
      <c r="F25" s="777">
        <v>2</v>
      </c>
      <c r="G25" s="777"/>
      <c r="H25" s="777"/>
      <c r="I25" s="777"/>
      <c r="J25" s="777"/>
      <c r="K25" s="775" t="s">
        <v>1731</v>
      </c>
      <c r="L25" s="777"/>
      <c r="M25" s="521">
        <v>64</v>
      </c>
      <c r="N25" s="521">
        <v>40</v>
      </c>
      <c r="O25" s="521">
        <v>24</v>
      </c>
      <c r="P25" s="775">
        <v>4</v>
      </c>
      <c r="Q25" s="1228"/>
    </row>
    <row r="26" spans="1:17">
      <c r="A26" s="1216"/>
      <c r="B26" s="1216"/>
      <c r="C26" s="521">
        <v>21</v>
      </c>
      <c r="D26" s="774" t="s">
        <v>1760</v>
      </c>
      <c r="E26" s="775">
        <v>2</v>
      </c>
      <c r="F26" s="775"/>
      <c r="G26" s="775"/>
      <c r="H26" s="775"/>
      <c r="I26" s="775"/>
      <c r="J26" s="775"/>
      <c r="K26" s="539"/>
      <c r="L26" s="775" t="s">
        <v>1731</v>
      </c>
      <c r="M26" s="521">
        <v>32</v>
      </c>
      <c r="N26" s="521">
        <v>20</v>
      </c>
      <c r="O26" s="521">
        <v>12</v>
      </c>
      <c r="P26" s="775">
        <v>2</v>
      </c>
      <c r="Q26" s="1228"/>
    </row>
    <row r="27" spans="1:17">
      <c r="A27" s="1216"/>
      <c r="B27" s="1216"/>
      <c r="C27" s="521">
        <v>22</v>
      </c>
      <c r="D27" s="774" t="s">
        <v>1761</v>
      </c>
      <c r="E27" s="775">
        <v>2</v>
      </c>
      <c r="F27" s="775">
        <v>2</v>
      </c>
      <c r="G27" s="775"/>
      <c r="H27" s="775"/>
      <c r="I27" s="775"/>
      <c r="J27" s="775"/>
      <c r="K27" s="775" t="s">
        <v>1731</v>
      </c>
      <c r="L27" s="775"/>
      <c r="M27" s="521">
        <v>64</v>
      </c>
      <c r="N27" s="521">
        <v>32</v>
      </c>
      <c r="O27" s="521">
        <v>32</v>
      </c>
      <c r="P27" s="775">
        <v>4</v>
      </c>
      <c r="Q27" s="1228"/>
    </row>
    <row r="28" spans="1:17">
      <c r="A28" s="1216"/>
      <c r="B28" s="1216"/>
      <c r="C28" s="521">
        <v>23</v>
      </c>
      <c r="D28" s="774" t="s">
        <v>1762</v>
      </c>
      <c r="E28" s="775">
        <v>2</v>
      </c>
      <c r="F28" s="775"/>
      <c r="G28" s="775"/>
      <c r="H28" s="775"/>
      <c r="I28" s="775"/>
      <c r="J28" s="775"/>
      <c r="K28" s="775" t="s">
        <v>1731</v>
      </c>
      <c r="L28" s="775"/>
      <c r="M28" s="521">
        <v>32</v>
      </c>
      <c r="N28" s="521">
        <v>16</v>
      </c>
      <c r="O28" s="521">
        <v>16</v>
      </c>
      <c r="P28" s="775">
        <v>2</v>
      </c>
      <c r="Q28" s="1228"/>
    </row>
    <row r="29" spans="1:17">
      <c r="A29" s="1216"/>
      <c r="B29" s="1216"/>
      <c r="C29" s="521">
        <v>24</v>
      </c>
      <c r="D29" s="774" t="s">
        <v>1763</v>
      </c>
      <c r="E29" s="775"/>
      <c r="F29" s="775">
        <v>2</v>
      </c>
      <c r="G29" s="775"/>
      <c r="H29" s="775"/>
      <c r="I29" s="775"/>
      <c r="J29" s="775"/>
      <c r="K29" s="775" t="s">
        <v>1731</v>
      </c>
      <c r="L29" s="775"/>
      <c r="M29" s="521">
        <v>32</v>
      </c>
      <c r="N29" s="521">
        <v>28</v>
      </c>
      <c r="O29" s="521">
        <v>8</v>
      </c>
      <c r="P29" s="775">
        <v>2</v>
      </c>
      <c r="Q29" s="1228"/>
    </row>
    <row r="30" spans="1:17">
      <c r="A30" s="1216"/>
      <c r="B30" s="1216"/>
      <c r="C30" s="521">
        <v>25</v>
      </c>
      <c r="D30" s="774" t="s">
        <v>997</v>
      </c>
      <c r="E30" s="775">
        <v>2</v>
      </c>
      <c r="F30" s="775">
        <v>2</v>
      </c>
      <c r="G30" s="775"/>
      <c r="H30" s="775"/>
      <c r="I30" s="775"/>
      <c r="J30" s="775"/>
      <c r="K30" s="775" t="s">
        <v>1731</v>
      </c>
      <c r="L30" s="775"/>
      <c r="M30" s="521">
        <v>64</v>
      </c>
      <c r="N30" s="521">
        <v>50</v>
      </c>
      <c r="O30" s="521">
        <v>14</v>
      </c>
      <c r="P30" s="775">
        <v>4</v>
      </c>
      <c r="Q30" s="1228"/>
    </row>
    <row r="31" spans="1:17">
      <c r="A31" s="1216"/>
      <c r="B31" s="1216"/>
      <c r="C31" s="521">
        <v>26</v>
      </c>
      <c r="D31" s="774" t="s">
        <v>1764</v>
      </c>
      <c r="E31" s="775"/>
      <c r="F31" s="775"/>
      <c r="G31" s="775">
        <v>2</v>
      </c>
      <c r="H31" s="775">
        <v>2</v>
      </c>
      <c r="I31" s="775"/>
      <c r="J31" s="775"/>
      <c r="K31" s="775" t="s">
        <v>1731</v>
      </c>
      <c r="L31" s="775"/>
      <c r="M31" s="521">
        <v>64</v>
      </c>
      <c r="N31" s="521">
        <v>24</v>
      </c>
      <c r="O31" s="521">
        <v>40</v>
      </c>
      <c r="P31" s="775">
        <v>4</v>
      </c>
      <c r="Q31" s="1228"/>
    </row>
    <row r="32" spans="1:17">
      <c r="A32" s="1216"/>
      <c r="B32" s="1216"/>
      <c r="C32" s="521">
        <v>27</v>
      </c>
      <c r="D32" s="774" t="s">
        <v>1765</v>
      </c>
      <c r="E32" s="775"/>
      <c r="F32" s="775"/>
      <c r="G32" s="775"/>
      <c r="H32" s="775"/>
      <c r="I32" s="775">
        <v>2</v>
      </c>
      <c r="J32" s="775"/>
      <c r="K32" s="775" t="s">
        <v>1731</v>
      </c>
      <c r="L32" s="775"/>
      <c r="M32" s="521">
        <v>32</v>
      </c>
      <c r="N32" s="521">
        <v>12</v>
      </c>
      <c r="O32" s="521">
        <v>20</v>
      </c>
      <c r="P32" s="775">
        <v>2</v>
      </c>
      <c r="Q32" s="1228"/>
    </row>
    <row r="33" spans="1:17">
      <c r="A33" s="1216"/>
      <c r="B33" s="1216"/>
      <c r="C33" s="521">
        <v>28</v>
      </c>
      <c r="D33" s="774" t="s">
        <v>1766</v>
      </c>
      <c r="E33" s="775"/>
      <c r="F33" s="775"/>
      <c r="G33" s="775">
        <v>2</v>
      </c>
      <c r="H33" s="775">
        <v>2</v>
      </c>
      <c r="I33" s="521"/>
      <c r="J33" s="775"/>
      <c r="K33" s="775" t="s">
        <v>1731</v>
      </c>
      <c r="L33" s="775"/>
      <c r="M33" s="521">
        <v>64</v>
      </c>
      <c r="N33" s="521">
        <v>32</v>
      </c>
      <c r="O33" s="521">
        <v>32</v>
      </c>
      <c r="P33" s="775">
        <v>4</v>
      </c>
      <c r="Q33" s="1228"/>
    </row>
    <row r="34" spans="1:17">
      <c r="A34" s="1216"/>
      <c r="B34" s="1216"/>
      <c r="C34" s="521">
        <v>29</v>
      </c>
      <c r="D34" s="774" t="s">
        <v>1767</v>
      </c>
      <c r="E34" s="775"/>
      <c r="F34" s="775"/>
      <c r="G34" s="775">
        <v>2</v>
      </c>
      <c r="H34" s="775">
        <v>2</v>
      </c>
      <c r="I34" s="775"/>
      <c r="J34" s="775"/>
      <c r="K34" s="775" t="s">
        <v>1731</v>
      </c>
      <c r="L34" s="775"/>
      <c r="M34" s="521">
        <v>64</v>
      </c>
      <c r="N34" s="521">
        <v>32</v>
      </c>
      <c r="O34" s="521">
        <v>32</v>
      </c>
      <c r="P34" s="775">
        <v>4</v>
      </c>
      <c r="Q34" s="1228"/>
    </row>
    <row r="35" spans="1:17">
      <c r="A35" s="1216"/>
      <c r="B35" s="1216"/>
      <c r="C35" s="521">
        <v>30</v>
      </c>
      <c r="D35" s="774" t="s">
        <v>551</v>
      </c>
      <c r="E35" s="775"/>
      <c r="F35" s="775"/>
      <c r="G35" s="775">
        <v>2</v>
      </c>
      <c r="H35" s="775">
        <v>2</v>
      </c>
      <c r="I35" s="521"/>
      <c r="J35" s="775"/>
      <c r="K35" s="775" t="s">
        <v>1731</v>
      </c>
      <c r="L35" s="775"/>
      <c r="M35" s="521">
        <v>64</v>
      </c>
      <c r="N35" s="521">
        <v>32</v>
      </c>
      <c r="O35" s="521">
        <v>32</v>
      </c>
      <c r="P35" s="775">
        <v>4</v>
      </c>
      <c r="Q35" s="1228"/>
    </row>
    <row r="36" spans="1:17">
      <c r="A36" s="1216"/>
      <c r="B36" s="1216"/>
      <c r="C36" s="521">
        <v>31</v>
      </c>
      <c r="D36" s="774" t="s">
        <v>1768</v>
      </c>
      <c r="E36" s="775"/>
      <c r="F36" s="775"/>
      <c r="G36" s="775"/>
      <c r="H36" s="775"/>
      <c r="I36" s="521">
        <v>2</v>
      </c>
      <c r="J36" s="775"/>
      <c r="K36" s="539"/>
      <c r="L36" s="775" t="s">
        <v>1731</v>
      </c>
      <c r="M36" s="521">
        <v>32</v>
      </c>
      <c r="N36" s="521">
        <v>20</v>
      </c>
      <c r="O36" s="521">
        <v>12</v>
      </c>
      <c r="P36" s="775">
        <v>2</v>
      </c>
      <c r="Q36" s="1228"/>
    </row>
    <row r="37" spans="1:17">
      <c r="A37" s="1216"/>
      <c r="B37" s="1216"/>
      <c r="C37" s="521">
        <v>32</v>
      </c>
      <c r="D37" s="543" t="s">
        <v>819</v>
      </c>
      <c r="E37" s="521">
        <v>2</v>
      </c>
      <c r="F37" s="521">
        <v>2</v>
      </c>
      <c r="G37" s="521"/>
      <c r="H37" s="521"/>
      <c r="I37" s="539"/>
      <c r="J37" s="521"/>
      <c r="K37" s="775" t="s">
        <v>1731</v>
      </c>
      <c r="L37" s="533"/>
      <c r="M37" s="521">
        <v>64</v>
      </c>
      <c r="N37" s="521">
        <v>40</v>
      </c>
      <c r="O37" s="521">
        <v>24</v>
      </c>
      <c r="P37" s="775">
        <v>4</v>
      </c>
      <c r="Q37" s="1228"/>
    </row>
    <row r="38" spans="1:17">
      <c r="A38" s="1216"/>
      <c r="B38" s="1216"/>
      <c r="C38" s="521">
        <v>33</v>
      </c>
      <c r="D38" s="543" t="s">
        <v>1769</v>
      </c>
      <c r="E38" s="775"/>
      <c r="F38" s="775"/>
      <c r="G38" s="775"/>
      <c r="H38" s="539"/>
      <c r="I38" s="775">
        <v>2</v>
      </c>
      <c r="J38" s="775"/>
      <c r="K38" s="539"/>
      <c r="L38" s="775" t="s">
        <v>1731</v>
      </c>
      <c r="M38" s="521">
        <v>32</v>
      </c>
      <c r="N38" s="521">
        <v>28</v>
      </c>
      <c r="O38" s="521">
        <v>4</v>
      </c>
      <c r="P38" s="775">
        <v>2</v>
      </c>
      <c r="Q38" s="1228"/>
    </row>
    <row r="39" spans="1:17">
      <c r="A39" s="1216"/>
      <c r="B39" s="1216"/>
      <c r="C39" s="521">
        <v>34</v>
      </c>
      <c r="D39" s="774" t="s">
        <v>1770</v>
      </c>
      <c r="E39" s="775"/>
      <c r="F39" s="775"/>
      <c r="G39" s="775">
        <v>2</v>
      </c>
      <c r="H39" s="775">
        <v>2</v>
      </c>
      <c r="I39" s="775"/>
      <c r="J39" s="775"/>
      <c r="K39" s="521"/>
      <c r="L39" s="533" t="s">
        <v>197</v>
      </c>
      <c r="M39" s="521">
        <v>64</v>
      </c>
      <c r="N39" s="521">
        <v>16</v>
      </c>
      <c r="O39" s="521">
        <v>48</v>
      </c>
      <c r="P39" s="775">
        <v>4</v>
      </c>
      <c r="Q39" s="1228"/>
    </row>
    <row r="40" spans="1:17">
      <c r="A40" s="1216"/>
      <c r="B40" s="1216"/>
      <c r="C40" s="521">
        <v>35</v>
      </c>
      <c r="D40" s="774" t="s">
        <v>1771</v>
      </c>
      <c r="E40" s="775"/>
      <c r="F40" s="775"/>
      <c r="G40" s="775">
        <v>2</v>
      </c>
      <c r="H40" s="775">
        <v>2</v>
      </c>
      <c r="I40" s="775"/>
      <c r="J40" s="775"/>
      <c r="K40" s="521"/>
      <c r="L40" s="533" t="s">
        <v>197</v>
      </c>
      <c r="M40" s="521">
        <v>64</v>
      </c>
      <c r="N40" s="521">
        <v>16</v>
      </c>
      <c r="O40" s="521">
        <v>48</v>
      </c>
      <c r="P40" s="775">
        <v>4</v>
      </c>
      <c r="Q40" s="1228"/>
    </row>
    <row r="41" spans="1:17">
      <c r="A41" s="1216"/>
      <c r="B41" s="1216"/>
      <c r="C41" s="521">
        <v>36</v>
      </c>
      <c r="D41" s="774" t="s">
        <v>1772</v>
      </c>
      <c r="E41" s="775"/>
      <c r="F41" s="775"/>
      <c r="G41" s="775">
        <v>2</v>
      </c>
      <c r="H41" s="775">
        <v>2</v>
      </c>
      <c r="I41" s="775"/>
      <c r="J41" s="775"/>
      <c r="K41" s="521"/>
      <c r="L41" s="533" t="s">
        <v>197</v>
      </c>
      <c r="M41" s="521">
        <v>64</v>
      </c>
      <c r="N41" s="521">
        <v>16</v>
      </c>
      <c r="O41" s="521">
        <v>48</v>
      </c>
      <c r="P41" s="775">
        <v>4</v>
      </c>
      <c r="Q41" s="1228"/>
    </row>
    <row r="42" spans="1:17">
      <c r="A42" s="1216"/>
      <c r="B42" s="1216" t="s">
        <v>352</v>
      </c>
      <c r="C42" s="521">
        <v>37</v>
      </c>
      <c r="D42" s="543" t="s">
        <v>263</v>
      </c>
      <c r="E42" s="521"/>
      <c r="F42" s="521"/>
      <c r="G42" s="521" t="s">
        <v>67</v>
      </c>
      <c r="H42" s="521" t="s">
        <v>67</v>
      </c>
      <c r="I42" s="521"/>
      <c r="J42" s="521"/>
      <c r="K42" s="533"/>
      <c r="L42" s="533"/>
      <c r="M42" s="521">
        <v>120</v>
      </c>
      <c r="N42" s="521">
        <v>0</v>
      </c>
      <c r="O42" s="521">
        <f t="shared" ref="O42:O46" si="5">M42-N42</f>
        <v>120</v>
      </c>
      <c r="P42" s="521">
        <v>8</v>
      </c>
      <c r="Q42" s="1228">
        <f>SUM(M42:M45)/SUM(M6:M85)</f>
        <v>0.25804038893044129</v>
      </c>
    </row>
    <row r="43" spans="1:17">
      <c r="A43" s="1216"/>
      <c r="B43" s="1216"/>
      <c r="C43" s="521">
        <v>38</v>
      </c>
      <c r="D43" s="543" t="s">
        <v>955</v>
      </c>
      <c r="E43" s="521"/>
      <c r="F43" s="521"/>
      <c r="G43" s="521"/>
      <c r="H43" s="521"/>
      <c r="I43" s="521"/>
      <c r="J43" s="521" t="s">
        <v>65</v>
      </c>
      <c r="K43" s="533"/>
      <c r="L43" s="533"/>
      <c r="M43" s="521">
        <v>420</v>
      </c>
      <c r="N43" s="521">
        <v>0</v>
      </c>
      <c r="O43" s="521">
        <f t="shared" si="5"/>
        <v>420</v>
      </c>
      <c r="P43" s="521">
        <v>14</v>
      </c>
      <c r="Q43" s="1228"/>
    </row>
    <row r="44" spans="1:17">
      <c r="A44" s="1216"/>
      <c r="B44" s="1216"/>
      <c r="C44" s="521">
        <v>39</v>
      </c>
      <c r="D44" s="522" t="s">
        <v>66</v>
      </c>
      <c r="E44" s="521"/>
      <c r="F44" s="521"/>
      <c r="G44" s="521"/>
      <c r="H44" s="521"/>
      <c r="I44" s="521"/>
      <c r="J44" s="521" t="s">
        <v>67</v>
      </c>
      <c r="K44" s="533"/>
      <c r="L44" s="533"/>
      <c r="M44" s="521">
        <v>120</v>
      </c>
      <c r="N44" s="521">
        <v>0</v>
      </c>
      <c r="O44" s="521">
        <f t="shared" si="5"/>
        <v>120</v>
      </c>
      <c r="P44" s="521">
        <v>4</v>
      </c>
      <c r="Q44" s="1228"/>
    </row>
    <row r="45" spans="1:17">
      <c r="A45" s="1216"/>
      <c r="B45" s="1216"/>
      <c r="C45" s="521">
        <v>40</v>
      </c>
      <c r="D45" s="543" t="s">
        <v>68</v>
      </c>
      <c r="E45" s="521"/>
      <c r="F45" s="521"/>
      <c r="G45" s="521"/>
      <c r="H45" s="521"/>
      <c r="I45" s="521"/>
      <c r="J45" s="521" t="s">
        <v>69</v>
      </c>
      <c r="K45" s="533"/>
      <c r="L45" s="533"/>
      <c r="M45" s="521">
        <v>30</v>
      </c>
      <c r="N45" s="521">
        <v>0</v>
      </c>
      <c r="O45" s="521">
        <f t="shared" si="5"/>
        <v>30</v>
      </c>
      <c r="P45" s="521">
        <v>1</v>
      </c>
      <c r="Q45" s="1228"/>
    </row>
    <row r="46" spans="1:17">
      <c r="A46" s="1216" t="s">
        <v>70</v>
      </c>
      <c r="B46" s="1641" t="s">
        <v>1733</v>
      </c>
      <c r="C46" s="521">
        <v>41</v>
      </c>
      <c r="D46" s="778" t="s">
        <v>1773</v>
      </c>
      <c r="E46" s="521"/>
      <c r="F46" s="521"/>
      <c r="G46" s="521"/>
      <c r="H46" s="1293">
        <v>4</v>
      </c>
      <c r="I46" s="521"/>
      <c r="J46" s="521"/>
      <c r="K46" s="539"/>
      <c r="L46" s="1294" t="s">
        <v>1143</v>
      </c>
      <c r="M46" s="1293">
        <v>64</v>
      </c>
      <c r="N46" s="1293">
        <v>48</v>
      </c>
      <c r="O46" s="1293">
        <f t="shared" si="5"/>
        <v>16</v>
      </c>
      <c r="P46" s="1293">
        <f t="shared" ref="P46:P50" si="6">INT(M46/16)+IF(MOD(M46,16)&gt;9,1,0)</f>
        <v>4</v>
      </c>
      <c r="Q46" s="1228">
        <f>SUM(M46:M53)/(SUM(M6:M85))</f>
        <v>9.5736724008975316E-2</v>
      </c>
    </row>
    <row r="47" spans="1:17">
      <c r="A47" s="1216"/>
      <c r="B47" s="1641"/>
      <c r="C47" s="521">
        <v>42</v>
      </c>
      <c r="D47" s="778" t="s">
        <v>1774</v>
      </c>
      <c r="E47" s="521"/>
      <c r="F47" s="521"/>
      <c r="G47" s="521"/>
      <c r="H47" s="1293"/>
      <c r="I47" s="521"/>
      <c r="J47" s="521"/>
      <c r="K47" s="539"/>
      <c r="L47" s="1294"/>
      <c r="M47" s="1293"/>
      <c r="N47" s="1293"/>
      <c r="O47" s="1293"/>
      <c r="P47" s="1293"/>
      <c r="Q47" s="1228"/>
    </row>
    <row r="48" spans="1:17">
      <c r="A48" s="1216"/>
      <c r="B48" s="1641"/>
      <c r="C48" s="521">
        <v>43</v>
      </c>
      <c r="D48" s="778" t="s">
        <v>901</v>
      </c>
      <c r="E48" s="521"/>
      <c r="F48" s="521"/>
      <c r="G48" s="521"/>
      <c r="H48" s="521"/>
      <c r="I48" s="1293">
        <v>4</v>
      </c>
      <c r="J48" s="521"/>
      <c r="K48" s="1294" t="s">
        <v>1143</v>
      </c>
      <c r="L48" s="1840"/>
      <c r="M48" s="1293">
        <f t="shared" ref="M48:M50" si="7">E48*14+F48*16+G48*16+H48*15+I48*16+J48*16</f>
        <v>64</v>
      </c>
      <c r="N48" s="1293">
        <v>48</v>
      </c>
      <c r="O48" s="1293">
        <f t="shared" ref="O48:O52" si="8">M48-N48</f>
        <v>16</v>
      </c>
      <c r="P48" s="1293">
        <f t="shared" si="6"/>
        <v>4</v>
      </c>
      <c r="Q48" s="1228"/>
    </row>
    <row r="49" spans="1:17">
      <c r="A49" s="1216"/>
      <c r="B49" s="1641"/>
      <c r="C49" s="521">
        <v>44</v>
      </c>
      <c r="D49" s="778" t="s">
        <v>1775</v>
      </c>
      <c r="E49" s="521"/>
      <c r="F49" s="521"/>
      <c r="G49" s="521"/>
      <c r="H49" s="521"/>
      <c r="I49" s="1293"/>
      <c r="J49" s="521"/>
      <c r="K49" s="1294"/>
      <c r="L49" s="1840"/>
      <c r="M49" s="1293"/>
      <c r="N49" s="1293"/>
      <c r="O49" s="1293"/>
      <c r="P49" s="1293"/>
      <c r="Q49" s="1228"/>
    </row>
    <row r="50" spans="1:17">
      <c r="A50" s="1216"/>
      <c r="B50" s="1641"/>
      <c r="C50" s="521">
        <v>45</v>
      </c>
      <c r="D50" s="774" t="s">
        <v>1776</v>
      </c>
      <c r="E50" s="521"/>
      <c r="F50" s="521"/>
      <c r="G50" s="521"/>
      <c r="H50" s="521"/>
      <c r="I50" s="1293">
        <v>4</v>
      </c>
      <c r="J50" s="521"/>
      <c r="K50" s="533"/>
      <c r="L50" s="1294" t="s">
        <v>1143</v>
      </c>
      <c r="M50" s="1293">
        <f t="shared" si="7"/>
        <v>64</v>
      </c>
      <c r="N50" s="1293">
        <v>32</v>
      </c>
      <c r="O50" s="1293">
        <f t="shared" si="8"/>
        <v>32</v>
      </c>
      <c r="P50" s="1293">
        <f t="shared" si="6"/>
        <v>4</v>
      </c>
      <c r="Q50" s="1228"/>
    </row>
    <row r="51" spans="1:17">
      <c r="A51" s="1216"/>
      <c r="B51" s="1641"/>
      <c r="C51" s="521">
        <v>46</v>
      </c>
      <c r="D51" s="522" t="s">
        <v>1777</v>
      </c>
      <c r="E51" s="521"/>
      <c r="F51" s="521"/>
      <c r="G51" s="521"/>
      <c r="H51" s="521"/>
      <c r="I51" s="1293"/>
      <c r="J51" s="521"/>
      <c r="K51" s="533"/>
      <c r="L51" s="1294"/>
      <c r="M51" s="1293"/>
      <c r="N51" s="1293"/>
      <c r="O51" s="1293"/>
      <c r="P51" s="1293"/>
      <c r="Q51" s="1228"/>
    </row>
    <row r="52" spans="1:17">
      <c r="A52" s="1216"/>
      <c r="B52" s="1641"/>
      <c r="C52" s="521">
        <v>47</v>
      </c>
      <c r="D52" s="543" t="s">
        <v>994</v>
      </c>
      <c r="E52" s="521"/>
      <c r="F52" s="521"/>
      <c r="G52" s="521"/>
      <c r="H52" s="521"/>
      <c r="I52" s="1294">
        <v>4</v>
      </c>
      <c r="J52" s="545"/>
      <c r="K52" s="1840"/>
      <c r="L52" s="1293" t="s">
        <v>1143</v>
      </c>
      <c r="M52" s="1293">
        <f>E52*14+F52*16+G52*16+H52*15+I52*16+J52*16</f>
        <v>64</v>
      </c>
      <c r="N52" s="1293">
        <v>48</v>
      </c>
      <c r="O52" s="1293">
        <f t="shared" si="8"/>
        <v>16</v>
      </c>
      <c r="P52" s="1293">
        <f>INT(M52/16)+IF(MOD(M52,16)&gt;9,1,0)</f>
        <v>4</v>
      </c>
      <c r="Q52" s="1228"/>
    </row>
    <row r="53" spans="1:17">
      <c r="A53" s="1216"/>
      <c r="B53" s="1641"/>
      <c r="C53" s="521">
        <v>48</v>
      </c>
      <c r="D53" s="522" t="s">
        <v>995</v>
      </c>
      <c r="E53" s="521"/>
      <c r="F53" s="521"/>
      <c r="G53" s="521"/>
      <c r="H53" s="521"/>
      <c r="I53" s="1294"/>
      <c r="J53" s="545"/>
      <c r="K53" s="1840"/>
      <c r="L53" s="1293"/>
      <c r="M53" s="1293"/>
      <c r="N53" s="1293"/>
      <c r="O53" s="1293"/>
      <c r="P53" s="1293"/>
      <c r="Q53" s="1228"/>
    </row>
    <row r="54" spans="1:17">
      <c r="A54" s="1216"/>
      <c r="B54" s="1216" t="s">
        <v>1292</v>
      </c>
      <c r="C54" s="521">
        <v>49</v>
      </c>
      <c r="D54" s="522" t="s">
        <v>1335</v>
      </c>
      <c r="E54" s="521"/>
      <c r="F54" s="521"/>
      <c r="G54" s="521"/>
      <c r="H54" s="521"/>
      <c r="I54" s="1294">
        <v>2</v>
      </c>
      <c r="J54" s="545"/>
      <c r="K54" s="521"/>
      <c r="L54" s="1293" t="s">
        <v>1143</v>
      </c>
      <c r="M54" s="1293">
        <f>E54*14+F54*16+G54*16+H54*15+I54*16+J54*16</f>
        <v>32</v>
      </c>
      <c r="N54" s="1293">
        <v>0</v>
      </c>
      <c r="O54" s="1293">
        <f>M54-N54</f>
        <v>32</v>
      </c>
      <c r="P54" s="1293">
        <v>1</v>
      </c>
      <c r="Q54" s="1228">
        <f>SUM(M54:M85)/(SUM(M6:M85))</f>
        <v>1.1967090501121914E-2</v>
      </c>
    </row>
    <row r="55" spans="1:17">
      <c r="A55" s="1216"/>
      <c r="B55" s="1216"/>
      <c r="C55" s="521">
        <v>50</v>
      </c>
      <c r="D55" s="522" t="s">
        <v>1735</v>
      </c>
      <c r="E55" s="521"/>
      <c r="F55" s="521"/>
      <c r="G55" s="521"/>
      <c r="H55" s="521"/>
      <c r="I55" s="1294"/>
      <c r="J55" s="545"/>
      <c r="K55" s="521"/>
      <c r="L55" s="1293"/>
      <c r="M55" s="1293"/>
      <c r="N55" s="1293"/>
      <c r="O55" s="1293"/>
      <c r="P55" s="1293"/>
      <c r="Q55" s="1228"/>
    </row>
    <row r="56" spans="1:17">
      <c r="A56" s="1216"/>
      <c r="B56" s="1216"/>
      <c r="C56" s="521">
        <v>51</v>
      </c>
      <c r="D56" s="522" t="s">
        <v>1338</v>
      </c>
      <c r="E56" s="521"/>
      <c r="F56" s="521"/>
      <c r="G56" s="521"/>
      <c r="H56" s="521"/>
      <c r="I56" s="1294"/>
      <c r="J56" s="545"/>
      <c r="K56" s="521"/>
      <c r="L56" s="1293"/>
      <c r="M56" s="1293"/>
      <c r="N56" s="1293"/>
      <c r="O56" s="1293"/>
      <c r="P56" s="1293"/>
      <c r="Q56" s="1228"/>
    </row>
    <row r="57" spans="1:17">
      <c r="A57" s="1216"/>
      <c r="B57" s="1216"/>
      <c r="C57" s="521">
        <v>52</v>
      </c>
      <c r="D57" s="522" t="s">
        <v>1339</v>
      </c>
      <c r="E57" s="521"/>
      <c r="F57" s="521"/>
      <c r="G57" s="521"/>
      <c r="H57" s="521"/>
      <c r="I57" s="1294"/>
      <c r="J57" s="545"/>
      <c r="K57" s="521"/>
      <c r="L57" s="1293"/>
      <c r="M57" s="1293"/>
      <c r="N57" s="1293"/>
      <c r="O57" s="1293"/>
      <c r="P57" s="1293"/>
      <c r="Q57" s="1228"/>
    </row>
    <row r="58" spans="1:17">
      <c r="A58" s="1216"/>
      <c r="B58" s="1216"/>
      <c r="C58" s="521">
        <v>53</v>
      </c>
      <c r="D58" s="522" t="s">
        <v>1340</v>
      </c>
      <c r="E58" s="521"/>
      <c r="F58" s="521"/>
      <c r="G58" s="521"/>
      <c r="H58" s="521"/>
      <c r="I58" s="1294"/>
      <c r="J58" s="545"/>
      <c r="K58" s="521"/>
      <c r="L58" s="1293"/>
      <c r="M58" s="1293"/>
      <c r="N58" s="1293"/>
      <c r="O58" s="1293"/>
      <c r="P58" s="1293"/>
      <c r="Q58" s="1228"/>
    </row>
    <row r="59" spans="1:17">
      <c r="A59" s="1216"/>
      <c r="B59" s="1216"/>
      <c r="C59" s="521">
        <v>54</v>
      </c>
      <c r="D59" s="522" t="s">
        <v>1341</v>
      </c>
      <c r="E59" s="521"/>
      <c r="F59" s="521"/>
      <c r="G59" s="521"/>
      <c r="H59" s="521"/>
      <c r="I59" s="1294"/>
      <c r="J59" s="545"/>
      <c r="K59" s="521"/>
      <c r="L59" s="1293"/>
      <c r="M59" s="1293"/>
      <c r="N59" s="1293"/>
      <c r="O59" s="1293"/>
      <c r="P59" s="1293"/>
      <c r="Q59" s="1228"/>
    </row>
    <row r="60" spans="1:17">
      <c r="A60" s="1216"/>
      <c r="B60" s="1216"/>
      <c r="C60" s="521">
        <v>55</v>
      </c>
      <c r="D60" s="522" t="s">
        <v>1342</v>
      </c>
      <c r="E60" s="521"/>
      <c r="F60" s="521"/>
      <c r="G60" s="521"/>
      <c r="H60" s="521"/>
      <c r="I60" s="1294"/>
      <c r="J60" s="545"/>
      <c r="K60" s="521"/>
      <c r="L60" s="1293"/>
      <c r="M60" s="1293"/>
      <c r="N60" s="1293"/>
      <c r="O60" s="1293"/>
      <c r="P60" s="1293"/>
      <c r="Q60" s="1228"/>
    </row>
    <row r="61" spans="1:17">
      <c r="A61" s="1216"/>
      <c r="B61" s="1216"/>
      <c r="C61" s="521">
        <v>56</v>
      </c>
      <c r="D61" s="522" t="s">
        <v>1343</v>
      </c>
      <c r="E61" s="521"/>
      <c r="F61" s="521"/>
      <c r="G61" s="521"/>
      <c r="H61" s="521"/>
      <c r="I61" s="1294"/>
      <c r="J61" s="545"/>
      <c r="K61" s="521"/>
      <c r="L61" s="1293"/>
      <c r="M61" s="1293"/>
      <c r="N61" s="1293"/>
      <c r="O61" s="1293"/>
      <c r="P61" s="1293"/>
      <c r="Q61" s="1228"/>
    </row>
    <row r="62" spans="1:17">
      <c r="A62" s="1216"/>
      <c r="B62" s="1216"/>
      <c r="C62" s="521">
        <v>57</v>
      </c>
      <c r="D62" s="522" t="s">
        <v>1344</v>
      </c>
      <c r="E62" s="521"/>
      <c r="F62" s="521"/>
      <c r="G62" s="521"/>
      <c r="H62" s="521"/>
      <c r="I62" s="1294"/>
      <c r="J62" s="545"/>
      <c r="K62" s="521"/>
      <c r="L62" s="1293"/>
      <c r="M62" s="1293"/>
      <c r="N62" s="1293"/>
      <c r="O62" s="1293"/>
      <c r="P62" s="1293"/>
      <c r="Q62" s="1228"/>
    </row>
    <row r="63" spans="1:17">
      <c r="A63" s="1216"/>
      <c r="B63" s="1216"/>
      <c r="C63" s="521">
        <v>58</v>
      </c>
      <c r="D63" s="522" t="s">
        <v>1345</v>
      </c>
      <c r="E63" s="521"/>
      <c r="F63" s="521"/>
      <c r="G63" s="521"/>
      <c r="H63" s="521"/>
      <c r="I63" s="1294"/>
      <c r="J63" s="545"/>
      <c r="K63" s="521"/>
      <c r="L63" s="1293"/>
      <c r="M63" s="1293"/>
      <c r="N63" s="1293"/>
      <c r="O63" s="1293"/>
      <c r="P63" s="1293"/>
      <c r="Q63" s="1228"/>
    </row>
    <row r="64" spans="1:17">
      <c r="A64" s="1216"/>
      <c r="B64" s="1216"/>
      <c r="C64" s="521">
        <v>59</v>
      </c>
      <c r="D64" s="522" t="s">
        <v>1346</v>
      </c>
      <c r="E64" s="521"/>
      <c r="F64" s="521"/>
      <c r="G64" s="521"/>
      <c r="H64" s="521"/>
      <c r="I64" s="1294"/>
      <c r="J64" s="545"/>
      <c r="K64" s="521"/>
      <c r="L64" s="1293"/>
      <c r="M64" s="1293"/>
      <c r="N64" s="1293"/>
      <c r="O64" s="1293"/>
      <c r="P64" s="1293"/>
      <c r="Q64" s="1228"/>
    </row>
    <row r="65" spans="1:17">
      <c r="A65" s="1216"/>
      <c r="B65" s="1216"/>
      <c r="C65" s="521">
        <v>60</v>
      </c>
      <c r="D65" s="522" t="s">
        <v>1347</v>
      </c>
      <c r="E65" s="521"/>
      <c r="F65" s="521"/>
      <c r="G65" s="521"/>
      <c r="H65" s="521"/>
      <c r="I65" s="1294"/>
      <c r="J65" s="545"/>
      <c r="K65" s="521"/>
      <c r="L65" s="1293"/>
      <c r="M65" s="1293"/>
      <c r="N65" s="1293"/>
      <c r="O65" s="1293"/>
      <c r="P65" s="1293"/>
      <c r="Q65" s="1228"/>
    </row>
    <row r="66" spans="1:17">
      <c r="A66" s="1216"/>
      <c r="B66" s="1216"/>
      <c r="C66" s="521">
        <v>61</v>
      </c>
      <c r="D66" s="522" t="s">
        <v>1348</v>
      </c>
      <c r="E66" s="521"/>
      <c r="F66" s="521"/>
      <c r="G66" s="521"/>
      <c r="H66" s="521"/>
      <c r="I66" s="1294"/>
      <c r="J66" s="545"/>
      <c r="K66" s="521"/>
      <c r="L66" s="1293"/>
      <c r="M66" s="1293"/>
      <c r="N66" s="1293"/>
      <c r="O66" s="1293"/>
      <c r="P66" s="1293"/>
      <c r="Q66" s="1228"/>
    </row>
    <row r="67" spans="1:17">
      <c r="A67" s="1216"/>
      <c r="B67" s="1216"/>
      <c r="C67" s="521">
        <v>62</v>
      </c>
      <c r="D67" s="522" t="s">
        <v>1349</v>
      </c>
      <c r="E67" s="521"/>
      <c r="F67" s="521"/>
      <c r="G67" s="521"/>
      <c r="H67" s="521"/>
      <c r="I67" s="1294"/>
      <c r="J67" s="545"/>
      <c r="K67" s="521"/>
      <c r="L67" s="1293"/>
      <c r="M67" s="1293"/>
      <c r="N67" s="1293"/>
      <c r="O67" s="1293"/>
      <c r="P67" s="1293"/>
      <c r="Q67" s="1228"/>
    </row>
    <row r="68" spans="1:17">
      <c r="A68" s="1216"/>
      <c r="B68" s="1216"/>
      <c r="C68" s="521">
        <v>63</v>
      </c>
      <c r="D68" s="522" t="s">
        <v>1350</v>
      </c>
      <c r="E68" s="521"/>
      <c r="F68" s="521"/>
      <c r="G68" s="521"/>
      <c r="H68" s="521"/>
      <c r="I68" s="1294"/>
      <c r="J68" s="545"/>
      <c r="K68" s="521"/>
      <c r="L68" s="1293"/>
      <c r="M68" s="1293"/>
      <c r="N68" s="1293"/>
      <c r="O68" s="1293"/>
      <c r="P68" s="1293"/>
      <c r="Q68" s="1228"/>
    </row>
    <row r="69" spans="1:17">
      <c r="A69" s="1216"/>
      <c r="B69" s="1216"/>
      <c r="C69" s="521">
        <v>64</v>
      </c>
      <c r="D69" s="522" t="s">
        <v>1351</v>
      </c>
      <c r="E69" s="521"/>
      <c r="F69" s="521"/>
      <c r="G69" s="521"/>
      <c r="H69" s="521"/>
      <c r="I69" s="1294"/>
      <c r="J69" s="545"/>
      <c r="K69" s="521"/>
      <c r="L69" s="1293"/>
      <c r="M69" s="1293"/>
      <c r="N69" s="1293"/>
      <c r="O69" s="1293"/>
      <c r="P69" s="1293"/>
      <c r="Q69" s="1228"/>
    </row>
    <row r="70" spans="1:17">
      <c r="A70" s="1216"/>
      <c r="B70" s="1216"/>
      <c r="C70" s="521">
        <v>65</v>
      </c>
      <c r="D70" s="522" t="s">
        <v>1352</v>
      </c>
      <c r="E70" s="521"/>
      <c r="F70" s="521"/>
      <c r="G70" s="521"/>
      <c r="H70" s="521"/>
      <c r="I70" s="1294"/>
      <c r="J70" s="545"/>
      <c r="K70" s="521"/>
      <c r="L70" s="1293"/>
      <c r="M70" s="1293"/>
      <c r="N70" s="1293"/>
      <c r="O70" s="1293"/>
      <c r="P70" s="1293"/>
      <c r="Q70" s="1228"/>
    </row>
    <row r="71" spans="1:17">
      <c r="A71" s="1216"/>
      <c r="B71" s="1216"/>
      <c r="C71" s="521">
        <v>66</v>
      </c>
      <c r="D71" s="522" t="s">
        <v>1353</v>
      </c>
      <c r="E71" s="521"/>
      <c r="F71" s="521"/>
      <c r="G71" s="521"/>
      <c r="H71" s="521"/>
      <c r="I71" s="1294"/>
      <c r="J71" s="545"/>
      <c r="K71" s="521"/>
      <c r="L71" s="1293"/>
      <c r="M71" s="1293"/>
      <c r="N71" s="1293"/>
      <c r="O71" s="1293"/>
      <c r="P71" s="1293"/>
      <c r="Q71" s="1228"/>
    </row>
    <row r="72" spans="1:17">
      <c r="A72" s="1216"/>
      <c r="B72" s="1216"/>
      <c r="C72" s="521">
        <v>67</v>
      </c>
      <c r="D72" s="522" t="s">
        <v>1354</v>
      </c>
      <c r="E72" s="521"/>
      <c r="F72" s="521"/>
      <c r="G72" s="521"/>
      <c r="H72" s="521"/>
      <c r="I72" s="1294"/>
      <c r="J72" s="545"/>
      <c r="K72" s="521"/>
      <c r="L72" s="1293"/>
      <c r="M72" s="1293"/>
      <c r="N72" s="1293"/>
      <c r="O72" s="1293"/>
      <c r="P72" s="1293"/>
      <c r="Q72" s="1228"/>
    </row>
    <row r="73" spans="1:17">
      <c r="A73" s="1216"/>
      <c r="B73" s="1216"/>
      <c r="C73" s="521">
        <v>68</v>
      </c>
      <c r="D73" s="529" t="s">
        <v>1355</v>
      </c>
      <c r="E73" s="521"/>
      <c r="F73" s="521"/>
      <c r="G73" s="521"/>
      <c r="H73" s="521"/>
      <c r="I73" s="1294"/>
      <c r="J73" s="545"/>
      <c r="K73" s="521"/>
      <c r="L73" s="1293"/>
      <c r="M73" s="1293"/>
      <c r="N73" s="1293"/>
      <c r="O73" s="1293"/>
      <c r="P73" s="1293"/>
      <c r="Q73" s="1228"/>
    </row>
    <row r="74" spans="1:17">
      <c r="A74" s="1216"/>
      <c r="B74" s="1216"/>
      <c r="C74" s="521">
        <v>69</v>
      </c>
      <c r="D74" s="522" t="s">
        <v>1356</v>
      </c>
      <c r="E74" s="521"/>
      <c r="F74" s="521"/>
      <c r="G74" s="521"/>
      <c r="H74" s="521"/>
      <c r="I74" s="1294"/>
      <c r="J74" s="545"/>
      <c r="K74" s="521"/>
      <c r="L74" s="1293"/>
      <c r="M74" s="1293"/>
      <c r="N74" s="1293"/>
      <c r="O74" s="1293"/>
      <c r="P74" s="1293"/>
      <c r="Q74" s="1228"/>
    </row>
    <row r="75" spans="1:17">
      <c r="A75" s="1216"/>
      <c r="B75" s="1216"/>
      <c r="C75" s="521">
        <v>70</v>
      </c>
      <c r="D75" s="522" t="s">
        <v>1357</v>
      </c>
      <c r="E75" s="521"/>
      <c r="F75" s="521"/>
      <c r="G75" s="521"/>
      <c r="H75" s="521"/>
      <c r="I75" s="1294"/>
      <c r="J75" s="545"/>
      <c r="K75" s="521"/>
      <c r="L75" s="1293"/>
      <c r="M75" s="1293"/>
      <c r="N75" s="1293"/>
      <c r="O75" s="1293"/>
      <c r="P75" s="1293"/>
      <c r="Q75" s="1228"/>
    </row>
    <row r="76" spans="1:17">
      <c r="A76" s="1216"/>
      <c r="B76" s="1216"/>
      <c r="C76" s="521">
        <v>71</v>
      </c>
      <c r="D76" s="522" t="s">
        <v>1358</v>
      </c>
      <c r="E76" s="521"/>
      <c r="F76" s="521"/>
      <c r="G76" s="521"/>
      <c r="H76" s="521"/>
      <c r="I76" s="1294"/>
      <c r="J76" s="545"/>
      <c r="K76" s="521"/>
      <c r="L76" s="1293"/>
      <c r="M76" s="1293"/>
      <c r="N76" s="1293"/>
      <c r="O76" s="1293"/>
      <c r="P76" s="1293"/>
      <c r="Q76" s="1228"/>
    </row>
    <row r="77" spans="1:17">
      <c r="A77" s="1216"/>
      <c r="B77" s="1216"/>
      <c r="C77" s="521">
        <v>72</v>
      </c>
      <c r="D77" s="522" t="s">
        <v>1359</v>
      </c>
      <c r="E77" s="521"/>
      <c r="F77" s="521"/>
      <c r="G77" s="521"/>
      <c r="H77" s="521"/>
      <c r="I77" s="1294"/>
      <c r="J77" s="545"/>
      <c r="K77" s="521"/>
      <c r="L77" s="1293"/>
      <c r="M77" s="1293"/>
      <c r="N77" s="1293"/>
      <c r="O77" s="1293"/>
      <c r="P77" s="1293"/>
      <c r="Q77" s="1228"/>
    </row>
    <row r="78" spans="1:17">
      <c r="A78" s="1216"/>
      <c r="B78" s="1216"/>
      <c r="C78" s="521">
        <v>73</v>
      </c>
      <c r="D78" s="522" t="s">
        <v>1360</v>
      </c>
      <c r="E78" s="521"/>
      <c r="F78" s="521"/>
      <c r="G78" s="521"/>
      <c r="H78" s="521"/>
      <c r="I78" s="1294"/>
      <c r="J78" s="545"/>
      <c r="K78" s="521"/>
      <c r="L78" s="1293"/>
      <c r="M78" s="1293"/>
      <c r="N78" s="1293"/>
      <c r="O78" s="1293"/>
      <c r="P78" s="1293"/>
      <c r="Q78" s="1228"/>
    </row>
    <row r="79" spans="1:17">
      <c r="A79" s="1216"/>
      <c r="B79" s="1216"/>
      <c r="C79" s="521">
        <v>74</v>
      </c>
      <c r="D79" s="522" t="s">
        <v>1736</v>
      </c>
      <c r="E79" s="521"/>
      <c r="F79" s="521"/>
      <c r="G79" s="521"/>
      <c r="H79" s="521"/>
      <c r="I79" s="1294"/>
      <c r="J79" s="545"/>
      <c r="K79" s="521"/>
      <c r="L79" s="1293"/>
      <c r="M79" s="1293"/>
      <c r="N79" s="1293"/>
      <c r="O79" s="1293"/>
      <c r="P79" s="1293"/>
      <c r="Q79" s="1228"/>
    </row>
    <row r="80" spans="1:17">
      <c r="A80" s="1216"/>
      <c r="B80" s="1216"/>
      <c r="C80" s="521">
        <v>75</v>
      </c>
      <c r="D80" s="522" t="s">
        <v>1362</v>
      </c>
      <c r="E80" s="521"/>
      <c r="F80" s="521"/>
      <c r="G80" s="521"/>
      <c r="H80" s="521"/>
      <c r="I80" s="1294"/>
      <c r="J80" s="545"/>
      <c r="K80" s="521"/>
      <c r="L80" s="1293"/>
      <c r="M80" s="1293"/>
      <c r="N80" s="1293"/>
      <c r="O80" s="1293"/>
      <c r="P80" s="1293"/>
      <c r="Q80" s="1228"/>
    </row>
    <row r="81" spans="1:17">
      <c r="A81" s="1216"/>
      <c r="B81" s="1216"/>
      <c r="C81" s="521">
        <v>76</v>
      </c>
      <c r="D81" s="522" t="s">
        <v>1363</v>
      </c>
      <c r="E81" s="521"/>
      <c r="F81" s="521"/>
      <c r="G81" s="521"/>
      <c r="H81" s="521"/>
      <c r="I81" s="1294"/>
      <c r="J81" s="545"/>
      <c r="K81" s="521"/>
      <c r="L81" s="1293"/>
      <c r="M81" s="1293"/>
      <c r="N81" s="1293"/>
      <c r="O81" s="1293"/>
      <c r="P81" s="1293"/>
      <c r="Q81" s="1228"/>
    </row>
    <row r="82" spans="1:17">
      <c r="A82" s="1216"/>
      <c r="B82" s="1216"/>
      <c r="C82" s="521">
        <v>77</v>
      </c>
      <c r="D82" s="522" t="s">
        <v>1364</v>
      </c>
      <c r="E82" s="521"/>
      <c r="F82" s="521"/>
      <c r="G82" s="521"/>
      <c r="H82" s="521"/>
      <c r="I82" s="1294"/>
      <c r="J82" s="545"/>
      <c r="K82" s="521"/>
      <c r="L82" s="1293"/>
      <c r="M82" s="1293"/>
      <c r="N82" s="1293"/>
      <c r="O82" s="1293"/>
      <c r="P82" s="1293"/>
      <c r="Q82" s="1228"/>
    </row>
    <row r="83" spans="1:17">
      <c r="A83" s="1216"/>
      <c r="B83" s="1216"/>
      <c r="C83" s="521">
        <v>78</v>
      </c>
      <c r="D83" s="522" t="s">
        <v>1737</v>
      </c>
      <c r="E83" s="521"/>
      <c r="F83" s="521"/>
      <c r="G83" s="521"/>
      <c r="H83" s="521"/>
      <c r="I83" s="1294"/>
      <c r="J83" s="545"/>
      <c r="K83" s="521"/>
      <c r="L83" s="1293"/>
      <c r="M83" s="1293"/>
      <c r="N83" s="1293"/>
      <c r="O83" s="1293"/>
      <c r="P83" s="1293"/>
      <c r="Q83" s="1228"/>
    </row>
    <row r="84" spans="1:17">
      <c r="A84" s="1216"/>
      <c r="B84" s="1216"/>
      <c r="C84" s="521">
        <v>79</v>
      </c>
      <c r="D84" s="522" t="s">
        <v>1366</v>
      </c>
      <c r="E84" s="521"/>
      <c r="F84" s="521"/>
      <c r="G84" s="521"/>
      <c r="H84" s="521"/>
      <c r="I84" s="1294"/>
      <c r="J84" s="545"/>
      <c r="K84" s="521"/>
      <c r="L84" s="1293"/>
      <c r="M84" s="1293"/>
      <c r="N84" s="1293"/>
      <c r="O84" s="1293"/>
      <c r="P84" s="1293"/>
      <c r="Q84" s="1228"/>
    </row>
    <row r="85" spans="1:17">
      <c r="A85" s="1216"/>
      <c r="B85" s="1216"/>
      <c r="C85" s="521">
        <v>80</v>
      </c>
      <c r="D85" s="522" t="s">
        <v>1101</v>
      </c>
      <c r="E85" s="521"/>
      <c r="F85" s="521"/>
      <c r="G85" s="521"/>
      <c r="H85" s="521"/>
      <c r="I85" s="1294"/>
      <c r="J85" s="545"/>
      <c r="K85" s="521"/>
      <c r="L85" s="1293"/>
      <c r="M85" s="1293"/>
      <c r="N85" s="1293"/>
      <c r="O85" s="1293"/>
      <c r="P85" s="1293"/>
      <c r="Q85" s="1228"/>
    </row>
    <row r="86" spans="1:17">
      <c r="A86" s="1148" t="s">
        <v>108</v>
      </c>
      <c r="B86" s="1148"/>
      <c r="C86" s="1148"/>
      <c r="D86" s="1148"/>
      <c r="E86" s="521">
        <f>SUM(E6:E85)</f>
        <v>24</v>
      </c>
      <c r="F86" s="521">
        <f>SUM(F6:F85)</f>
        <v>24</v>
      </c>
      <c r="G86" s="521">
        <f>SUM(G6:G85)</f>
        <v>22</v>
      </c>
      <c r="H86" s="521">
        <f>SUM(H6:H85)</f>
        <v>22</v>
      </c>
      <c r="I86" s="521">
        <f>SUM(I6:I85)</f>
        <v>23</v>
      </c>
      <c r="J86" s="521"/>
      <c r="K86" s="521"/>
      <c r="L86" s="521"/>
      <c r="M86" s="546">
        <f>SUM(M6:M85)</f>
        <v>2674</v>
      </c>
      <c r="N86" s="546">
        <f>SUM(N6:N85)</f>
        <v>1070</v>
      </c>
      <c r="O86" s="546">
        <f>SUM(O6:O85)</f>
        <v>1608</v>
      </c>
      <c r="P86" s="546">
        <f>SUM(P6:P85)</f>
        <v>148</v>
      </c>
      <c r="Q86" s="779">
        <f>SUM(Q6:Q85)</f>
        <v>0.99999999999999989</v>
      </c>
    </row>
    <row r="87" spans="1:17">
      <c r="A87" s="1148" t="s">
        <v>1318</v>
      </c>
      <c r="B87" s="1148"/>
      <c r="C87" s="1148"/>
      <c r="D87" s="1148"/>
      <c r="E87" s="539"/>
      <c r="F87" s="539"/>
      <c r="G87" s="539"/>
      <c r="H87" s="539"/>
      <c r="I87" s="539"/>
      <c r="J87" s="539"/>
      <c r="K87" s="521"/>
      <c r="L87" s="521"/>
      <c r="M87" s="548"/>
      <c r="N87" s="487">
        <f>N86/M86</f>
        <v>0.40014958863126404</v>
      </c>
      <c r="O87" s="487">
        <f>O86/M86</f>
        <v>0.60134629768137626</v>
      </c>
      <c r="P87" s="548"/>
      <c r="Q87" s="548"/>
    </row>
  </sheetData>
  <mergeCells count="62">
    <mergeCell ref="P54:P85"/>
    <mergeCell ref="Q54:Q85"/>
    <mergeCell ref="A86:D86"/>
    <mergeCell ref="A87:D87"/>
    <mergeCell ref="B54:B85"/>
    <mergeCell ref="I54:I85"/>
    <mergeCell ref="L54:L85"/>
    <mergeCell ref="M54:M85"/>
    <mergeCell ref="N54:N85"/>
    <mergeCell ref="O54:O85"/>
    <mergeCell ref="A46:A85"/>
    <mergeCell ref="B46:B53"/>
    <mergeCell ref="H46:H47"/>
    <mergeCell ref="O50:O51"/>
    <mergeCell ref="P50:P51"/>
    <mergeCell ref="I52:I53"/>
    <mergeCell ref="K52:K53"/>
    <mergeCell ref="L52:L53"/>
    <mergeCell ref="M52:M53"/>
    <mergeCell ref="N52:N53"/>
    <mergeCell ref="O52:O53"/>
    <mergeCell ref="P52:P53"/>
    <mergeCell ref="N50:N51"/>
    <mergeCell ref="O46:O47"/>
    <mergeCell ref="P46:P47"/>
    <mergeCell ref="Q46:Q53"/>
    <mergeCell ref="I48:I49"/>
    <mergeCell ref="K48:K49"/>
    <mergeCell ref="L48:L49"/>
    <mergeCell ref="M48:M49"/>
    <mergeCell ref="N48:N49"/>
    <mergeCell ref="O48:O49"/>
    <mergeCell ref="P48:P49"/>
    <mergeCell ref="L46:L47"/>
    <mergeCell ref="M46:M47"/>
    <mergeCell ref="N46:N47"/>
    <mergeCell ref="I50:I51"/>
    <mergeCell ref="L50:L51"/>
    <mergeCell ref="M50:M51"/>
    <mergeCell ref="A6:A45"/>
    <mergeCell ref="B6:B22"/>
    <mergeCell ref="Q6:Q22"/>
    <mergeCell ref="B23:B41"/>
    <mergeCell ref="Q23:Q41"/>
    <mergeCell ref="B42:B45"/>
    <mergeCell ref="Q42:Q45"/>
    <mergeCell ref="A1:Q1"/>
    <mergeCell ref="A2:Q2"/>
    <mergeCell ref="A3:B5"/>
    <mergeCell ref="C3:C5"/>
    <mergeCell ref="D3:D5"/>
    <mergeCell ref="E3:F3"/>
    <mergeCell ref="G3:H3"/>
    <mergeCell ref="I3:J3"/>
    <mergeCell ref="K3:L3"/>
    <mergeCell ref="M3:M5"/>
    <mergeCell ref="N3:N5"/>
    <mergeCell ref="O3:O5"/>
    <mergeCell ref="P3:P5"/>
    <mergeCell ref="Q3:Q5"/>
    <mergeCell ref="K4:K5"/>
    <mergeCell ref="L4:L5"/>
  </mergeCells>
  <phoneticPr fontId="12" type="noConversion"/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8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9" width="4.375" style="1" customWidth="1"/>
    <col min="10" max="10" width="4.375" style="664" customWidth="1"/>
    <col min="11" max="13" width="4.375" style="1" customWidth="1"/>
    <col min="14" max="15" width="4.625" style="1" customWidth="1"/>
    <col min="16" max="17" width="5.625" style="1" customWidth="1"/>
    <col min="18" max="20" width="9" style="1"/>
    <col min="21" max="21" width="39" style="1" customWidth="1"/>
    <col min="22" max="16384" width="9" style="1"/>
  </cols>
  <sheetData>
    <row r="1" spans="1:17" ht="30" customHeight="1">
      <c r="A1" s="1182" t="s">
        <v>748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15" customHeight="1">
      <c r="A2" s="1183" t="s">
        <v>764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</row>
    <row r="3" spans="1:17" ht="18" customHeight="1">
      <c r="A3" s="1702" t="s">
        <v>1</v>
      </c>
      <c r="B3" s="1702"/>
      <c r="C3" s="1617"/>
      <c r="D3" s="1703" t="s">
        <v>2</v>
      </c>
      <c r="E3" s="1702" t="s">
        <v>3</v>
      </c>
      <c r="F3" s="1617" t="s">
        <v>4</v>
      </c>
      <c r="G3" s="1617"/>
      <c r="H3" s="1617" t="s">
        <v>5</v>
      </c>
      <c r="I3" s="1617"/>
      <c r="J3" s="1617" t="s">
        <v>6</v>
      </c>
      <c r="K3" s="1617"/>
      <c r="L3" s="1617" t="s">
        <v>548</v>
      </c>
      <c r="M3" s="1617"/>
      <c r="N3" s="1703" t="s">
        <v>8</v>
      </c>
      <c r="O3" s="1703" t="s">
        <v>9</v>
      </c>
      <c r="P3" s="1702" t="s">
        <v>10</v>
      </c>
      <c r="Q3" s="1157" t="s">
        <v>11</v>
      </c>
    </row>
    <row r="4" spans="1:17" ht="18" customHeight="1">
      <c r="A4" s="1617"/>
      <c r="B4" s="1617"/>
      <c r="C4" s="1617"/>
      <c r="D4" s="1703"/>
      <c r="E4" s="1702"/>
      <c r="F4" s="646">
        <v>1</v>
      </c>
      <c r="G4" s="646">
        <v>2</v>
      </c>
      <c r="H4" s="646">
        <v>3</v>
      </c>
      <c r="I4" s="646">
        <v>4</v>
      </c>
      <c r="J4" s="754">
        <v>5</v>
      </c>
      <c r="K4" s="646">
        <v>6</v>
      </c>
      <c r="L4" s="1702" t="s">
        <v>12</v>
      </c>
      <c r="M4" s="1702" t="s">
        <v>13</v>
      </c>
      <c r="N4" s="1703"/>
      <c r="O4" s="1703"/>
      <c r="P4" s="1702"/>
      <c r="Q4" s="1157"/>
    </row>
    <row r="5" spans="1:17" ht="18" customHeight="1">
      <c r="A5" s="1617"/>
      <c r="B5" s="1617"/>
      <c r="C5" s="1617"/>
      <c r="D5" s="1703"/>
      <c r="E5" s="1702"/>
      <c r="F5" s="647" t="s">
        <v>1778</v>
      </c>
      <c r="G5" s="647" t="s">
        <v>1778</v>
      </c>
      <c r="H5" s="647" t="s">
        <v>1778</v>
      </c>
      <c r="I5" s="647" t="s">
        <v>1778</v>
      </c>
      <c r="J5" s="648" t="s">
        <v>1779</v>
      </c>
      <c r="K5" s="647" t="s">
        <v>1778</v>
      </c>
      <c r="L5" s="1702"/>
      <c r="M5" s="1702"/>
      <c r="N5" s="1703"/>
      <c r="O5" s="1703"/>
      <c r="P5" s="1702"/>
      <c r="Q5" s="1157"/>
    </row>
    <row r="6" spans="1:17" ht="16.350000000000001" customHeight="1">
      <c r="A6" s="1842" t="s">
        <v>16</v>
      </c>
      <c r="B6" s="1842" t="s">
        <v>17</v>
      </c>
      <c r="C6" s="1842" t="s">
        <v>196</v>
      </c>
      <c r="D6" s="755">
        <v>1</v>
      </c>
      <c r="E6" s="756" t="s">
        <v>375</v>
      </c>
      <c r="F6" s="757">
        <v>2</v>
      </c>
      <c r="G6" s="757">
        <v>2</v>
      </c>
      <c r="H6" s="755"/>
      <c r="I6" s="755"/>
      <c r="J6" s="648"/>
      <c r="K6" s="755"/>
      <c r="L6" s="651" t="s">
        <v>197</v>
      </c>
      <c r="M6" s="658"/>
      <c r="N6" s="755">
        <f>F6*16+G6*16+H6*16+I6*16+J6*16+K6*19</f>
        <v>64</v>
      </c>
      <c r="O6" s="755">
        <f>INT(N6/16)+IF(MOD(N6,16)&gt;9,1,0)</f>
        <v>4</v>
      </c>
      <c r="P6" s="1705">
        <f>SUM(N6:N14)/(SUM(N6:N77))</f>
        <v>0.15759312320916904</v>
      </c>
      <c r="Q6" s="1769">
        <f>SUM(N6:N25)/(SUM(N6:N77))</f>
        <v>0.57020057306590255</v>
      </c>
    </row>
    <row r="7" spans="1:17" ht="16.350000000000001" customHeight="1">
      <c r="A7" s="1843"/>
      <c r="B7" s="1843"/>
      <c r="C7" s="1844"/>
      <c r="D7" s="755">
        <v>2</v>
      </c>
      <c r="E7" s="758" t="s">
        <v>376</v>
      </c>
      <c r="F7" s="755"/>
      <c r="G7" s="755"/>
      <c r="H7" s="757">
        <v>2</v>
      </c>
      <c r="I7" s="757">
        <v>2</v>
      </c>
      <c r="J7" s="648"/>
      <c r="K7" s="755"/>
      <c r="L7" s="651" t="s">
        <v>197</v>
      </c>
      <c r="M7" s="658"/>
      <c r="N7" s="755">
        <f t="shared" ref="N7:N11" si="0">F7*16+G7*16+H7*16+I7*16+J7*16+K7*19</f>
        <v>64</v>
      </c>
      <c r="O7" s="755">
        <f t="shared" ref="O7:O29" si="1">INT(N7/16)+IF(MOD(N7,16)&gt;9,1,0)</f>
        <v>4</v>
      </c>
      <c r="P7" s="1705"/>
      <c r="Q7" s="1769"/>
    </row>
    <row r="8" spans="1:17" ht="16.350000000000001" customHeight="1">
      <c r="A8" s="1843"/>
      <c r="B8" s="1843"/>
      <c r="C8" s="1844"/>
      <c r="D8" s="755">
        <v>3</v>
      </c>
      <c r="E8" s="759" t="s">
        <v>765</v>
      </c>
      <c r="F8" s="755">
        <v>2</v>
      </c>
      <c r="G8" s="755">
        <v>2</v>
      </c>
      <c r="H8" s="757"/>
      <c r="I8" s="757"/>
      <c r="J8" s="648"/>
      <c r="K8" s="755"/>
      <c r="L8" s="651" t="s">
        <v>197</v>
      </c>
      <c r="M8" s="723"/>
      <c r="N8" s="755">
        <f t="shared" si="0"/>
        <v>64</v>
      </c>
      <c r="O8" s="755">
        <f t="shared" si="1"/>
        <v>4</v>
      </c>
      <c r="P8" s="1705"/>
      <c r="Q8" s="1769"/>
    </row>
    <row r="9" spans="1:17" ht="16.350000000000001" customHeight="1">
      <c r="A9" s="1843"/>
      <c r="B9" s="1843"/>
      <c r="C9" s="1844"/>
      <c r="D9" s="755">
        <v>4</v>
      </c>
      <c r="E9" s="759" t="s">
        <v>766</v>
      </c>
      <c r="F9" s="755"/>
      <c r="G9" s="755"/>
      <c r="H9" s="757">
        <v>2</v>
      </c>
      <c r="I9" s="757">
        <v>2</v>
      </c>
      <c r="J9" s="648"/>
      <c r="K9" s="755"/>
      <c r="L9" s="651" t="s">
        <v>197</v>
      </c>
      <c r="M9" s="723"/>
      <c r="N9" s="755">
        <f t="shared" si="0"/>
        <v>64</v>
      </c>
      <c r="O9" s="755">
        <f t="shared" si="1"/>
        <v>4</v>
      </c>
      <c r="P9" s="1705"/>
      <c r="Q9" s="1769"/>
    </row>
    <row r="10" spans="1:17" ht="16.350000000000001" customHeight="1">
      <c r="A10" s="1843"/>
      <c r="B10" s="1843"/>
      <c r="C10" s="1844"/>
      <c r="D10" s="755">
        <v>5</v>
      </c>
      <c r="E10" s="760" t="s">
        <v>381</v>
      </c>
      <c r="F10" s="757">
        <v>2</v>
      </c>
      <c r="G10" s="757">
        <v>2</v>
      </c>
      <c r="H10" s="757"/>
      <c r="I10" s="757"/>
      <c r="J10" s="761"/>
      <c r="K10" s="757"/>
      <c r="L10" s="651" t="s">
        <v>197</v>
      </c>
      <c r="M10" s="658"/>
      <c r="N10" s="755">
        <f t="shared" si="0"/>
        <v>64</v>
      </c>
      <c r="O10" s="755">
        <f t="shared" si="1"/>
        <v>4</v>
      </c>
      <c r="P10" s="1705"/>
      <c r="Q10" s="1769"/>
    </row>
    <row r="11" spans="1:17" ht="16.350000000000001" customHeight="1">
      <c r="A11" s="1843"/>
      <c r="B11" s="1843"/>
      <c r="C11" s="1844"/>
      <c r="D11" s="755">
        <v>6</v>
      </c>
      <c r="E11" s="762" t="s">
        <v>383</v>
      </c>
      <c r="F11" s="763"/>
      <c r="G11" s="763"/>
      <c r="H11" s="763">
        <v>2</v>
      </c>
      <c r="I11" s="763">
        <v>2</v>
      </c>
      <c r="J11" s="748"/>
      <c r="K11" s="763"/>
      <c r="L11" s="651" t="s">
        <v>197</v>
      </c>
      <c r="M11" s="764"/>
      <c r="N11" s="755">
        <f t="shared" si="0"/>
        <v>64</v>
      </c>
      <c r="O11" s="755">
        <f t="shared" si="1"/>
        <v>4</v>
      </c>
      <c r="P11" s="1705"/>
      <c r="Q11" s="1769"/>
    </row>
    <row r="12" spans="1:17" ht="16.350000000000001" customHeight="1">
      <c r="A12" s="1843"/>
      <c r="B12" s="1843"/>
      <c r="C12" s="1844"/>
      <c r="D12" s="755">
        <v>7</v>
      </c>
      <c r="E12" s="760" t="s">
        <v>384</v>
      </c>
      <c r="F12" s="757" t="s">
        <v>25</v>
      </c>
      <c r="G12" s="757" t="s">
        <v>25</v>
      </c>
      <c r="H12" s="755" t="s">
        <v>25</v>
      </c>
      <c r="I12" s="755" t="s">
        <v>25</v>
      </c>
      <c r="J12" s="648" t="s">
        <v>25</v>
      </c>
      <c r="K12" s="755"/>
      <c r="L12" s="723"/>
      <c r="M12" s="651" t="s">
        <v>197</v>
      </c>
      <c r="N12" s="647">
        <v>20</v>
      </c>
      <c r="O12" s="755">
        <f t="shared" si="1"/>
        <v>1</v>
      </c>
      <c r="P12" s="1705"/>
      <c r="Q12" s="1769"/>
    </row>
    <row r="13" spans="1:17" ht="16.350000000000001" customHeight="1">
      <c r="A13" s="1843"/>
      <c r="B13" s="1843"/>
      <c r="C13" s="1844"/>
      <c r="D13" s="755">
        <v>8</v>
      </c>
      <c r="E13" s="760" t="s">
        <v>385</v>
      </c>
      <c r="F13" s="755" t="s">
        <v>28</v>
      </c>
      <c r="G13" s="755" t="s">
        <v>28</v>
      </c>
      <c r="H13" s="755" t="s">
        <v>28</v>
      </c>
      <c r="I13" s="755" t="s">
        <v>28</v>
      </c>
      <c r="J13" s="648"/>
      <c r="K13" s="755"/>
      <c r="L13" s="723"/>
      <c r="M13" s="651" t="s">
        <v>197</v>
      </c>
      <c r="N13" s="647">
        <v>24</v>
      </c>
      <c r="O13" s="755">
        <f t="shared" si="1"/>
        <v>1</v>
      </c>
      <c r="P13" s="1705"/>
      <c r="Q13" s="1769"/>
    </row>
    <row r="14" spans="1:17" ht="16.350000000000001" customHeight="1">
      <c r="A14" s="1843"/>
      <c r="B14" s="1843"/>
      <c r="C14" s="1844"/>
      <c r="D14" s="755">
        <v>9</v>
      </c>
      <c r="E14" s="765" t="s">
        <v>386</v>
      </c>
      <c r="F14" s="755" t="s">
        <v>30</v>
      </c>
      <c r="G14" s="755"/>
      <c r="H14" s="755"/>
      <c r="I14" s="755"/>
      <c r="J14" s="648" t="s">
        <v>25</v>
      </c>
      <c r="K14" s="755"/>
      <c r="L14" s="723"/>
      <c r="M14" s="651" t="s">
        <v>197</v>
      </c>
      <c r="N14" s="647">
        <v>12</v>
      </c>
      <c r="O14" s="755">
        <f t="shared" si="1"/>
        <v>1</v>
      </c>
      <c r="P14" s="1705"/>
      <c r="Q14" s="1769"/>
    </row>
    <row r="15" spans="1:17" s="753" customFormat="1" ht="16.350000000000001" customHeight="1">
      <c r="A15" s="1843"/>
      <c r="B15" s="1843"/>
      <c r="C15" s="1842" t="s">
        <v>198</v>
      </c>
      <c r="D15" s="755">
        <v>10</v>
      </c>
      <c r="E15" s="766" t="s">
        <v>767</v>
      </c>
      <c r="F15" s="757">
        <v>4</v>
      </c>
      <c r="G15" s="757">
        <v>4</v>
      </c>
      <c r="H15" s="757">
        <v>4</v>
      </c>
      <c r="I15" s="757">
        <v>4</v>
      </c>
      <c r="J15" s="761"/>
      <c r="K15" s="757"/>
      <c r="L15" s="651" t="s">
        <v>197</v>
      </c>
      <c r="M15" s="658"/>
      <c r="N15" s="755">
        <f t="shared" ref="N15:N29" si="2">F15*16+G15*16+H15*16+I15*16+J15*16+K15*19</f>
        <v>256</v>
      </c>
      <c r="O15" s="755">
        <f t="shared" si="1"/>
        <v>16</v>
      </c>
      <c r="P15" s="1705">
        <f>SUM(N15:N25)/(SUM(N6:N77))</f>
        <v>0.41260744985673353</v>
      </c>
      <c r="Q15" s="1769"/>
    </row>
    <row r="16" spans="1:17" s="753" customFormat="1" ht="16.350000000000001" customHeight="1">
      <c r="A16" s="1843"/>
      <c r="B16" s="1843"/>
      <c r="C16" s="1849"/>
      <c r="D16" s="755">
        <v>11</v>
      </c>
      <c r="E16" s="766" t="s">
        <v>768</v>
      </c>
      <c r="F16" s="757"/>
      <c r="G16" s="757"/>
      <c r="H16" s="757">
        <v>4</v>
      </c>
      <c r="I16" s="757">
        <v>2</v>
      </c>
      <c r="J16" s="761">
        <v>2</v>
      </c>
      <c r="K16" s="757"/>
      <c r="L16" s="651" t="s">
        <v>197</v>
      </c>
      <c r="M16" s="658"/>
      <c r="N16" s="755">
        <f t="shared" si="2"/>
        <v>128</v>
      </c>
      <c r="O16" s="755">
        <f t="shared" si="1"/>
        <v>8</v>
      </c>
      <c r="P16" s="1705"/>
      <c r="Q16" s="1769"/>
    </row>
    <row r="17" spans="1:17" ht="16.350000000000001" customHeight="1">
      <c r="A17" s="1843"/>
      <c r="B17" s="1843"/>
      <c r="C17" s="1849"/>
      <c r="D17" s="755">
        <v>12</v>
      </c>
      <c r="E17" s="766" t="s">
        <v>769</v>
      </c>
      <c r="F17" s="757"/>
      <c r="G17" s="757"/>
      <c r="H17" s="757"/>
      <c r="I17" s="757">
        <v>2</v>
      </c>
      <c r="J17" s="761">
        <v>4</v>
      </c>
      <c r="K17" s="757"/>
      <c r="L17" s="651" t="s">
        <v>197</v>
      </c>
      <c r="M17" s="658"/>
      <c r="N17" s="755">
        <f t="shared" si="2"/>
        <v>96</v>
      </c>
      <c r="O17" s="755">
        <f t="shared" si="1"/>
        <v>6</v>
      </c>
      <c r="P17" s="1705"/>
      <c r="Q17" s="1769"/>
    </row>
    <row r="18" spans="1:17" s="753" customFormat="1" ht="16.350000000000001" customHeight="1">
      <c r="A18" s="1843"/>
      <c r="B18" s="1843"/>
      <c r="C18" s="1849"/>
      <c r="D18" s="755">
        <v>13</v>
      </c>
      <c r="E18" s="766" t="s">
        <v>770</v>
      </c>
      <c r="F18" s="757">
        <v>2</v>
      </c>
      <c r="G18" s="757">
        <v>2</v>
      </c>
      <c r="H18" s="757"/>
      <c r="I18" s="757"/>
      <c r="J18" s="761"/>
      <c r="K18" s="757"/>
      <c r="L18" s="651" t="s">
        <v>197</v>
      </c>
      <c r="M18" s="658"/>
      <c r="N18" s="755">
        <f t="shared" si="2"/>
        <v>64</v>
      </c>
      <c r="O18" s="755">
        <f t="shared" si="1"/>
        <v>4</v>
      </c>
      <c r="P18" s="1705"/>
      <c r="Q18" s="1769"/>
    </row>
    <row r="19" spans="1:17" ht="16.350000000000001" customHeight="1">
      <c r="A19" s="1843"/>
      <c r="B19" s="1843"/>
      <c r="C19" s="1849"/>
      <c r="D19" s="755">
        <v>14</v>
      </c>
      <c r="E19" s="766" t="s">
        <v>771</v>
      </c>
      <c r="F19" s="757">
        <v>2</v>
      </c>
      <c r="G19" s="757">
        <v>2</v>
      </c>
      <c r="H19" s="757"/>
      <c r="I19" s="757"/>
      <c r="J19" s="761"/>
      <c r="K19" s="757"/>
      <c r="L19" s="651" t="s">
        <v>197</v>
      </c>
      <c r="M19" s="658"/>
      <c r="N19" s="755">
        <f t="shared" si="2"/>
        <v>64</v>
      </c>
      <c r="O19" s="755">
        <f t="shared" si="1"/>
        <v>4</v>
      </c>
      <c r="P19" s="1705"/>
      <c r="Q19" s="1769"/>
    </row>
    <row r="20" spans="1:17" s="753" customFormat="1" ht="16.350000000000001" customHeight="1">
      <c r="A20" s="1843"/>
      <c r="B20" s="1843"/>
      <c r="C20" s="1849"/>
      <c r="D20" s="755">
        <v>15</v>
      </c>
      <c r="E20" s="766" t="s">
        <v>772</v>
      </c>
      <c r="F20" s="757">
        <v>4</v>
      </c>
      <c r="G20" s="757">
        <v>4</v>
      </c>
      <c r="H20" s="757"/>
      <c r="I20" s="757"/>
      <c r="J20" s="761"/>
      <c r="K20" s="757"/>
      <c r="L20" s="651" t="s">
        <v>197</v>
      </c>
      <c r="M20" s="658"/>
      <c r="N20" s="755">
        <f t="shared" si="2"/>
        <v>128</v>
      </c>
      <c r="O20" s="755">
        <f t="shared" si="1"/>
        <v>8</v>
      </c>
      <c r="P20" s="1705"/>
      <c r="Q20" s="1769"/>
    </row>
    <row r="21" spans="1:17" s="753" customFormat="1" ht="16.350000000000001" customHeight="1">
      <c r="A21" s="1843"/>
      <c r="B21" s="1843"/>
      <c r="C21" s="1849"/>
      <c r="D21" s="755">
        <v>16</v>
      </c>
      <c r="E21" s="766" t="s">
        <v>430</v>
      </c>
      <c r="F21" s="757"/>
      <c r="G21" s="757"/>
      <c r="H21" s="757">
        <v>4</v>
      </c>
      <c r="I21" s="757"/>
      <c r="J21" s="761"/>
      <c r="K21" s="757"/>
      <c r="L21" s="651" t="s">
        <v>197</v>
      </c>
      <c r="M21" s="658"/>
      <c r="N21" s="755">
        <f t="shared" si="2"/>
        <v>64</v>
      </c>
      <c r="O21" s="755">
        <f t="shared" si="1"/>
        <v>4</v>
      </c>
      <c r="P21" s="1705"/>
      <c r="Q21" s="1769"/>
    </row>
    <row r="22" spans="1:17" ht="16.350000000000001" customHeight="1">
      <c r="A22" s="1843"/>
      <c r="B22" s="1843"/>
      <c r="C22" s="1849"/>
      <c r="D22" s="755">
        <v>17</v>
      </c>
      <c r="E22" s="766" t="s">
        <v>773</v>
      </c>
      <c r="F22" s="757"/>
      <c r="G22" s="757"/>
      <c r="H22" s="757">
        <v>2</v>
      </c>
      <c r="I22" s="757">
        <v>2</v>
      </c>
      <c r="J22" s="761"/>
      <c r="K22" s="757"/>
      <c r="L22" s="651" t="s">
        <v>197</v>
      </c>
      <c r="M22" s="658"/>
      <c r="N22" s="755">
        <f t="shared" si="2"/>
        <v>64</v>
      </c>
      <c r="O22" s="755">
        <f t="shared" si="1"/>
        <v>4</v>
      </c>
      <c r="P22" s="1705"/>
      <c r="Q22" s="1769"/>
    </row>
    <row r="23" spans="1:17" ht="16.350000000000001" customHeight="1">
      <c r="A23" s="1843"/>
      <c r="B23" s="1843"/>
      <c r="C23" s="1849"/>
      <c r="D23" s="755">
        <v>18</v>
      </c>
      <c r="E23" s="766" t="s">
        <v>774</v>
      </c>
      <c r="F23" s="757"/>
      <c r="G23" s="757"/>
      <c r="H23" s="757"/>
      <c r="I23" s="757">
        <v>2</v>
      </c>
      <c r="J23" s="761">
        <v>4</v>
      </c>
      <c r="K23" s="757"/>
      <c r="L23" s="651" t="s">
        <v>197</v>
      </c>
      <c r="M23" s="658"/>
      <c r="N23" s="755">
        <f t="shared" si="2"/>
        <v>96</v>
      </c>
      <c r="O23" s="755">
        <f t="shared" si="1"/>
        <v>6</v>
      </c>
      <c r="P23" s="1705"/>
      <c r="Q23" s="1769"/>
    </row>
    <row r="24" spans="1:17" ht="16.350000000000001" customHeight="1">
      <c r="A24" s="1843"/>
      <c r="B24" s="1843"/>
      <c r="C24" s="1849"/>
      <c r="D24" s="755">
        <v>19</v>
      </c>
      <c r="E24" s="766" t="s">
        <v>775</v>
      </c>
      <c r="F24" s="757"/>
      <c r="G24" s="757"/>
      <c r="H24" s="757"/>
      <c r="I24" s="757">
        <v>2</v>
      </c>
      <c r="J24" s="761">
        <v>4</v>
      </c>
      <c r="K24" s="757"/>
      <c r="L24" s="651" t="s">
        <v>197</v>
      </c>
      <c r="M24" s="658"/>
      <c r="N24" s="755">
        <f t="shared" si="2"/>
        <v>96</v>
      </c>
      <c r="O24" s="755">
        <f t="shared" si="1"/>
        <v>6</v>
      </c>
      <c r="P24" s="1705"/>
      <c r="Q24" s="1769"/>
    </row>
    <row r="25" spans="1:17" s="753" customFormat="1" ht="16.350000000000001" customHeight="1">
      <c r="A25" s="1843"/>
      <c r="B25" s="1843"/>
      <c r="C25" s="1849"/>
      <c r="D25" s="755">
        <v>20</v>
      </c>
      <c r="E25" s="766" t="s">
        <v>776</v>
      </c>
      <c r="F25" s="757"/>
      <c r="G25" s="757"/>
      <c r="H25" s="757"/>
      <c r="I25" s="757">
        <v>2</v>
      </c>
      <c r="J25" s="761">
        <v>4</v>
      </c>
      <c r="K25" s="757"/>
      <c r="L25" s="651" t="s">
        <v>197</v>
      </c>
      <c r="M25" s="658"/>
      <c r="N25" s="755">
        <f t="shared" si="2"/>
        <v>96</v>
      </c>
      <c r="O25" s="755">
        <f t="shared" si="1"/>
        <v>6</v>
      </c>
      <c r="P25" s="1705"/>
      <c r="Q25" s="1769"/>
    </row>
    <row r="26" spans="1:17" ht="16.350000000000001" customHeight="1">
      <c r="A26" s="1842" t="s">
        <v>43</v>
      </c>
      <c r="B26" s="1842" t="s">
        <v>17</v>
      </c>
      <c r="C26" s="1845" t="s">
        <v>196</v>
      </c>
      <c r="D26" s="755">
        <v>21</v>
      </c>
      <c r="E26" s="767" t="s">
        <v>487</v>
      </c>
      <c r="F26" s="757">
        <v>1</v>
      </c>
      <c r="G26" s="757">
        <v>1</v>
      </c>
      <c r="H26" s="757"/>
      <c r="I26" s="757"/>
      <c r="J26" s="761"/>
      <c r="K26" s="757"/>
      <c r="L26" s="658"/>
      <c r="M26" s="651" t="s">
        <v>197</v>
      </c>
      <c r="N26" s="755">
        <f t="shared" si="2"/>
        <v>32</v>
      </c>
      <c r="O26" s="755">
        <f t="shared" si="1"/>
        <v>2</v>
      </c>
      <c r="P26" s="1705">
        <f>SUM(N26:N29)/(SUM(N6:N77))</f>
        <v>9.1690544412607447E-2</v>
      </c>
      <c r="Q26" s="1769">
        <f>SUM(N26:N77)/(SUM(N6:N77))</f>
        <v>0.42979942693409739</v>
      </c>
    </row>
    <row r="27" spans="1:17" ht="16.350000000000001" customHeight="1">
      <c r="A27" s="1842"/>
      <c r="B27" s="1842"/>
      <c r="C27" s="1845"/>
      <c r="D27" s="755">
        <v>22</v>
      </c>
      <c r="E27" s="767" t="s">
        <v>324</v>
      </c>
      <c r="F27" s="757">
        <v>1</v>
      </c>
      <c r="G27" s="757">
        <v>1</v>
      </c>
      <c r="H27" s="757"/>
      <c r="I27" s="757"/>
      <c r="J27" s="761"/>
      <c r="K27" s="757"/>
      <c r="L27" s="658"/>
      <c r="M27" s="651" t="s">
        <v>197</v>
      </c>
      <c r="N27" s="755">
        <f t="shared" si="2"/>
        <v>32</v>
      </c>
      <c r="O27" s="755">
        <f t="shared" si="1"/>
        <v>2</v>
      </c>
      <c r="P27" s="1705"/>
      <c r="Q27" s="1769"/>
    </row>
    <row r="28" spans="1:17" ht="16.350000000000001" customHeight="1">
      <c r="A28" s="1842"/>
      <c r="B28" s="1842"/>
      <c r="C28" s="1845"/>
      <c r="D28" s="755">
        <v>23</v>
      </c>
      <c r="E28" s="762" t="s">
        <v>396</v>
      </c>
      <c r="F28" s="757">
        <v>2</v>
      </c>
      <c r="G28" s="757">
        <v>2</v>
      </c>
      <c r="H28" s="757">
        <v>2</v>
      </c>
      <c r="I28" s="757">
        <v>2</v>
      </c>
      <c r="J28" s="748"/>
      <c r="K28" s="763"/>
      <c r="L28" s="764"/>
      <c r="M28" s="651" t="s">
        <v>197</v>
      </c>
      <c r="N28" s="755">
        <f t="shared" si="2"/>
        <v>128</v>
      </c>
      <c r="O28" s="755">
        <f t="shared" si="1"/>
        <v>8</v>
      </c>
      <c r="P28" s="1705"/>
      <c r="Q28" s="1769"/>
    </row>
    <row r="29" spans="1:17" ht="16.350000000000001" customHeight="1">
      <c r="A29" s="1842"/>
      <c r="B29" s="1842"/>
      <c r="C29" s="1845"/>
      <c r="D29" s="755">
        <v>24</v>
      </c>
      <c r="E29" s="762" t="s">
        <v>397</v>
      </c>
      <c r="F29" s="757">
        <v>2</v>
      </c>
      <c r="G29" s="757">
        <v>2</v>
      </c>
      <c r="H29" s="763"/>
      <c r="I29" s="763"/>
      <c r="J29" s="748"/>
      <c r="K29" s="763"/>
      <c r="L29" s="764"/>
      <c r="M29" s="651" t="s">
        <v>197</v>
      </c>
      <c r="N29" s="755">
        <f t="shared" si="2"/>
        <v>64</v>
      </c>
      <c r="O29" s="755">
        <f t="shared" si="1"/>
        <v>4</v>
      </c>
      <c r="P29" s="1705"/>
      <c r="Q29" s="1769"/>
    </row>
    <row r="30" spans="1:17" ht="16.350000000000001" customHeight="1">
      <c r="A30" s="1842"/>
      <c r="B30" s="1842"/>
      <c r="C30" s="1853" t="s">
        <v>758</v>
      </c>
      <c r="D30" s="755"/>
      <c r="E30" s="766"/>
      <c r="F30" s="757"/>
      <c r="G30" s="757"/>
      <c r="H30" s="757"/>
      <c r="I30" s="757"/>
      <c r="J30" s="761"/>
      <c r="K30" s="757"/>
      <c r="L30" s="658"/>
      <c r="M30" s="658"/>
      <c r="N30" s="757"/>
      <c r="O30" s="757"/>
      <c r="P30" s="1705">
        <f>SUM(N30:N32)/(SUM(N6:N77))</f>
        <v>0</v>
      </c>
      <c r="Q30" s="1769"/>
    </row>
    <row r="31" spans="1:17" ht="16.350000000000001" customHeight="1">
      <c r="A31" s="1842"/>
      <c r="B31" s="1842"/>
      <c r="C31" s="1853"/>
      <c r="D31" s="755"/>
      <c r="E31" s="766"/>
      <c r="F31" s="757"/>
      <c r="G31" s="757"/>
      <c r="H31" s="757"/>
      <c r="I31" s="757"/>
      <c r="J31" s="761"/>
      <c r="K31" s="757"/>
      <c r="L31" s="658"/>
      <c r="M31" s="658"/>
      <c r="N31" s="757"/>
      <c r="O31" s="757"/>
      <c r="P31" s="1705"/>
      <c r="Q31" s="1769"/>
    </row>
    <row r="32" spans="1:17" ht="16.350000000000001" customHeight="1">
      <c r="A32" s="1842"/>
      <c r="B32" s="1842"/>
      <c r="C32" s="1854"/>
      <c r="D32" s="755"/>
      <c r="E32" s="766"/>
      <c r="F32" s="757"/>
      <c r="G32" s="757"/>
      <c r="H32" s="757"/>
      <c r="I32" s="757"/>
      <c r="J32" s="761"/>
      <c r="K32" s="757"/>
      <c r="L32" s="658"/>
      <c r="M32" s="658"/>
      <c r="N32" s="757"/>
      <c r="O32" s="757"/>
      <c r="P32" s="1705"/>
      <c r="Q32" s="1769"/>
    </row>
    <row r="33" spans="1:21" ht="16.350000000000001" customHeight="1">
      <c r="A33" s="1842"/>
      <c r="B33" s="1842"/>
      <c r="C33" s="1842" t="s">
        <v>56</v>
      </c>
      <c r="D33" s="755">
        <v>26</v>
      </c>
      <c r="E33" s="768" t="s">
        <v>410</v>
      </c>
      <c r="F33" s="755">
        <v>1</v>
      </c>
      <c r="G33" s="755">
        <v>1</v>
      </c>
      <c r="H33" s="755"/>
      <c r="I33" s="755"/>
      <c r="J33" s="648"/>
      <c r="K33" s="755"/>
      <c r="L33" s="723"/>
      <c r="M33" s="651" t="s">
        <v>197</v>
      </c>
      <c r="N33" s="755">
        <f t="shared" ref="N33:N35" si="3">F33*16+G33*16+H33*16+I33*16+J33*16+K33*19</f>
        <v>32</v>
      </c>
      <c r="O33" s="755">
        <f>INT(N33/16)+IF(MOD(N33,16)&gt;9,1,0)</f>
        <v>2</v>
      </c>
      <c r="P33" s="1705">
        <f>SUM(N33:N44)/(SUM(N6:N77))</f>
        <v>0.32664756446991405</v>
      </c>
      <c r="Q33" s="1769"/>
    </row>
    <row r="34" spans="1:21" ht="16.350000000000001" customHeight="1">
      <c r="A34" s="1842"/>
      <c r="B34" s="1842"/>
      <c r="C34" s="1842"/>
      <c r="D34" s="755">
        <v>27</v>
      </c>
      <c r="E34" s="762" t="s">
        <v>411</v>
      </c>
      <c r="F34" s="763">
        <v>1</v>
      </c>
      <c r="G34" s="763">
        <v>1</v>
      </c>
      <c r="H34" s="763"/>
      <c r="I34" s="763"/>
      <c r="J34" s="748"/>
      <c r="K34" s="763"/>
      <c r="L34" s="764"/>
      <c r="M34" s="651" t="s">
        <v>197</v>
      </c>
      <c r="N34" s="755">
        <f t="shared" si="3"/>
        <v>32</v>
      </c>
      <c r="O34" s="755">
        <f>INT(N34/16)+IF(MOD(N34,16)&gt;9,1,0)</f>
        <v>2</v>
      </c>
      <c r="P34" s="1705"/>
      <c r="Q34" s="1769"/>
    </row>
    <row r="35" spans="1:21" ht="16.350000000000001" customHeight="1">
      <c r="A35" s="1842"/>
      <c r="B35" s="1842"/>
      <c r="C35" s="1842"/>
      <c r="D35" s="755">
        <v>28</v>
      </c>
      <c r="E35" s="767" t="s">
        <v>200</v>
      </c>
      <c r="F35" s="757"/>
      <c r="G35" s="757"/>
      <c r="H35" s="757">
        <v>2</v>
      </c>
      <c r="I35" s="757">
        <v>2</v>
      </c>
      <c r="J35" s="761"/>
      <c r="K35" s="757"/>
      <c r="L35" s="658"/>
      <c r="M35" s="651" t="s">
        <v>1716</v>
      </c>
      <c r="N35" s="755">
        <f t="shared" si="3"/>
        <v>64</v>
      </c>
      <c r="O35" s="755">
        <f>INT(N35/16)+IF(MOD(N35,16)&gt;9,1,0)</f>
        <v>4</v>
      </c>
      <c r="P35" s="1705"/>
      <c r="Q35" s="1769"/>
    </row>
    <row r="36" spans="1:21" ht="16.350000000000001" customHeight="1">
      <c r="A36" s="1842"/>
      <c r="B36" s="1842"/>
      <c r="C36" s="1842"/>
      <c r="D36" s="755">
        <v>29</v>
      </c>
      <c r="E36" s="747" t="s">
        <v>334</v>
      </c>
      <c r="F36" s="748"/>
      <c r="G36" s="748"/>
      <c r="H36" s="748"/>
      <c r="I36" s="748">
        <v>2</v>
      </c>
      <c r="J36" s="748">
        <v>2</v>
      </c>
      <c r="K36" s="748"/>
      <c r="L36" s="750" t="s">
        <v>197</v>
      </c>
      <c r="M36" s="751"/>
      <c r="N36" s="648">
        <v>48</v>
      </c>
      <c r="O36" s="648">
        <f>INT(N36/16)+IF(MOD(N36,16)&gt;9,1,0)</f>
        <v>3</v>
      </c>
      <c r="P36" s="1705"/>
      <c r="Q36" s="1769"/>
      <c r="R36" s="1846" t="s">
        <v>1780</v>
      </c>
      <c r="S36" s="1847"/>
      <c r="T36" s="1847"/>
      <c r="U36" s="1847"/>
    </row>
    <row r="37" spans="1:21" ht="16.350000000000001" customHeight="1">
      <c r="A37" s="1842"/>
      <c r="B37" s="1842"/>
      <c r="C37" s="1842"/>
      <c r="D37" s="755">
        <v>30</v>
      </c>
      <c r="E37" s="747" t="s">
        <v>1611</v>
      </c>
      <c r="F37" s="748"/>
      <c r="G37" s="748"/>
      <c r="H37" s="748"/>
      <c r="I37" s="748"/>
      <c r="J37" s="748">
        <v>2</v>
      </c>
      <c r="K37" s="748"/>
      <c r="L37" s="750"/>
      <c r="M37" s="752" t="s">
        <v>197</v>
      </c>
      <c r="N37" s="648">
        <v>16</v>
      </c>
      <c r="O37" s="648">
        <v>1</v>
      </c>
      <c r="P37" s="1705"/>
      <c r="Q37" s="1769"/>
      <c r="R37" s="1846"/>
      <c r="S37" s="1847"/>
      <c r="T37" s="1847"/>
      <c r="U37" s="1847"/>
    </row>
    <row r="38" spans="1:21" ht="16.350000000000001" customHeight="1">
      <c r="A38" s="1842"/>
      <c r="B38" s="1842"/>
      <c r="C38" s="1842"/>
      <c r="D38" s="755">
        <v>31</v>
      </c>
      <c r="E38" s="766" t="s">
        <v>412</v>
      </c>
      <c r="F38" s="755" t="s">
        <v>60</v>
      </c>
      <c r="G38" s="755"/>
      <c r="H38" s="755"/>
      <c r="I38" s="755"/>
      <c r="J38" s="648"/>
      <c r="K38" s="755"/>
      <c r="L38" s="723"/>
      <c r="M38" s="723"/>
      <c r="N38" s="755">
        <v>60</v>
      </c>
      <c r="O38" s="755">
        <v>2</v>
      </c>
      <c r="P38" s="1705"/>
      <c r="Q38" s="1769"/>
    </row>
    <row r="39" spans="1:21" ht="16.350000000000001" customHeight="1">
      <c r="A39" s="1842"/>
      <c r="B39" s="1842"/>
      <c r="C39" s="1842"/>
      <c r="D39" s="755">
        <v>32</v>
      </c>
      <c r="E39" s="768" t="s">
        <v>414</v>
      </c>
      <c r="F39" s="755"/>
      <c r="G39" s="755"/>
      <c r="H39" s="755"/>
      <c r="I39" s="755"/>
      <c r="J39" s="648"/>
      <c r="K39" s="755"/>
      <c r="L39" s="723"/>
      <c r="M39" s="723"/>
      <c r="N39" s="755" t="s">
        <v>415</v>
      </c>
      <c r="O39" s="755"/>
      <c r="P39" s="1705"/>
      <c r="Q39" s="1769"/>
    </row>
    <row r="40" spans="1:21" ht="16.350000000000001" customHeight="1">
      <c r="A40" s="1842"/>
      <c r="B40" s="1842"/>
      <c r="C40" s="1842"/>
      <c r="D40" s="755">
        <v>33</v>
      </c>
      <c r="E40" s="769" t="s">
        <v>224</v>
      </c>
      <c r="F40" s="755" t="s">
        <v>69</v>
      </c>
      <c r="G40" s="755"/>
      <c r="H40" s="755"/>
      <c r="I40" s="755"/>
      <c r="J40" s="648"/>
      <c r="K40" s="755"/>
      <c r="L40" s="723"/>
      <c r="M40" s="723"/>
      <c r="N40" s="755">
        <v>30</v>
      </c>
      <c r="O40" s="755">
        <v>1</v>
      </c>
      <c r="P40" s="1705"/>
      <c r="Q40" s="1769"/>
    </row>
    <row r="41" spans="1:21" ht="16.350000000000001" customHeight="1">
      <c r="A41" s="1842"/>
      <c r="B41" s="1842"/>
      <c r="C41" s="1842"/>
      <c r="D41" s="755">
        <v>34</v>
      </c>
      <c r="E41" s="768" t="s">
        <v>777</v>
      </c>
      <c r="F41" s="755"/>
      <c r="G41" s="755"/>
      <c r="H41" s="755"/>
      <c r="I41" s="755" t="s">
        <v>60</v>
      </c>
      <c r="J41" s="648"/>
      <c r="K41" s="755"/>
      <c r="L41" s="723"/>
      <c r="M41" s="723"/>
      <c r="N41" s="755">
        <v>60</v>
      </c>
      <c r="O41" s="755">
        <v>2</v>
      </c>
      <c r="P41" s="1705"/>
      <c r="Q41" s="1769"/>
    </row>
    <row r="42" spans="1:21" ht="16.350000000000001" customHeight="1">
      <c r="A42" s="1842"/>
      <c r="B42" s="1842"/>
      <c r="C42" s="1842"/>
      <c r="D42" s="755">
        <v>35</v>
      </c>
      <c r="E42" s="768" t="s">
        <v>778</v>
      </c>
      <c r="F42" s="755"/>
      <c r="G42" s="755"/>
      <c r="H42" s="755"/>
      <c r="I42" s="755"/>
      <c r="J42" s="648"/>
      <c r="K42" s="755" t="s">
        <v>65</v>
      </c>
      <c r="L42" s="723"/>
      <c r="M42" s="723"/>
      <c r="N42" s="755">
        <v>420</v>
      </c>
      <c r="O42" s="755">
        <v>14</v>
      </c>
      <c r="P42" s="1705"/>
      <c r="Q42" s="1769"/>
    </row>
    <row r="43" spans="1:21" ht="16.350000000000001" customHeight="1">
      <c r="A43" s="1842"/>
      <c r="B43" s="1842"/>
      <c r="C43" s="1842"/>
      <c r="D43" s="755">
        <v>36</v>
      </c>
      <c r="E43" s="770" t="s">
        <v>422</v>
      </c>
      <c r="F43" s="755"/>
      <c r="G43" s="755"/>
      <c r="H43" s="755"/>
      <c r="I43" s="755"/>
      <c r="J43" s="648"/>
      <c r="K43" s="755" t="s">
        <v>67</v>
      </c>
      <c r="L43" s="723"/>
      <c r="M43" s="723"/>
      <c r="N43" s="755">
        <v>120</v>
      </c>
      <c r="O43" s="755">
        <v>4</v>
      </c>
      <c r="P43" s="1705"/>
      <c r="Q43" s="1769"/>
    </row>
    <row r="44" spans="1:21" ht="16.350000000000001" customHeight="1">
      <c r="A44" s="1842"/>
      <c r="B44" s="1842"/>
      <c r="C44" s="1842"/>
      <c r="D44" s="755">
        <v>37</v>
      </c>
      <c r="E44" s="768" t="s">
        <v>423</v>
      </c>
      <c r="F44" s="755"/>
      <c r="G44" s="755"/>
      <c r="H44" s="755"/>
      <c r="I44" s="755"/>
      <c r="J44" s="648"/>
      <c r="K44" s="755" t="s">
        <v>69</v>
      </c>
      <c r="L44" s="723"/>
      <c r="M44" s="723"/>
      <c r="N44" s="755">
        <v>30</v>
      </c>
      <c r="O44" s="755">
        <v>1</v>
      </c>
      <c r="P44" s="1705"/>
      <c r="Q44" s="1769"/>
    </row>
    <row r="45" spans="1:21" ht="17.100000000000001" customHeight="1">
      <c r="A45" s="1842" t="s">
        <v>43</v>
      </c>
      <c r="B45" s="1842" t="s">
        <v>70</v>
      </c>
      <c r="C45" s="1856" t="s">
        <v>71</v>
      </c>
      <c r="D45" s="755">
        <v>38</v>
      </c>
      <c r="E45" s="770" t="s">
        <v>779</v>
      </c>
      <c r="F45" s="755"/>
      <c r="G45" s="755"/>
      <c r="H45" s="755"/>
      <c r="I45" s="755"/>
      <c r="J45" s="1857">
        <v>2</v>
      </c>
      <c r="K45" s="771"/>
      <c r="L45" s="755"/>
      <c r="M45" s="1850" t="s">
        <v>197</v>
      </c>
      <c r="N45" s="1249">
        <f t="shared" ref="N45" si="4">F45*16+G45*16+H45*16+I45*16+J45*16+K45*19</f>
        <v>32</v>
      </c>
      <c r="O45" s="1848">
        <v>1</v>
      </c>
      <c r="P45" s="1705">
        <f>N45/(SUM(N6:N77))</f>
        <v>1.1461318051575931E-2</v>
      </c>
      <c r="Q45" s="1769"/>
    </row>
    <row r="46" spans="1:21" ht="17.100000000000001" customHeight="1">
      <c r="A46" s="1842"/>
      <c r="B46" s="1842"/>
      <c r="C46" s="1856"/>
      <c r="D46" s="755">
        <v>39</v>
      </c>
      <c r="E46" s="770" t="s">
        <v>780</v>
      </c>
      <c r="F46" s="755"/>
      <c r="G46" s="755"/>
      <c r="H46" s="755"/>
      <c r="I46" s="755"/>
      <c r="J46" s="1857"/>
      <c r="K46" s="771"/>
      <c r="L46" s="755"/>
      <c r="M46" s="1848"/>
      <c r="N46" s="1851"/>
      <c r="O46" s="1848"/>
      <c r="P46" s="1705"/>
      <c r="Q46" s="1769"/>
    </row>
    <row r="47" spans="1:21" ht="17.100000000000001" customHeight="1">
      <c r="A47" s="1842"/>
      <c r="B47" s="1842"/>
      <c r="C47" s="1856"/>
      <c r="D47" s="755">
        <v>40</v>
      </c>
      <c r="E47" s="766" t="s">
        <v>781</v>
      </c>
      <c r="F47" s="755"/>
      <c r="G47" s="755"/>
      <c r="H47" s="755"/>
      <c r="I47" s="755"/>
      <c r="J47" s="1857"/>
      <c r="K47" s="771"/>
      <c r="L47" s="755"/>
      <c r="M47" s="1848"/>
      <c r="N47" s="1851"/>
      <c r="O47" s="1848"/>
      <c r="P47" s="1705"/>
      <c r="Q47" s="1769"/>
    </row>
    <row r="48" spans="1:21" ht="17.100000000000001" customHeight="1">
      <c r="A48" s="1842"/>
      <c r="B48" s="1842"/>
      <c r="C48" s="1856"/>
      <c r="D48" s="755">
        <v>41</v>
      </c>
      <c r="E48" s="770" t="s">
        <v>782</v>
      </c>
      <c r="F48" s="755"/>
      <c r="G48" s="755"/>
      <c r="H48" s="755"/>
      <c r="I48" s="755"/>
      <c r="J48" s="1857"/>
      <c r="K48" s="771"/>
      <c r="L48" s="755"/>
      <c r="M48" s="1848"/>
      <c r="N48" s="1851"/>
      <c r="O48" s="1848"/>
      <c r="P48" s="1705"/>
      <c r="Q48" s="1769"/>
    </row>
    <row r="49" spans="1:17" ht="17.100000000000001" customHeight="1">
      <c r="A49" s="1842"/>
      <c r="B49" s="1842"/>
      <c r="C49" s="1856"/>
      <c r="D49" s="755">
        <v>42</v>
      </c>
      <c r="E49" s="770" t="s">
        <v>783</v>
      </c>
      <c r="F49" s="755"/>
      <c r="G49" s="755"/>
      <c r="H49" s="755"/>
      <c r="I49" s="755"/>
      <c r="J49" s="1857"/>
      <c r="K49" s="771"/>
      <c r="L49" s="755"/>
      <c r="M49" s="1848"/>
      <c r="N49" s="1851"/>
      <c r="O49" s="1848"/>
      <c r="P49" s="1705"/>
      <c r="Q49" s="1769"/>
    </row>
    <row r="50" spans="1:17" ht="17.100000000000001" customHeight="1">
      <c r="A50" s="1842"/>
      <c r="B50" s="1843"/>
      <c r="C50" s="1842" t="s">
        <v>79</v>
      </c>
      <c r="D50" s="755">
        <v>40</v>
      </c>
      <c r="E50" s="770" t="s">
        <v>784</v>
      </c>
      <c r="F50" s="755"/>
      <c r="G50" s="755"/>
      <c r="H50" s="755"/>
      <c r="I50" s="755"/>
      <c r="J50" s="1857"/>
      <c r="K50" s="771"/>
      <c r="L50" s="755"/>
      <c r="M50" s="1848"/>
      <c r="N50" s="1851"/>
      <c r="O50" s="1848"/>
      <c r="P50" s="1705"/>
      <c r="Q50" s="1769"/>
    </row>
    <row r="51" spans="1:17" ht="17.100000000000001" customHeight="1">
      <c r="A51" s="1842"/>
      <c r="B51" s="1843"/>
      <c r="C51" s="1842"/>
      <c r="D51" s="755">
        <v>41</v>
      </c>
      <c r="E51" s="770" t="s">
        <v>438</v>
      </c>
      <c r="F51" s="755"/>
      <c r="G51" s="755"/>
      <c r="H51" s="755"/>
      <c r="I51" s="755"/>
      <c r="J51" s="1857"/>
      <c r="K51" s="771"/>
      <c r="L51" s="755"/>
      <c r="M51" s="1848"/>
      <c r="N51" s="1851"/>
      <c r="O51" s="1848"/>
      <c r="P51" s="1705"/>
      <c r="Q51" s="1769"/>
    </row>
    <row r="52" spans="1:17" ht="17.100000000000001" customHeight="1">
      <c r="A52" s="1842"/>
      <c r="B52" s="1843"/>
      <c r="C52" s="1842"/>
      <c r="D52" s="755">
        <v>42</v>
      </c>
      <c r="E52" s="772" t="s">
        <v>785</v>
      </c>
      <c r="F52" s="755"/>
      <c r="G52" s="755"/>
      <c r="H52" s="755"/>
      <c r="I52" s="755"/>
      <c r="J52" s="1857"/>
      <c r="K52" s="771"/>
      <c r="L52" s="755"/>
      <c r="M52" s="1848"/>
      <c r="N52" s="1851"/>
      <c r="O52" s="1848"/>
      <c r="P52" s="1705"/>
      <c r="Q52" s="1769"/>
    </row>
    <row r="53" spans="1:17" ht="17.100000000000001" customHeight="1">
      <c r="A53" s="1842"/>
      <c r="B53" s="1843"/>
      <c r="C53" s="1842"/>
      <c r="D53" s="755">
        <v>43</v>
      </c>
      <c r="E53" s="766" t="s">
        <v>440</v>
      </c>
      <c r="F53" s="755"/>
      <c r="G53" s="755"/>
      <c r="H53" s="755"/>
      <c r="I53" s="755"/>
      <c r="J53" s="1857"/>
      <c r="K53" s="771"/>
      <c r="L53" s="755"/>
      <c r="M53" s="1848"/>
      <c r="N53" s="1851"/>
      <c r="O53" s="1848"/>
      <c r="P53" s="1705"/>
      <c r="Q53" s="1769"/>
    </row>
    <row r="54" spans="1:17" ht="17.100000000000001" customHeight="1">
      <c r="A54" s="1842"/>
      <c r="B54" s="1843"/>
      <c r="C54" s="1842"/>
      <c r="D54" s="755">
        <v>44</v>
      </c>
      <c r="E54" s="766" t="s">
        <v>441</v>
      </c>
      <c r="F54" s="755"/>
      <c r="G54" s="755"/>
      <c r="H54" s="755"/>
      <c r="I54" s="755"/>
      <c r="J54" s="1857"/>
      <c r="K54" s="771"/>
      <c r="L54" s="755"/>
      <c r="M54" s="1848"/>
      <c r="N54" s="1851"/>
      <c r="O54" s="1848"/>
      <c r="P54" s="1705"/>
      <c r="Q54" s="1769"/>
    </row>
    <row r="55" spans="1:17" ht="17.100000000000001" customHeight="1">
      <c r="A55" s="1842"/>
      <c r="B55" s="1843"/>
      <c r="C55" s="1842"/>
      <c r="D55" s="755">
        <v>45</v>
      </c>
      <c r="E55" s="766" t="s">
        <v>442</v>
      </c>
      <c r="F55" s="755"/>
      <c r="G55" s="755"/>
      <c r="H55" s="755"/>
      <c r="I55" s="755"/>
      <c r="J55" s="1857"/>
      <c r="K55" s="771"/>
      <c r="L55" s="755"/>
      <c r="M55" s="1848"/>
      <c r="N55" s="1851"/>
      <c r="O55" s="1848"/>
      <c r="P55" s="1705"/>
      <c r="Q55" s="1769"/>
    </row>
    <row r="56" spans="1:17" ht="17.100000000000001" customHeight="1">
      <c r="A56" s="1842"/>
      <c r="B56" s="1843"/>
      <c r="C56" s="1842"/>
      <c r="D56" s="755">
        <v>46</v>
      </c>
      <c r="E56" s="766" t="s">
        <v>443</v>
      </c>
      <c r="F56" s="755"/>
      <c r="G56" s="755"/>
      <c r="H56" s="755"/>
      <c r="I56" s="755"/>
      <c r="J56" s="1857"/>
      <c r="K56" s="771"/>
      <c r="L56" s="755"/>
      <c r="M56" s="1848"/>
      <c r="N56" s="1851"/>
      <c r="O56" s="1848"/>
      <c r="P56" s="1705"/>
      <c r="Q56" s="1769"/>
    </row>
    <row r="57" spans="1:17" ht="17.100000000000001" customHeight="1">
      <c r="A57" s="1842"/>
      <c r="B57" s="1843"/>
      <c r="C57" s="1842"/>
      <c r="D57" s="755">
        <v>47</v>
      </c>
      <c r="E57" s="766" t="s">
        <v>444</v>
      </c>
      <c r="F57" s="755"/>
      <c r="G57" s="755"/>
      <c r="H57" s="755"/>
      <c r="I57" s="755"/>
      <c r="J57" s="1857"/>
      <c r="K57" s="771"/>
      <c r="L57" s="755"/>
      <c r="M57" s="1848"/>
      <c r="N57" s="1851"/>
      <c r="O57" s="1848"/>
      <c r="P57" s="1705"/>
      <c r="Q57" s="1769"/>
    </row>
    <row r="58" spans="1:17" ht="17.100000000000001" customHeight="1">
      <c r="A58" s="1842"/>
      <c r="B58" s="1843"/>
      <c r="C58" s="1842"/>
      <c r="D58" s="755">
        <v>48</v>
      </c>
      <c r="E58" s="766" t="s">
        <v>445</v>
      </c>
      <c r="F58" s="755"/>
      <c r="G58" s="755"/>
      <c r="H58" s="755"/>
      <c r="I58" s="755"/>
      <c r="J58" s="1857"/>
      <c r="K58" s="771"/>
      <c r="L58" s="755"/>
      <c r="M58" s="1848"/>
      <c r="N58" s="1851"/>
      <c r="O58" s="1848"/>
      <c r="P58" s="1705"/>
      <c r="Q58" s="1769"/>
    </row>
    <row r="59" spans="1:17" ht="17.100000000000001" customHeight="1">
      <c r="A59" s="1842"/>
      <c r="B59" s="1843"/>
      <c r="C59" s="1842"/>
      <c r="D59" s="755">
        <v>49</v>
      </c>
      <c r="E59" s="766" t="s">
        <v>446</v>
      </c>
      <c r="F59" s="755"/>
      <c r="G59" s="755"/>
      <c r="H59" s="755"/>
      <c r="I59" s="755"/>
      <c r="J59" s="1857"/>
      <c r="K59" s="771"/>
      <c r="L59" s="755"/>
      <c r="M59" s="1848"/>
      <c r="N59" s="1851"/>
      <c r="O59" s="1848"/>
      <c r="P59" s="1705"/>
      <c r="Q59" s="1769"/>
    </row>
    <row r="60" spans="1:17" ht="17.100000000000001" customHeight="1">
      <c r="A60" s="1842"/>
      <c r="B60" s="1843"/>
      <c r="C60" s="1842"/>
      <c r="D60" s="755">
        <v>50</v>
      </c>
      <c r="E60" s="766" t="s">
        <v>447</v>
      </c>
      <c r="F60" s="755"/>
      <c r="G60" s="755"/>
      <c r="H60" s="755"/>
      <c r="I60" s="755"/>
      <c r="J60" s="1857"/>
      <c r="K60" s="771"/>
      <c r="L60" s="755"/>
      <c r="M60" s="1848"/>
      <c r="N60" s="1851"/>
      <c r="O60" s="1848"/>
      <c r="P60" s="1705"/>
      <c r="Q60" s="1769"/>
    </row>
    <row r="61" spans="1:17" ht="17.100000000000001" customHeight="1">
      <c r="A61" s="1842"/>
      <c r="B61" s="1843"/>
      <c r="C61" s="1842"/>
      <c r="D61" s="755">
        <v>51</v>
      </c>
      <c r="E61" s="766" t="s">
        <v>448</v>
      </c>
      <c r="F61" s="755"/>
      <c r="G61" s="755"/>
      <c r="H61" s="755"/>
      <c r="I61" s="755"/>
      <c r="J61" s="1857"/>
      <c r="K61" s="771"/>
      <c r="L61" s="755"/>
      <c r="M61" s="1848"/>
      <c r="N61" s="1851"/>
      <c r="O61" s="1848"/>
      <c r="P61" s="1705"/>
      <c r="Q61" s="1769"/>
    </row>
    <row r="62" spans="1:17" ht="17.100000000000001" customHeight="1">
      <c r="A62" s="1842"/>
      <c r="B62" s="1843"/>
      <c r="C62" s="1842"/>
      <c r="D62" s="755">
        <v>52</v>
      </c>
      <c r="E62" s="766" t="s">
        <v>449</v>
      </c>
      <c r="F62" s="755"/>
      <c r="G62" s="755"/>
      <c r="H62" s="755"/>
      <c r="I62" s="755"/>
      <c r="J62" s="1857"/>
      <c r="K62" s="771"/>
      <c r="L62" s="755"/>
      <c r="M62" s="1848"/>
      <c r="N62" s="1851"/>
      <c r="O62" s="1848"/>
      <c r="P62" s="1705"/>
      <c r="Q62" s="1769"/>
    </row>
    <row r="63" spans="1:17" ht="17.100000000000001" customHeight="1">
      <c r="A63" s="1842"/>
      <c r="B63" s="1843"/>
      <c r="C63" s="1842"/>
      <c r="D63" s="755">
        <v>53</v>
      </c>
      <c r="E63" s="766" t="s">
        <v>450</v>
      </c>
      <c r="F63" s="755"/>
      <c r="G63" s="755"/>
      <c r="H63" s="755"/>
      <c r="I63" s="755"/>
      <c r="J63" s="1857"/>
      <c r="K63" s="771"/>
      <c r="L63" s="755"/>
      <c r="M63" s="1848"/>
      <c r="N63" s="1851"/>
      <c r="O63" s="1848"/>
      <c r="P63" s="1705"/>
      <c r="Q63" s="1769"/>
    </row>
    <row r="64" spans="1:17" ht="17.100000000000001" customHeight="1">
      <c r="A64" s="1842"/>
      <c r="B64" s="1843"/>
      <c r="C64" s="1842"/>
      <c r="D64" s="755">
        <v>54</v>
      </c>
      <c r="E64" s="766" t="s">
        <v>451</v>
      </c>
      <c r="F64" s="755"/>
      <c r="G64" s="755"/>
      <c r="H64" s="755"/>
      <c r="I64" s="755"/>
      <c r="J64" s="1857"/>
      <c r="K64" s="771"/>
      <c r="L64" s="755"/>
      <c r="M64" s="1848"/>
      <c r="N64" s="1851"/>
      <c r="O64" s="1848"/>
      <c r="P64" s="1705"/>
      <c r="Q64" s="1769"/>
    </row>
    <row r="65" spans="1:17" ht="17.100000000000001" customHeight="1">
      <c r="A65" s="1842"/>
      <c r="B65" s="1843"/>
      <c r="C65" s="1842"/>
      <c r="D65" s="755">
        <v>55</v>
      </c>
      <c r="E65" s="766" t="s">
        <v>452</v>
      </c>
      <c r="F65" s="755"/>
      <c r="G65" s="755"/>
      <c r="H65" s="755"/>
      <c r="I65" s="755"/>
      <c r="J65" s="1857"/>
      <c r="K65" s="771"/>
      <c r="L65" s="755"/>
      <c r="M65" s="1848"/>
      <c r="N65" s="1851"/>
      <c r="O65" s="1848"/>
      <c r="P65" s="1705"/>
      <c r="Q65" s="1769"/>
    </row>
    <row r="66" spans="1:17" ht="17.100000000000001" customHeight="1">
      <c r="A66" s="1842"/>
      <c r="B66" s="1843"/>
      <c r="C66" s="1842"/>
      <c r="D66" s="755">
        <v>56</v>
      </c>
      <c r="E66" s="766" t="s">
        <v>453</v>
      </c>
      <c r="F66" s="755"/>
      <c r="G66" s="755"/>
      <c r="H66" s="755"/>
      <c r="I66" s="755"/>
      <c r="J66" s="1857"/>
      <c r="K66" s="771"/>
      <c r="L66" s="755"/>
      <c r="M66" s="1848"/>
      <c r="N66" s="1851"/>
      <c r="O66" s="1848"/>
      <c r="P66" s="1705"/>
      <c r="Q66" s="1769"/>
    </row>
    <row r="67" spans="1:17" ht="17.100000000000001" customHeight="1">
      <c r="A67" s="1842"/>
      <c r="B67" s="1843"/>
      <c r="C67" s="1842"/>
      <c r="D67" s="755">
        <v>57</v>
      </c>
      <c r="E67" s="766" t="s">
        <v>454</v>
      </c>
      <c r="F67" s="755"/>
      <c r="G67" s="755"/>
      <c r="H67" s="755"/>
      <c r="I67" s="755"/>
      <c r="J67" s="1857"/>
      <c r="K67" s="771"/>
      <c r="L67" s="755"/>
      <c r="M67" s="1848"/>
      <c r="N67" s="1851"/>
      <c r="O67" s="1848"/>
      <c r="P67" s="1705"/>
      <c r="Q67" s="1769"/>
    </row>
    <row r="68" spans="1:17" ht="17.100000000000001" customHeight="1">
      <c r="A68" s="1842"/>
      <c r="B68" s="1843"/>
      <c r="C68" s="1842"/>
      <c r="D68" s="755">
        <v>58</v>
      </c>
      <c r="E68" s="766" t="s">
        <v>455</v>
      </c>
      <c r="F68" s="755"/>
      <c r="G68" s="755"/>
      <c r="H68" s="755"/>
      <c r="I68" s="755"/>
      <c r="J68" s="1857"/>
      <c r="K68" s="771"/>
      <c r="L68" s="755"/>
      <c r="M68" s="1848"/>
      <c r="N68" s="1851"/>
      <c r="O68" s="1848"/>
      <c r="P68" s="1705"/>
      <c r="Q68" s="1769"/>
    </row>
    <row r="69" spans="1:17" ht="17.100000000000001" customHeight="1">
      <c r="A69" s="1842"/>
      <c r="B69" s="1843"/>
      <c r="C69" s="1842"/>
      <c r="D69" s="755">
        <v>59</v>
      </c>
      <c r="E69" s="766" t="s">
        <v>456</v>
      </c>
      <c r="F69" s="755"/>
      <c r="G69" s="755"/>
      <c r="H69" s="755"/>
      <c r="I69" s="755"/>
      <c r="J69" s="1857"/>
      <c r="K69" s="771"/>
      <c r="L69" s="755"/>
      <c r="M69" s="1848"/>
      <c r="N69" s="1851"/>
      <c r="O69" s="1848"/>
      <c r="P69" s="1705"/>
      <c r="Q69" s="1769"/>
    </row>
    <row r="70" spans="1:17" ht="17.100000000000001" customHeight="1">
      <c r="A70" s="1842"/>
      <c r="B70" s="1843"/>
      <c r="C70" s="1842"/>
      <c r="D70" s="755">
        <v>60</v>
      </c>
      <c r="E70" s="766" t="s">
        <v>457</v>
      </c>
      <c r="F70" s="755"/>
      <c r="G70" s="755"/>
      <c r="H70" s="755"/>
      <c r="I70" s="755"/>
      <c r="J70" s="1857"/>
      <c r="K70" s="771"/>
      <c r="L70" s="755"/>
      <c r="M70" s="1848"/>
      <c r="N70" s="1851"/>
      <c r="O70" s="1848"/>
      <c r="P70" s="1705"/>
      <c r="Q70" s="1769"/>
    </row>
    <row r="71" spans="1:17" ht="17.100000000000001" customHeight="1">
      <c r="A71" s="1842"/>
      <c r="B71" s="1843"/>
      <c r="C71" s="1842"/>
      <c r="D71" s="755">
        <v>61</v>
      </c>
      <c r="E71" s="773" t="s">
        <v>458</v>
      </c>
      <c r="F71" s="755"/>
      <c r="G71" s="755"/>
      <c r="H71" s="755"/>
      <c r="I71" s="755"/>
      <c r="J71" s="1857"/>
      <c r="K71" s="771"/>
      <c r="L71" s="755"/>
      <c r="M71" s="1848"/>
      <c r="N71" s="1851"/>
      <c r="O71" s="1848"/>
      <c r="P71" s="1705"/>
      <c r="Q71" s="1769"/>
    </row>
    <row r="72" spans="1:17" ht="17.100000000000001" customHeight="1">
      <c r="A72" s="1842"/>
      <c r="B72" s="1843"/>
      <c r="C72" s="1842"/>
      <c r="D72" s="755">
        <v>62</v>
      </c>
      <c r="E72" s="766" t="s">
        <v>459</v>
      </c>
      <c r="F72" s="755"/>
      <c r="G72" s="755"/>
      <c r="H72" s="755"/>
      <c r="I72" s="755"/>
      <c r="J72" s="1857"/>
      <c r="K72" s="771"/>
      <c r="L72" s="755"/>
      <c r="M72" s="1848"/>
      <c r="N72" s="1851"/>
      <c r="O72" s="1848"/>
      <c r="P72" s="1705"/>
      <c r="Q72" s="1769"/>
    </row>
    <row r="73" spans="1:17" ht="17.100000000000001" customHeight="1">
      <c r="A73" s="1842"/>
      <c r="B73" s="1843"/>
      <c r="C73" s="1842"/>
      <c r="D73" s="755">
        <v>63</v>
      </c>
      <c r="E73" s="766" t="s">
        <v>460</v>
      </c>
      <c r="F73" s="755"/>
      <c r="G73" s="755"/>
      <c r="H73" s="755"/>
      <c r="I73" s="755"/>
      <c r="J73" s="1857"/>
      <c r="K73" s="771"/>
      <c r="L73" s="755"/>
      <c r="M73" s="1848"/>
      <c r="N73" s="1851"/>
      <c r="O73" s="1848"/>
      <c r="P73" s="1705"/>
      <c r="Q73" s="1769"/>
    </row>
    <row r="74" spans="1:17" ht="17.100000000000001" customHeight="1">
      <c r="A74" s="1842"/>
      <c r="B74" s="1843"/>
      <c r="C74" s="1842"/>
      <c r="D74" s="755">
        <v>64</v>
      </c>
      <c r="E74" s="766" t="s">
        <v>461</v>
      </c>
      <c r="F74" s="755"/>
      <c r="G74" s="755"/>
      <c r="H74" s="755"/>
      <c r="I74" s="755"/>
      <c r="J74" s="1857"/>
      <c r="K74" s="771"/>
      <c r="L74" s="755"/>
      <c r="M74" s="1848"/>
      <c r="N74" s="1851"/>
      <c r="O74" s="1848"/>
      <c r="P74" s="1705"/>
      <c r="Q74" s="1769"/>
    </row>
    <row r="75" spans="1:17" ht="17.100000000000001" customHeight="1">
      <c r="A75" s="1842"/>
      <c r="B75" s="1843"/>
      <c r="C75" s="1842"/>
      <c r="D75" s="755">
        <v>65</v>
      </c>
      <c r="E75" s="766" t="s">
        <v>462</v>
      </c>
      <c r="F75" s="755"/>
      <c r="G75" s="755"/>
      <c r="H75" s="755"/>
      <c r="I75" s="755"/>
      <c r="J75" s="1857"/>
      <c r="K75" s="771"/>
      <c r="L75" s="755"/>
      <c r="M75" s="1848"/>
      <c r="N75" s="1851"/>
      <c r="O75" s="1848"/>
      <c r="P75" s="1705"/>
      <c r="Q75" s="1769"/>
    </row>
    <row r="76" spans="1:17" ht="17.100000000000001" customHeight="1">
      <c r="A76" s="1842"/>
      <c r="B76" s="1843"/>
      <c r="C76" s="1842"/>
      <c r="D76" s="755">
        <v>66</v>
      </c>
      <c r="E76" s="766" t="s">
        <v>463</v>
      </c>
      <c r="F76" s="755"/>
      <c r="G76" s="755"/>
      <c r="H76" s="755"/>
      <c r="I76" s="755"/>
      <c r="J76" s="1857"/>
      <c r="K76" s="771"/>
      <c r="L76" s="755"/>
      <c r="M76" s="1848"/>
      <c r="N76" s="1851"/>
      <c r="O76" s="1848"/>
      <c r="P76" s="1705"/>
      <c r="Q76" s="1769"/>
    </row>
    <row r="77" spans="1:17" ht="17.100000000000001" customHeight="1">
      <c r="A77" s="1842"/>
      <c r="B77" s="1843"/>
      <c r="C77" s="1842"/>
      <c r="D77" s="755">
        <v>67</v>
      </c>
      <c r="E77" s="766" t="s">
        <v>464</v>
      </c>
      <c r="F77" s="755"/>
      <c r="G77" s="755"/>
      <c r="H77" s="755"/>
      <c r="I77" s="755"/>
      <c r="J77" s="1857"/>
      <c r="K77" s="771"/>
      <c r="L77" s="755"/>
      <c r="M77" s="1848"/>
      <c r="N77" s="1852"/>
      <c r="O77" s="1848"/>
      <c r="P77" s="1705"/>
      <c r="Q77" s="1769"/>
    </row>
    <row r="78" spans="1:17" ht="17.100000000000001" customHeight="1">
      <c r="A78" s="1855" t="s">
        <v>108</v>
      </c>
      <c r="B78" s="1855"/>
      <c r="C78" s="1855"/>
      <c r="D78" s="1855"/>
      <c r="E78" s="1855"/>
      <c r="F78" s="755">
        <f>SUM(F6:F77)</f>
        <v>26</v>
      </c>
      <c r="G78" s="755">
        <f>SUM(G6:G77)</f>
        <v>26</v>
      </c>
      <c r="H78" s="755">
        <f>SUM(H6:H77)</f>
        <v>24</v>
      </c>
      <c r="I78" s="755">
        <f>SUM(I6:I77)</f>
        <v>28</v>
      </c>
      <c r="J78" s="648">
        <f>SUM(J6:J77)</f>
        <v>24</v>
      </c>
      <c r="K78" s="755"/>
      <c r="L78" s="755"/>
      <c r="M78" s="755"/>
      <c r="N78" s="755">
        <f>SUM(N6:N77)</f>
        <v>2792</v>
      </c>
      <c r="O78" s="755">
        <f>SUM(O6:O77)</f>
        <v>152</v>
      </c>
      <c r="P78" s="673">
        <f>SUM(P6:P77)</f>
        <v>1</v>
      </c>
      <c r="Q78" s="673">
        <f>SUM(Q6:Q77)</f>
        <v>1</v>
      </c>
    </row>
  </sheetData>
  <mergeCells count="42">
    <mergeCell ref="A78:E78"/>
    <mergeCell ref="A45:A77"/>
    <mergeCell ref="B45:B77"/>
    <mergeCell ref="C45:C49"/>
    <mergeCell ref="J45:J77"/>
    <mergeCell ref="R36:U37"/>
    <mergeCell ref="O45:O77"/>
    <mergeCell ref="P45:P77"/>
    <mergeCell ref="C15:C25"/>
    <mergeCell ref="P15:P25"/>
    <mergeCell ref="M45:M77"/>
    <mergeCell ref="N45:N77"/>
    <mergeCell ref="C50:C77"/>
    <mergeCell ref="Q26:Q77"/>
    <mergeCell ref="C30:C32"/>
    <mergeCell ref="P30:P32"/>
    <mergeCell ref="C33:C44"/>
    <mergeCell ref="P33:P44"/>
    <mergeCell ref="A26:A44"/>
    <mergeCell ref="B26:B44"/>
    <mergeCell ref="C26:C29"/>
    <mergeCell ref="P26:P29"/>
    <mergeCell ref="O3:O5"/>
    <mergeCell ref="P3:P5"/>
    <mergeCell ref="A6:A25"/>
    <mergeCell ref="B6:B25"/>
    <mergeCell ref="C6:C14"/>
    <mergeCell ref="P6:P14"/>
    <mergeCell ref="Q6:Q25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Q3:Q5"/>
    <mergeCell ref="L4:L5"/>
    <mergeCell ref="M4:M5"/>
  </mergeCells>
  <phoneticPr fontId="12" type="noConversion"/>
  <pageMargins left="0.39370078740157499" right="0.39370078740157499" top="0.78740157480314998" bottom="0.78740157480314998" header="0.511811023622047" footer="0.511811023622047"/>
  <pageSetup paperSize="9" orientation="portrait" r:id="rId1"/>
  <headerFooter alignWithMargins="0">
    <oddFooter>&amp;C&amp;10第 &amp;P 页 ，共 &amp;N 页&amp;R&amp;10&amp;A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5"/>
  <sheetViews>
    <sheetView zoomScaleNormal="100"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7" width="4.375" style="1" customWidth="1"/>
    <col min="8" max="8" width="4.375" style="753" customWidth="1"/>
    <col min="9" max="9" width="4.375" style="1" customWidth="1"/>
    <col min="10" max="10" width="4.375" style="753" customWidth="1"/>
    <col min="11" max="11" width="4.375" style="1" customWidth="1"/>
    <col min="12" max="13" width="3.375" style="549" customWidth="1"/>
    <col min="14" max="15" width="4.625" style="1" customWidth="1"/>
    <col min="16" max="17" width="4.125" style="1" customWidth="1"/>
    <col min="18" max="21" width="9" style="1"/>
    <col min="22" max="22" width="37.625" style="1" customWidth="1"/>
    <col min="23" max="16384" width="9" style="1"/>
  </cols>
  <sheetData>
    <row r="1" spans="1:17" ht="30" customHeight="1">
      <c r="A1" s="1182" t="s">
        <v>748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26.25" customHeight="1">
      <c r="A2" s="1637" t="s">
        <v>1199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</row>
    <row r="3" spans="1:17" ht="18" customHeight="1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9</v>
      </c>
      <c r="P3" s="1157" t="s">
        <v>10</v>
      </c>
      <c r="Q3" s="1157" t="s">
        <v>11</v>
      </c>
    </row>
    <row r="4" spans="1:17" ht="18" customHeight="1">
      <c r="A4" s="1148"/>
      <c r="B4" s="1148"/>
      <c r="C4" s="1148"/>
      <c r="D4" s="1216"/>
      <c r="E4" s="1157"/>
      <c r="F4" s="533">
        <v>1</v>
      </c>
      <c r="G4" s="533">
        <v>2</v>
      </c>
      <c r="H4" s="744">
        <v>3</v>
      </c>
      <c r="I4" s="533">
        <v>4</v>
      </c>
      <c r="J4" s="744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157"/>
      <c r="Q4" s="1157"/>
    </row>
    <row r="5" spans="1:17" ht="18" customHeight="1">
      <c r="A5" s="1148"/>
      <c r="B5" s="1148"/>
      <c r="C5" s="1148"/>
      <c r="D5" s="1216"/>
      <c r="E5" s="1157"/>
      <c r="F5" s="521" t="s">
        <v>1048</v>
      </c>
      <c r="G5" s="521" t="s">
        <v>1048</v>
      </c>
      <c r="H5" s="745" t="s">
        <v>1048</v>
      </c>
      <c r="I5" s="521" t="s">
        <v>1048</v>
      </c>
      <c r="J5" s="745" t="s">
        <v>1048</v>
      </c>
      <c r="K5" s="521" t="s">
        <v>1198</v>
      </c>
      <c r="L5" s="1157"/>
      <c r="M5" s="1157"/>
      <c r="N5" s="1216"/>
      <c r="O5" s="1216"/>
      <c r="P5" s="1157"/>
      <c r="Q5" s="1157"/>
    </row>
    <row r="6" spans="1:17" ht="17.100000000000001" customHeight="1">
      <c r="A6" s="1216" t="s">
        <v>16</v>
      </c>
      <c r="B6" s="1216" t="s">
        <v>17</v>
      </c>
      <c r="C6" s="1216" t="s">
        <v>18</v>
      </c>
      <c r="D6" s="521">
        <v>1</v>
      </c>
      <c r="E6" s="564" t="s">
        <v>280</v>
      </c>
      <c r="F6" s="496">
        <v>2</v>
      </c>
      <c r="G6" s="496">
        <v>2</v>
      </c>
      <c r="H6" s="745"/>
      <c r="I6" s="521"/>
      <c r="J6" s="745"/>
      <c r="K6" s="521"/>
      <c r="L6" s="534" t="s">
        <v>1143</v>
      </c>
      <c r="M6" s="534"/>
      <c r="N6" s="521">
        <f t="shared" ref="N6:N11" si="0">F6*16+G6*16+H6*16+I6*16+J6*16+K6*16</f>
        <v>64</v>
      </c>
      <c r="O6" s="521">
        <f t="shared" ref="O6:O32" si="1">INT(N6/16)+IF(MOD(N6,16)&gt;9,1,0)</f>
        <v>4</v>
      </c>
      <c r="P6" s="1228">
        <f>SUM(N6:N14)/(SUM(N6:N74))</f>
        <v>0.15942028985507245</v>
      </c>
      <c r="Q6" s="1687">
        <f>SUM(N6:N23)/(SUM(N6:N74))</f>
        <v>0.5304347826086957</v>
      </c>
    </row>
    <row r="7" spans="1:17" ht="17.100000000000001" customHeight="1">
      <c r="A7" s="1216"/>
      <c r="B7" s="1216"/>
      <c r="C7" s="1227"/>
      <c r="D7" s="521">
        <v>2</v>
      </c>
      <c r="E7" s="535" t="s">
        <v>1144</v>
      </c>
      <c r="F7" s="521"/>
      <c r="G7" s="521"/>
      <c r="H7" s="554">
        <v>2</v>
      </c>
      <c r="I7" s="496">
        <v>2</v>
      </c>
      <c r="J7" s="745"/>
      <c r="K7" s="521"/>
      <c r="L7" s="534" t="s">
        <v>1143</v>
      </c>
      <c r="M7" s="534"/>
      <c r="N7" s="521">
        <f t="shared" si="0"/>
        <v>64</v>
      </c>
      <c r="O7" s="521">
        <f t="shared" si="1"/>
        <v>4</v>
      </c>
      <c r="P7" s="1228"/>
      <c r="Q7" s="1687"/>
    </row>
    <row r="8" spans="1:17" ht="17.100000000000001" customHeight="1">
      <c r="A8" s="1216"/>
      <c r="B8" s="1216"/>
      <c r="C8" s="1227"/>
      <c r="D8" s="521">
        <v>3</v>
      </c>
      <c r="E8" s="535" t="s">
        <v>1145</v>
      </c>
      <c r="F8" s="521">
        <v>2</v>
      </c>
      <c r="G8" s="521">
        <v>2</v>
      </c>
      <c r="H8" s="554"/>
      <c r="I8" s="496"/>
      <c r="J8" s="745"/>
      <c r="K8" s="521"/>
      <c r="L8" s="534" t="s">
        <v>1143</v>
      </c>
      <c r="M8" s="533"/>
      <c r="N8" s="521">
        <f t="shared" si="0"/>
        <v>64</v>
      </c>
      <c r="O8" s="521">
        <f t="shared" si="1"/>
        <v>4</v>
      </c>
      <c r="P8" s="1228"/>
      <c r="Q8" s="1687"/>
    </row>
    <row r="9" spans="1:17" ht="17.100000000000001" customHeight="1">
      <c r="A9" s="1216"/>
      <c r="B9" s="1216"/>
      <c r="C9" s="1227"/>
      <c r="D9" s="521">
        <v>4</v>
      </c>
      <c r="E9" s="535" t="s">
        <v>1146</v>
      </c>
      <c r="F9" s="521"/>
      <c r="G9" s="521"/>
      <c r="H9" s="554">
        <v>2</v>
      </c>
      <c r="I9" s="496">
        <v>2</v>
      </c>
      <c r="J9" s="745"/>
      <c r="K9" s="521"/>
      <c r="L9" s="534" t="s">
        <v>1143</v>
      </c>
      <c r="M9" s="533"/>
      <c r="N9" s="521">
        <f t="shared" si="0"/>
        <v>64</v>
      </c>
      <c r="O9" s="521">
        <f t="shared" si="1"/>
        <v>4</v>
      </c>
      <c r="P9" s="1228"/>
      <c r="Q9" s="1687"/>
    </row>
    <row r="10" spans="1:17" ht="17.100000000000001" customHeight="1">
      <c r="A10" s="1216"/>
      <c r="B10" s="1216"/>
      <c r="C10" s="1227"/>
      <c r="D10" s="521">
        <v>5</v>
      </c>
      <c r="E10" s="540" t="s">
        <v>1147</v>
      </c>
      <c r="F10" s="496">
        <v>2</v>
      </c>
      <c r="G10" s="496">
        <v>2</v>
      </c>
      <c r="H10" s="554"/>
      <c r="I10" s="496"/>
      <c r="J10" s="554"/>
      <c r="K10" s="496"/>
      <c r="L10" s="534" t="s">
        <v>1143</v>
      </c>
      <c r="M10" s="534"/>
      <c r="N10" s="521">
        <f t="shared" si="0"/>
        <v>64</v>
      </c>
      <c r="O10" s="521">
        <f t="shared" si="1"/>
        <v>4</v>
      </c>
      <c r="P10" s="1228"/>
      <c r="Q10" s="1687"/>
    </row>
    <row r="11" spans="1:17" ht="17.100000000000001" customHeight="1">
      <c r="A11" s="1216"/>
      <c r="B11" s="1216"/>
      <c r="C11" s="1227"/>
      <c r="D11" s="521">
        <v>6</v>
      </c>
      <c r="E11" s="538" t="s">
        <v>1148</v>
      </c>
      <c r="F11" s="514"/>
      <c r="G11" s="514"/>
      <c r="H11" s="746">
        <v>2</v>
      </c>
      <c r="I11" s="514">
        <v>2</v>
      </c>
      <c r="J11" s="746"/>
      <c r="K11" s="514"/>
      <c r="L11" s="534" t="s">
        <v>1143</v>
      </c>
      <c r="M11" s="536"/>
      <c r="N11" s="521">
        <f t="shared" si="0"/>
        <v>64</v>
      </c>
      <c r="O11" s="521">
        <f t="shared" si="1"/>
        <v>4</v>
      </c>
      <c r="P11" s="1228"/>
      <c r="Q11" s="1687"/>
    </row>
    <row r="12" spans="1:17" ht="17.100000000000001" customHeight="1">
      <c r="A12" s="1216"/>
      <c r="B12" s="1216"/>
      <c r="C12" s="1227"/>
      <c r="D12" s="521">
        <v>7</v>
      </c>
      <c r="E12" s="540" t="s">
        <v>1149</v>
      </c>
      <c r="F12" s="496" t="s">
        <v>25</v>
      </c>
      <c r="G12" s="496" t="s">
        <v>25</v>
      </c>
      <c r="H12" s="745" t="s">
        <v>25</v>
      </c>
      <c r="I12" s="521" t="s">
        <v>25</v>
      </c>
      <c r="J12" s="745" t="s">
        <v>25</v>
      </c>
      <c r="K12" s="521"/>
      <c r="L12" s="533"/>
      <c r="M12" s="533" t="s">
        <v>1143</v>
      </c>
      <c r="N12" s="521">
        <v>20</v>
      </c>
      <c r="O12" s="521">
        <f t="shared" si="1"/>
        <v>1</v>
      </c>
      <c r="P12" s="1228"/>
      <c r="Q12" s="1687"/>
    </row>
    <row r="13" spans="1:17" ht="17.100000000000001" customHeight="1">
      <c r="A13" s="1216"/>
      <c r="B13" s="1216"/>
      <c r="C13" s="1227"/>
      <c r="D13" s="521">
        <v>8</v>
      </c>
      <c r="E13" s="540" t="s">
        <v>1150</v>
      </c>
      <c r="F13" s="521" t="s">
        <v>28</v>
      </c>
      <c r="G13" s="521" t="s">
        <v>28</v>
      </c>
      <c r="H13" s="745" t="s">
        <v>28</v>
      </c>
      <c r="I13" s="521" t="s">
        <v>28</v>
      </c>
      <c r="J13" s="745"/>
      <c r="K13" s="521"/>
      <c r="L13" s="533"/>
      <c r="M13" s="533" t="s">
        <v>1143</v>
      </c>
      <c r="N13" s="521">
        <v>24</v>
      </c>
      <c r="O13" s="521">
        <f t="shared" si="1"/>
        <v>1</v>
      </c>
      <c r="P13" s="1228"/>
      <c r="Q13" s="1687"/>
    </row>
    <row r="14" spans="1:17" ht="17.100000000000001" customHeight="1">
      <c r="A14" s="1216"/>
      <c r="B14" s="1216"/>
      <c r="C14" s="1227"/>
      <c r="D14" s="521">
        <v>9</v>
      </c>
      <c r="E14" s="568" t="s">
        <v>119</v>
      </c>
      <c r="F14" s="521" t="s">
        <v>30</v>
      </c>
      <c r="G14" s="521"/>
      <c r="H14" s="745"/>
      <c r="I14" s="521"/>
      <c r="J14" s="745" t="s">
        <v>25</v>
      </c>
      <c r="K14" s="521"/>
      <c r="L14" s="533"/>
      <c r="M14" s="533" t="s">
        <v>1143</v>
      </c>
      <c r="N14" s="521">
        <v>12</v>
      </c>
      <c r="O14" s="521">
        <f t="shared" si="1"/>
        <v>1</v>
      </c>
      <c r="P14" s="1228"/>
      <c r="Q14" s="1687"/>
    </row>
    <row r="15" spans="1:17" ht="17.100000000000001" customHeight="1">
      <c r="A15" s="1216"/>
      <c r="B15" s="1216"/>
      <c r="C15" s="1216" t="s">
        <v>31</v>
      </c>
      <c r="D15" s="521">
        <v>10</v>
      </c>
      <c r="E15" s="537" t="s">
        <v>1151</v>
      </c>
      <c r="F15" s="496">
        <v>4</v>
      </c>
      <c r="G15" s="496">
        <v>4</v>
      </c>
      <c r="H15" s="554">
        <v>4</v>
      </c>
      <c r="I15" s="496">
        <v>4</v>
      </c>
      <c r="J15" s="554"/>
      <c r="K15" s="496"/>
      <c r="L15" s="534" t="s">
        <v>1143</v>
      </c>
      <c r="M15" s="534"/>
      <c r="N15" s="521">
        <f t="shared" ref="N15:N32" si="2">F15*16+G15*16+H15*16+I15*16+J15*16+K15*16</f>
        <v>256</v>
      </c>
      <c r="O15" s="521">
        <f t="shared" si="1"/>
        <v>16</v>
      </c>
      <c r="P15" s="1228">
        <f>SUM(N15:N23)/(SUM(N6:N74))</f>
        <v>0.37101449275362319</v>
      </c>
      <c r="Q15" s="1687"/>
    </row>
    <row r="16" spans="1:17" ht="17.100000000000001" customHeight="1">
      <c r="A16" s="1216"/>
      <c r="B16" s="1216"/>
      <c r="C16" s="1227"/>
      <c r="D16" s="521">
        <v>11</v>
      </c>
      <c r="E16" s="537" t="s">
        <v>1152</v>
      </c>
      <c r="F16" s="496"/>
      <c r="G16" s="496"/>
      <c r="H16" s="554">
        <v>4</v>
      </c>
      <c r="I16" s="496">
        <v>2</v>
      </c>
      <c r="J16" s="554">
        <v>2</v>
      </c>
      <c r="K16" s="496"/>
      <c r="L16" s="534" t="s">
        <v>1143</v>
      </c>
      <c r="M16" s="534"/>
      <c r="N16" s="521">
        <f t="shared" si="2"/>
        <v>128</v>
      </c>
      <c r="O16" s="521">
        <f t="shared" si="1"/>
        <v>8</v>
      </c>
      <c r="P16" s="1228"/>
      <c r="Q16" s="1687"/>
    </row>
    <row r="17" spans="1:17" ht="17.100000000000001" customHeight="1">
      <c r="A17" s="1216"/>
      <c r="B17" s="1216"/>
      <c r="C17" s="1227"/>
      <c r="D17" s="521">
        <v>12</v>
      </c>
      <c r="E17" s="537" t="s">
        <v>1153</v>
      </c>
      <c r="F17" s="496"/>
      <c r="G17" s="496"/>
      <c r="H17" s="554"/>
      <c r="I17" s="496">
        <v>2</v>
      </c>
      <c r="J17" s="554">
        <v>4</v>
      </c>
      <c r="K17" s="496"/>
      <c r="L17" s="534" t="s">
        <v>1143</v>
      </c>
      <c r="M17" s="534"/>
      <c r="N17" s="521">
        <f t="shared" si="2"/>
        <v>96</v>
      </c>
      <c r="O17" s="521">
        <f t="shared" si="1"/>
        <v>6</v>
      </c>
      <c r="P17" s="1228"/>
      <c r="Q17" s="1687"/>
    </row>
    <row r="18" spans="1:17" ht="17.100000000000001" customHeight="1">
      <c r="A18" s="1216"/>
      <c r="B18" s="1216"/>
      <c r="C18" s="1227"/>
      <c r="D18" s="521">
        <v>13</v>
      </c>
      <c r="E18" s="537" t="s">
        <v>1154</v>
      </c>
      <c r="F18" s="496">
        <v>2</v>
      </c>
      <c r="G18" s="496">
        <v>2</v>
      </c>
      <c r="H18" s="554"/>
      <c r="I18" s="496"/>
      <c r="J18" s="554"/>
      <c r="K18" s="496"/>
      <c r="L18" s="534" t="s">
        <v>1143</v>
      </c>
      <c r="M18" s="534"/>
      <c r="N18" s="521">
        <f t="shared" si="2"/>
        <v>64</v>
      </c>
      <c r="O18" s="521">
        <f t="shared" si="1"/>
        <v>4</v>
      </c>
      <c r="P18" s="1228"/>
      <c r="Q18" s="1687"/>
    </row>
    <row r="19" spans="1:17" ht="17.100000000000001" customHeight="1">
      <c r="A19" s="1216"/>
      <c r="B19" s="1216"/>
      <c r="C19" s="1227"/>
      <c r="D19" s="521">
        <v>14</v>
      </c>
      <c r="E19" s="537" t="s">
        <v>1155</v>
      </c>
      <c r="F19" s="496">
        <v>4</v>
      </c>
      <c r="G19" s="496">
        <v>4</v>
      </c>
      <c r="H19" s="554"/>
      <c r="I19" s="496"/>
      <c r="J19" s="554"/>
      <c r="K19" s="496"/>
      <c r="L19" s="534" t="s">
        <v>1143</v>
      </c>
      <c r="M19" s="534"/>
      <c r="N19" s="521">
        <f t="shared" si="2"/>
        <v>128</v>
      </c>
      <c r="O19" s="521">
        <f t="shared" si="1"/>
        <v>8</v>
      </c>
      <c r="P19" s="1228"/>
      <c r="Q19" s="1687"/>
    </row>
    <row r="20" spans="1:17" ht="17.100000000000001" customHeight="1">
      <c r="A20" s="1216"/>
      <c r="B20" s="1216"/>
      <c r="C20" s="1227"/>
      <c r="D20" s="521">
        <v>15</v>
      </c>
      <c r="E20" s="537" t="s">
        <v>1156</v>
      </c>
      <c r="F20" s="496"/>
      <c r="G20" s="496"/>
      <c r="H20" s="554">
        <v>4</v>
      </c>
      <c r="I20" s="496"/>
      <c r="J20" s="554"/>
      <c r="K20" s="496"/>
      <c r="L20" s="534" t="s">
        <v>1143</v>
      </c>
      <c r="M20" s="534"/>
      <c r="N20" s="521">
        <f t="shared" si="2"/>
        <v>64</v>
      </c>
      <c r="O20" s="521">
        <f t="shared" si="1"/>
        <v>4</v>
      </c>
      <c r="P20" s="1228"/>
      <c r="Q20" s="1687"/>
    </row>
    <row r="21" spans="1:17" ht="17.100000000000001" customHeight="1">
      <c r="A21" s="1216"/>
      <c r="B21" s="1216"/>
      <c r="C21" s="1227"/>
      <c r="D21" s="521">
        <v>16</v>
      </c>
      <c r="E21" s="537" t="s">
        <v>1157</v>
      </c>
      <c r="F21" s="496"/>
      <c r="G21" s="496"/>
      <c r="H21" s="554"/>
      <c r="I21" s="496">
        <v>2</v>
      </c>
      <c r="J21" s="554">
        <v>4</v>
      </c>
      <c r="K21" s="496"/>
      <c r="L21" s="534" t="s">
        <v>1143</v>
      </c>
      <c r="M21" s="534"/>
      <c r="N21" s="521">
        <f t="shared" si="2"/>
        <v>96</v>
      </c>
      <c r="O21" s="521">
        <f t="shared" si="1"/>
        <v>6</v>
      </c>
      <c r="P21" s="1228"/>
      <c r="Q21" s="1687"/>
    </row>
    <row r="22" spans="1:17" ht="17.100000000000001" customHeight="1">
      <c r="A22" s="1216"/>
      <c r="B22" s="1216"/>
      <c r="C22" s="1227"/>
      <c r="D22" s="521">
        <v>17</v>
      </c>
      <c r="E22" s="537" t="s">
        <v>1158</v>
      </c>
      <c r="F22" s="496"/>
      <c r="G22" s="496"/>
      <c r="H22" s="554"/>
      <c r="I22" s="496">
        <v>2</v>
      </c>
      <c r="J22" s="554">
        <v>4</v>
      </c>
      <c r="K22" s="496"/>
      <c r="L22" s="534" t="s">
        <v>1143</v>
      </c>
      <c r="M22" s="534"/>
      <c r="N22" s="521">
        <f t="shared" si="2"/>
        <v>96</v>
      </c>
      <c r="O22" s="521">
        <f t="shared" si="1"/>
        <v>6</v>
      </c>
      <c r="P22" s="1228"/>
      <c r="Q22" s="1687"/>
    </row>
    <row r="23" spans="1:17" ht="17.100000000000001" customHeight="1">
      <c r="A23" s="1216"/>
      <c r="B23" s="1216"/>
      <c r="C23" s="1227"/>
      <c r="D23" s="521">
        <v>18</v>
      </c>
      <c r="E23" s="537" t="s">
        <v>1159</v>
      </c>
      <c r="F23" s="496"/>
      <c r="G23" s="496"/>
      <c r="H23" s="554"/>
      <c r="I23" s="496">
        <v>2</v>
      </c>
      <c r="J23" s="554">
        <v>4</v>
      </c>
      <c r="K23" s="496"/>
      <c r="L23" s="534" t="s">
        <v>1143</v>
      </c>
      <c r="M23" s="534"/>
      <c r="N23" s="521">
        <f t="shared" si="2"/>
        <v>96</v>
      </c>
      <c r="O23" s="521">
        <f t="shared" si="1"/>
        <v>6</v>
      </c>
      <c r="P23" s="1228"/>
      <c r="Q23" s="1687"/>
    </row>
    <row r="24" spans="1:17" ht="17.100000000000001" customHeight="1">
      <c r="A24" s="1216" t="s">
        <v>43</v>
      </c>
      <c r="B24" s="1216" t="s">
        <v>17</v>
      </c>
      <c r="C24" s="1216" t="s">
        <v>18</v>
      </c>
      <c r="D24" s="521">
        <v>19</v>
      </c>
      <c r="E24" s="537" t="s">
        <v>1160</v>
      </c>
      <c r="F24" s="496">
        <v>1</v>
      </c>
      <c r="G24" s="496">
        <v>1</v>
      </c>
      <c r="H24" s="554"/>
      <c r="I24" s="496"/>
      <c r="J24" s="554"/>
      <c r="K24" s="496"/>
      <c r="L24" s="534"/>
      <c r="M24" s="534" t="s">
        <v>1143</v>
      </c>
      <c r="N24" s="521">
        <f t="shared" si="2"/>
        <v>32</v>
      </c>
      <c r="O24" s="521">
        <f t="shared" si="1"/>
        <v>2</v>
      </c>
      <c r="P24" s="1228">
        <f>SUM(N24:N27)/(SUM(N6:N74))</f>
        <v>9.2753623188405798E-2</v>
      </c>
      <c r="Q24" s="1687">
        <f>SUM(N24:N74)/(SUM(N6:N74))</f>
        <v>0.46956521739130436</v>
      </c>
    </row>
    <row r="25" spans="1:17" ht="17.100000000000001" customHeight="1">
      <c r="A25" s="1216"/>
      <c r="B25" s="1216"/>
      <c r="C25" s="1216"/>
      <c r="D25" s="521">
        <v>20</v>
      </c>
      <c r="E25" s="537" t="s">
        <v>1161</v>
      </c>
      <c r="F25" s="496">
        <v>1</v>
      </c>
      <c r="G25" s="496">
        <v>1</v>
      </c>
      <c r="H25" s="554"/>
      <c r="I25" s="496"/>
      <c r="J25" s="554"/>
      <c r="K25" s="496"/>
      <c r="L25" s="534"/>
      <c r="M25" s="534" t="s">
        <v>1143</v>
      </c>
      <c r="N25" s="521">
        <f t="shared" si="2"/>
        <v>32</v>
      </c>
      <c r="O25" s="521">
        <f t="shared" si="1"/>
        <v>2</v>
      </c>
      <c r="P25" s="1228"/>
      <c r="Q25" s="1687"/>
    </row>
    <row r="26" spans="1:17" ht="17.100000000000001" customHeight="1">
      <c r="A26" s="1216"/>
      <c r="B26" s="1216"/>
      <c r="C26" s="1216"/>
      <c r="D26" s="521">
        <v>21</v>
      </c>
      <c r="E26" s="538" t="s">
        <v>1162</v>
      </c>
      <c r="F26" s="496">
        <v>2</v>
      </c>
      <c r="G26" s="496">
        <v>2</v>
      </c>
      <c r="H26" s="554">
        <v>2</v>
      </c>
      <c r="I26" s="496">
        <v>2</v>
      </c>
      <c r="J26" s="746"/>
      <c r="K26" s="514"/>
      <c r="L26" s="536"/>
      <c r="M26" s="534" t="s">
        <v>1143</v>
      </c>
      <c r="N26" s="521">
        <f t="shared" si="2"/>
        <v>128</v>
      </c>
      <c r="O26" s="521">
        <f t="shared" si="1"/>
        <v>8</v>
      </c>
      <c r="P26" s="1228"/>
      <c r="Q26" s="1687"/>
    </row>
    <row r="27" spans="1:17" ht="17.100000000000001" customHeight="1">
      <c r="A27" s="1216"/>
      <c r="B27" s="1216"/>
      <c r="C27" s="1216"/>
      <c r="D27" s="521">
        <v>22</v>
      </c>
      <c r="E27" s="538" t="s">
        <v>1163</v>
      </c>
      <c r="F27" s="496">
        <v>2</v>
      </c>
      <c r="G27" s="496">
        <v>2</v>
      </c>
      <c r="H27" s="746"/>
      <c r="I27" s="514"/>
      <c r="J27" s="746"/>
      <c r="K27" s="514"/>
      <c r="L27" s="536"/>
      <c r="M27" s="534" t="s">
        <v>1143</v>
      </c>
      <c r="N27" s="521">
        <f t="shared" si="2"/>
        <v>64</v>
      </c>
      <c r="O27" s="521">
        <f t="shared" si="1"/>
        <v>4</v>
      </c>
      <c r="P27" s="1228"/>
      <c r="Q27" s="1687"/>
    </row>
    <row r="28" spans="1:17" ht="17.100000000000001" customHeight="1">
      <c r="A28" s="1216"/>
      <c r="B28" s="1216"/>
      <c r="C28" s="1860" t="s">
        <v>758</v>
      </c>
      <c r="D28" s="521">
        <v>23</v>
      </c>
      <c r="E28" s="537" t="s">
        <v>1164</v>
      </c>
      <c r="F28" s="496"/>
      <c r="G28" s="496"/>
      <c r="H28" s="554">
        <v>2</v>
      </c>
      <c r="I28" s="496">
        <v>2</v>
      </c>
      <c r="J28" s="554"/>
      <c r="K28" s="496"/>
      <c r="L28" s="534" t="s">
        <v>1143</v>
      </c>
      <c r="M28" s="534"/>
      <c r="N28" s="521">
        <f t="shared" si="2"/>
        <v>64</v>
      </c>
      <c r="O28" s="521">
        <f t="shared" si="1"/>
        <v>4</v>
      </c>
      <c r="P28" s="1228">
        <f>SUM(N28:N29)/(SUM(N6:N74))</f>
        <v>4.6376811594202899E-2</v>
      </c>
      <c r="Q28" s="1687"/>
    </row>
    <row r="29" spans="1:17" ht="17.100000000000001" customHeight="1">
      <c r="A29" s="1216"/>
      <c r="B29" s="1216"/>
      <c r="C29" s="1860"/>
      <c r="D29" s="521">
        <v>24</v>
      </c>
      <c r="E29" s="537" t="s">
        <v>1165</v>
      </c>
      <c r="F29" s="496">
        <v>2</v>
      </c>
      <c r="G29" s="496">
        <v>2</v>
      </c>
      <c r="H29" s="554"/>
      <c r="I29" s="496"/>
      <c r="J29" s="554"/>
      <c r="K29" s="496"/>
      <c r="L29" s="534" t="s">
        <v>1143</v>
      </c>
      <c r="M29" s="534"/>
      <c r="N29" s="521">
        <f t="shared" si="2"/>
        <v>64</v>
      </c>
      <c r="O29" s="521">
        <f t="shared" si="1"/>
        <v>4</v>
      </c>
      <c r="P29" s="1228"/>
      <c r="Q29" s="1687"/>
    </row>
    <row r="30" spans="1:17" ht="17.100000000000001" customHeight="1">
      <c r="A30" s="1216"/>
      <c r="B30" s="1216"/>
      <c r="C30" s="1216" t="s">
        <v>56</v>
      </c>
      <c r="D30" s="521">
        <v>25</v>
      </c>
      <c r="E30" s="539" t="s">
        <v>1039</v>
      </c>
      <c r="F30" s="521">
        <v>1</v>
      </c>
      <c r="G30" s="521">
        <v>1</v>
      </c>
      <c r="H30" s="745"/>
      <c r="I30" s="521"/>
      <c r="J30" s="745"/>
      <c r="K30" s="521"/>
      <c r="L30" s="533"/>
      <c r="M30" s="533" t="s">
        <v>1143</v>
      </c>
      <c r="N30" s="521">
        <f t="shared" si="2"/>
        <v>32</v>
      </c>
      <c r="O30" s="521">
        <f t="shared" si="1"/>
        <v>2</v>
      </c>
      <c r="P30" s="1228">
        <f>SUM(N30:N41)/(SUM(N6:N74))</f>
        <v>0.3188405797101449</v>
      </c>
      <c r="Q30" s="1687"/>
    </row>
    <row r="31" spans="1:17" ht="17.100000000000001" customHeight="1">
      <c r="A31" s="1216"/>
      <c r="B31" s="1216"/>
      <c r="C31" s="1216"/>
      <c r="D31" s="521">
        <v>26</v>
      </c>
      <c r="E31" s="538" t="s">
        <v>1040</v>
      </c>
      <c r="F31" s="514">
        <v>1</v>
      </c>
      <c r="G31" s="514">
        <v>1</v>
      </c>
      <c r="H31" s="746"/>
      <c r="I31" s="514"/>
      <c r="J31" s="746"/>
      <c r="K31" s="514"/>
      <c r="L31" s="536"/>
      <c r="M31" s="533" t="s">
        <v>1143</v>
      </c>
      <c r="N31" s="521">
        <f t="shared" si="2"/>
        <v>32</v>
      </c>
      <c r="O31" s="521">
        <f t="shared" si="1"/>
        <v>2</v>
      </c>
      <c r="P31" s="1228"/>
      <c r="Q31" s="1687"/>
    </row>
    <row r="32" spans="1:17" ht="17.100000000000001" customHeight="1">
      <c r="A32" s="1216"/>
      <c r="B32" s="1216"/>
      <c r="C32" s="1216"/>
      <c r="D32" s="521">
        <v>27</v>
      </c>
      <c r="E32" s="538" t="s">
        <v>1166</v>
      </c>
      <c r="F32" s="514"/>
      <c r="G32" s="514"/>
      <c r="H32" s="746">
        <v>2</v>
      </c>
      <c r="I32" s="514"/>
      <c r="J32" s="746"/>
      <c r="K32" s="514"/>
      <c r="L32" s="536"/>
      <c r="M32" s="533" t="s">
        <v>1143</v>
      </c>
      <c r="N32" s="521">
        <f t="shared" si="2"/>
        <v>32</v>
      </c>
      <c r="O32" s="521">
        <f t="shared" si="1"/>
        <v>2</v>
      </c>
      <c r="P32" s="1228"/>
      <c r="Q32" s="1687"/>
    </row>
    <row r="33" spans="1:22" ht="17.100000000000001" customHeight="1">
      <c r="A33" s="1216"/>
      <c r="B33" s="1216"/>
      <c r="C33" s="1216"/>
      <c r="D33" s="521">
        <v>28</v>
      </c>
      <c r="E33" s="747" t="s">
        <v>334</v>
      </c>
      <c r="F33" s="748"/>
      <c r="G33" s="748"/>
      <c r="H33" s="749"/>
      <c r="I33" s="748">
        <v>2</v>
      </c>
      <c r="J33" s="748">
        <v>2</v>
      </c>
      <c r="K33" s="748"/>
      <c r="L33" s="750" t="s">
        <v>197</v>
      </c>
      <c r="M33" s="751"/>
      <c r="N33" s="648">
        <v>48</v>
      </c>
      <c r="O33" s="648">
        <f>INT(N33/16)+IF(MOD(N33,16)&gt;9,1,0)</f>
        <v>3</v>
      </c>
      <c r="P33" s="1228"/>
      <c r="Q33" s="1687"/>
      <c r="R33" s="1858" t="s">
        <v>1780</v>
      </c>
      <c r="S33" s="1859"/>
      <c r="T33" s="1859"/>
      <c r="U33" s="1859"/>
      <c r="V33" s="1859"/>
    </row>
    <row r="34" spans="1:22" ht="17.100000000000001" customHeight="1">
      <c r="A34" s="1216"/>
      <c r="B34" s="1216"/>
      <c r="C34" s="1216"/>
      <c r="D34" s="521">
        <v>29</v>
      </c>
      <c r="E34" s="747" t="s">
        <v>1611</v>
      </c>
      <c r="F34" s="748"/>
      <c r="G34" s="748"/>
      <c r="H34" s="749"/>
      <c r="I34" s="748"/>
      <c r="J34" s="748">
        <v>2</v>
      </c>
      <c r="K34" s="748"/>
      <c r="L34" s="750"/>
      <c r="M34" s="752" t="s">
        <v>197</v>
      </c>
      <c r="N34" s="648">
        <v>16</v>
      </c>
      <c r="O34" s="648">
        <v>1</v>
      </c>
      <c r="P34" s="1228"/>
      <c r="Q34" s="1687"/>
      <c r="R34" s="1858"/>
      <c r="S34" s="1859"/>
      <c r="T34" s="1859"/>
      <c r="U34" s="1859"/>
      <c r="V34" s="1859"/>
    </row>
    <row r="35" spans="1:22" ht="17.100000000000001" customHeight="1">
      <c r="A35" s="1216"/>
      <c r="B35" s="1216"/>
      <c r="C35" s="1216"/>
      <c r="D35" s="521">
        <v>30</v>
      </c>
      <c r="E35" s="537" t="s">
        <v>1044</v>
      </c>
      <c r="F35" s="521" t="s">
        <v>60</v>
      </c>
      <c r="G35" s="521"/>
      <c r="H35" s="745"/>
      <c r="I35" s="521"/>
      <c r="J35" s="745"/>
      <c r="K35" s="521"/>
      <c r="L35" s="533"/>
      <c r="M35" s="533"/>
      <c r="N35" s="521">
        <v>60</v>
      </c>
      <c r="O35" s="521">
        <v>2</v>
      </c>
      <c r="P35" s="1228"/>
      <c r="Q35" s="1687"/>
    </row>
    <row r="36" spans="1:22" ht="17.100000000000001" customHeight="1">
      <c r="A36" s="1216"/>
      <c r="B36" s="1216"/>
      <c r="C36" s="1216"/>
      <c r="D36" s="521">
        <v>31</v>
      </c>
      <c r="E36" s="539" t="s">
        <v>1167</v>
      </c>
      <c r="F36" s="521"/>
      <c r="G36" s="521"/>
      <c r="H36" s="745"/>
      <c r="I36" s="521"/>
      <c r="J36" s="745"/>
      <c r="K36" s="521"/>
      <c r="L36" s="533"/>
      <c r="M36" s="533"/>
      <c r="N36" s="521" t="s">
        <v>1168</v>
      </c>
      <c r="O36" s="521"/>
      <c r="P36" s="1228"/>
      <c r="Q36" s="1687"/>
    </row>
    <row r="37" spans="1:22" ht="17.100000000000001" customHeight="1">
      <c r="A37" s="1216"/>
      <c r="B37" s="1216"/>
      <c r="C37" s="1216"/>
      <c r="D37" s="521">
        <v>32</v>
      </c>
      <c r="E37" s="539" t="s">
        <v>1169</v>
      </c>
      <c r="F37" s="521" t="s">
        <v>69</v>
      </c>
      <c r="G37" s="521"/>
      <c r="H37" s="745"/>
      <c r="I37" s="521"/>
      <c r="J37" s="745"/>
      <c r="K37" s="521"/>
      <c r="L37" s="533"/>
      <c r="M37" s="533"/>
      <c r="N37" s="521">
        <v>30</v>
      </c>
      <c r="O37" s="521">
        <v>1</v>
      </c>
      <c r="P37" s="1228"/>
      <c r="Q37" s="1687"/>
    </row>
    <row r="38" spans="1:22" ht="17.100000000000001" customHeight="1">
      <c r="A38" s="1216"/>
      <c r="B38" s="1216"/>
      <c r="C38" s="1216"/>
      <c r="D38" s="521">
        <v>33</v>
      </c>
      <c r="E38" s="539" t="s">
        <v>1170</v>
      </c>
      <c r="F38" s="521"/>
      <c r="G38" s="521"/>
      <c r="H38" s="745"/>
      <c r="I38" s="521" t="s">
        <v>60</v>
      </c>
      <c r="J38" s="745"/>
      <c r="K38" s="521"/>
      <c r="L38" s="533"/>
      <c r="M38" s="533"/>
      <c r="N38" s="521">
        <v>60</v>
      </c>
      <c r="O38" s="521">
        <v>2</v>
      </c>
      <c r="P38" s="1228"/>
      <c r="Q38" s="1687"/>
    </row>
    <row r="39" spans="1:22" ht="17.100000000000001" customHeight="1">
      <c r="A39" s="1216"/>
      <c r="B39" s="1216"/>
      <c r="C39" s="1216"/>
      <c r="D39" s="521">
        <v>34</v>
      </c>
      <c r="E39" s="539" t="s">
        <v>1171</v>
      </c>
      <c r="F39" s="521"/>
      <c r="G39" s="521"/>
      <c r="H39" s="745"/>
      <c r="I39" s="521"/>
      <c r="J39" s="745"/>
      <c r="K39" s="521" t="s">
        <v>65</v>
      </c>
      <c r="L39" s="533"/>
      <c r="M39" s="533"/>
      <c r="N39" s="521">
        <v>420</v>
      </c>
      <c r="O39" s="521">
        <v>14</v>
      </c>
      <c r="P39" s="1228"/>
      <c r="Q39" s="1687"/>
    </row>
    <row r="40" spans="1:22" ht="17.100000000000001" customHeight="1">
      <c r="A40" s="1216"/>
      <c r="B40" s="1216"/>
      <c r="C40" s="1216"/>
      <c r="D40" s="521">
        <v>35</v>
      </c>
      <c r="E40" s="537" t="s">
        <v>155</v>
      </c>
      <c r="F40" s="521"/>
      <c r="G40" s="521"/>
      <c r="H40" s="745"/>
      <c r="I40" s="521"/>
      <c r="J40" s="745"/>
      <c r="K40" s="521" t="s">
        <v>67</v>
      </c>
      <c r="L40" s="533"/>
      <c r="M40" s="533"/>
      <c r="N40" s="521">
        <v>120</v>
      </c>
      <c r="O40" s="521">
        <v>4</v>
      </c>
      <c r="P40" s="1228"/>
      <c r="Q40" s="1687"/>
    </row>
    <row r="41" spans="1:22" ht="17.100000000000001" customHeight="1">
      <c r="A41" s="1216"/>
      <c r="B41" s="1216"/>
      <c r="C41" s="1216"/>
      <c r="D41" s="521">
        <v>36</v>
      </c>
      <c r="E41" s="539" t="s">
        <v>1172</v>
      </c>
      <c r="F41" s="521"/>
      <c r="G41" s="521"/>
      <c r="H41" s="745"/>
      <c r="I41" s="521"/>
      <c r="J41" s="745"/>
      <c r="K41" s="521" t="s">
        <v>69</v>
      </c>
      <c r="L41" s="533"/>
      <c r="M41" s="533"/>
      <c r="N41" s="521">
        <v>30</v>
      </c>
      <c r="O41" s="521">
        <v>1</v>
      </c>
      <c r="P41" s="1228"/>
      <c r="Q41" s="1687"/>
    </row>
    <row r="42" spans="1:22" ht="18.95" customHeight="1">
      <c r="A42" s="1216" t="s">
        <v>43</v>
      </c>
      <c r="B42" s="1216" t="s">
        <v>70</v>
      </c>
      <c r="C42" s="1645" t="s">
        <v>71</v>
      </c>
      <c r="D42" s="521">
        <v>37</v>
      </c>
      <c r="E42" s="537" t="s">
        <v>806</v>
      </c>
      <c r="F42" s="521"/>
      <c r="G42" s="521"/>
      <c r="H42" s="745"/>
      <c r="I42" s="521"/>
      <c r="J42" s="1861">
        <v>2</v>
      </c>
      <c r="K42" s="545"/>
      <c r="L42" s="521"/>
      <c r="M42" s="1293" t="s">
        <v>1143</v>
      </c>
      <c r="N42" s="1293">
        <f>J42*16</f>
        <v>32</v>
      </c>
      <c r="O42" s="1293">
        <v>1</v>
      </c>
      <c r="P42" s="1228">
        <f>N42/(SUM(N6:N74))</f>
        <v>1.1594202898550725E-2</v>
      </c>
      <c r="Q42" s="1687"/>
    </row>
    <row r="43" spans="1:22" ht="18.95" customHeight="1">
      <c r="A43" s="1216"/>
      <c r="B43" s="1216"/>
      <c r="C43" s="1645"/>
      <c r="D43" s="521">
        <v>38</v>
      </c>
      <c r="E43" s="537" t="s">
        <v>807</v>
      </c>
      <c r="F43" s="521"/>
      <c r="G43" s="521"/>
      <c r="H43" s="745"/>
      <c r="I43" s="521"/>
      <c r="J43" s="1861"/>
      <c r="K43" s="545"/>
      <c r="L43" s="521"/>
      <c r="M43" s="1293"/>
      <c r="N43" s="1293"/>
      <c r="O43" s="1293"/>
      <c r="P43" s="1228"/>
      <c r="Q43" s="1687"/>
    </row>
    <row r="44" spans="1:22" ht="18.95" customHeight="1">
      <c r="A44" s="1216"/>
      <c r="B44" s="1216"/>
      <c r="C44" s="1645"/>
      <c r="D44" s="521">
        <v>39</v>
      </c>
      <c r="E44" s="537" t="s">
        <v>1173</v>
      </c>
      <c r="F44" s="521"/>
      <c r="G44" s="521"/>
      <c r="H44" s="745"/>
      <c r="I44" s="521"/>
      <c r="J44" s="1861"/>
      <c r="K44" s="545"/>
      <c r="L44" s="521"/>
      <c r="M44" s="1293"/>
      <c r="N44" s="1293"/>
      <c r="O44" s="1293"/>
      <c r="P44" s="1228"/>
      <c r="Q44" s="1687"/>
    </row>
    <row r="45" spans="1:22" ht="18.95" customHeight="1">
      <c r="A45" s="1216"/>
      <c r="B45" s="1216"/>
      <c r="C45" s="1645"/>
      <c r="D45" s="521">
        <v>40</v>
      </c>
      <c r="E45" s="537" t="s">
        <v>809</v>
      </c>
      <c r="F45" s="521"/>
      <c r="G45" s="521"/>
      <c r="H45" s="745"/>
      <c r="I45" s="521"/>
      <c r="J45" s="1861"/>
      <c r="K45" s="545"/>
      <c r="L45" s="521"/>
      <c r="M45" s="1293"/>
      <c r="N45" s="1293"/>
      <c r="O45" s="1293"/>
      <c r="P45" s="1228"/>
      <c r="Q45" s="1687"/>
    </row>
    <row r="46" spans="1:22" ht="18.95" customHeight="1">
      <c r="A46" s="1216"/>
      <c r="B46" s="1216"/>
      <c r="C46" s="1645"/>
      <c r="D46" s="521">
        <v>41</v>
      </c>
      <c r="E46" s="537" t="s">
        <v>810</v>
      </c>
      <c r="F46" s="521"/>
      <c r="G46" s="521"/>
      <c r="H46" s="745"/>
      <c r="I46" s="521"/>
      <c r="J46" s="1861"/>
      <c r="K46" s="545"/>
      <c r="L46" s="521"/>
      <c r="M46" s="1293"/>
      <c r="N46" s="1293"/>
      <c r="O46" s="1293"/>
      <c r="P46" s="1228"/>
      <c r="Q46" s="1687"/>
    </row>
    <row r="47" spans="1:22" ht="18.95" customHeight="1">
      <c r="A47" s="1216"/>
      <c r="B47" s="1216"/>
      <c r="C47" s="1216" t="s">
        <v>79</v>
      </c>
      <c r="D47" s="521">
        <v>42</v>
      </c>
      <c r="E47" s="572" t="s">
        <v>360</v>
      </c>
      <c r="F47" s="521"/>
      <c r="G47" s="521"/>
      <c r="H47" s="745"/>
      <c r="I47" s="521"/>
      <c r="J47" s="1861"/>
      <c r="K47" s="545"/>
      <c r="L47" s="521"/>
      <c r="M47" s="1293"/>
      <c r="N47" s="1293"/>
      <c r="O47" s="1293"/>
      <c r="P47" s="1228"/>
      <c r="Q47" s="1687"/>
    </row>
    <row r="48" spans="1:22" ht="18.95" customHeight="1">
      <c r="A48" s="1216"/>
      <c r="B48" s="1216"/>
      <c r="C48" s="1216"/>
      <c r="D48" s="521">
        <v>43</v>
      </c>
      <c r="E48" s="537" t="s">
        <v>165</v>
      </c>
      <c r="F48" s="521"/>
      <c r="G48" s="521"/>
      <c r="H48" s="745"/>
      <c r="I48" s="521"/>
      <c r="J48" s="1861"/>
      <c r="K48" s="545"/>
      <c r="L48" s="521"/>
      <c r="M48" s="1293"/>
      <c r="N48" s="1293"/>
      <c r="O48" s="1293"/>
      <c r="P48" s="1228"/>
      <c r="Q48" s="1687"/>
    </row>
    <row r="49" spans="1:17" ht="18.95" customHeight="1">
      <c r="A49" s="1216"/>
      <c r="B49" s="1216"/>
      <c r="C49" s="1216"/>
      <c r="D49" s="521">
        <v>44</v>
      </c>
      <c r="E49" s="572" t="s">
        <v>166</v>
      </c>
      <c r="F49" s="521"/>
      <c r="G49" s="521"/>
      <c r="H49" s="745"/>
      <c r="I49" s="521"/>
      <c r="J49" s="1861"/>
      <c r="K49" s="545"/>
      <c r="L49" s="521"/>
      <c r="M49" s="1293"/>
      <c r="N49" s="1293"/>
      <c r="O49" s="1293"/>
      <c r="P49" s="1228"/>
      <c r="Q49" s="1687"/>
    </row>
    <row r="50" spans="1:17" ht="18.95" customHeight="1">
      <c r="A50" s="1216"/>
      <c r="B50" s="1216"/>
      <c r="C50" s="1216"/>
      <c r="D50" s="521">
        <v>45</v>
      </c>
      <c r="E50" s="537" t="s">
        <v>1112</v>
      </c>
      <c r="F50" s="521"/>
      <c r="G50" s="521"/>
      <c r="H50" s="745"/>
      <c r="I50" s="521"/>
      <c r="J50" s="1861"/>
      <c r="K50" s="545"/>
      <c r="L50" s="521"/>
      <c r="M50" s="1293"/>
      <c r="N50" s="1293"/>
      <c r="O50" s="1293"/>
      <c r="P50" s="1228"/>
      <c r="Q50" s="1687"/>
    </row>
    <row r="51" spans="1:17" ht="18.95" customHeight="1">
      <c r="A51" s="1216"/>
      <c r="B51" s="1216"/>
      <c r="C51" s="1216"/>
      <c r="D51" s="521">
        <v>46</v>
      </c>
      <c r="E51" s="537" t="s">
        <v>1175</v>
      </c>
      <c r="F51" s="521"/>
      <c r="G51" s="521"/>
      <c r="H51" s="745"/>
      <c r="I51" s="521"/>
      <c r="J51" s="1861"/>
      <c r="K51" s="545"/>
      <c r="L51" s="521"/>
      <c r="M51" s="1293"/>
      <c r="N51" s="1293"/>
      <c r="O51" s="1293"/>
      <c r="P51" s="1228"/>
      <c r="Q51" s="1687"/>
    </row>
    <row r="52" spans="1:17" ht="18.95" customHeight="1">
      <c r="A52" s="1216"/>
      <c r="B52" s="1216"/>
      <c r="C52" s="1216"/>
      <c r="D52" s="521">
        <v>47</v>
      </c>
      <c r="E52" s="537" t="s">
        <v>1176</v>
      </c>
      <c r="F52" s="521"/>
      <c r="G52" s="521"/>
      <c r="H52" s="745"/>
      <c r="I52" s="521"/>
      <c r="J52" s="1861"/>
      <c r="K52" s="545"/>
      <c r="L52" s="521"/>
      <c r="M52" s="1293"/>
      <c r="N52" s="1293"/>
      <c r="O52" s="1293"/>
      <c r="P52" s="1228"/>
      <c r="Q52" s="1687"/>
    </row>
    <row r="53" spans="1:17" ht="18.95" customHeight="1">
      <c r="A53" s="1216"/>
      <c r="B53" s="1216"/>
      <c r="C53" s="1216"/>
      <c r="D53" s="521">
        <v>48</v>
      </c>
      <c r="E53" s="537" t="s">
        <v>1177</v>
      </c>
      <c r="F53" s="521"/>
      <c r="G53" s="521"/>
      <c r="H53" s="745"/>
      <c r="I53" s="521"/>
      <c r="J53" s="1861"/>
      <c r="K53" s="545"/>
      <c r="L53" s="521"/>
      <c r="M53" s="1293"/>
      <c r="N53" s="1293"/>
      <c r="O53" s="1293"/>
      <c r="P53" s="1228"/>
      <c r="Q53" s="1687"/>
    </row>
    <row r="54" spans="1:17" ht="18.95" customHeight="1">
      <c r="A54" s="1216"/>
      <c r="B54" s="1216"/>
      <c r="C54" s="1216"/>
      <c r="D54" s="521">
        <v>49</v>
      </c>
      <c r="E54" s="537" t="s">
        <v>1113</v>
      </c>
      <c r="F54" s="521"/>
      <c r="G54" s="521"/>
      <c r="H54" s="745"/>
      <c r="I54" s="521"/>
      <c r="J54" s="1861"/>
      <c r="K54" s="545"/>
      <c r="L54" s="521"/>
      <c r="M54" s="1293"/>
      <c r="N54" s="1293"/>
      <c r="O54" s="1293"/>
      <c r="P54" s="1228"/>
      <c r="Q54" s="1687"/>
    </row>
    <row r="55" spans="1:17" ht="18.95" customHeight="1">
      <c r="A55" s="1216"/>
      <c r="B55" s="1216"/>
      <c r="C55" s="1216"/>
      <c r="D55" s="521">
        <v>50</v>
      </c>
      <c r="E55" s="537" t="s">
        <v>1178</v>
      </c>
      <c r="F55" s="521"/>
      <c r="G55" s="521"/>
      <c r="H55" s="745"/>
      <c r="I55" s="521"/>
      <c r="J55" s="1861"/>
      <c r="K55" s="545"/>
      <c r="L55" s="521"/>
      <c r="M55" s="1293"/>
      <c r="N55" s="1293"/>
      <c r="O55" s="1293"/>
      <c r="P55" s="1228"/>
      <c r="Q55" s="1687"/>
    </row>
    <row r="56" spans="1:17" ht="18.95" customHeight="1">
      <c r="A56" s="1216"/>
      <c r="B56" s="1216"/>
      <c r="C56" s="1216"/>
      <c r="D56" s="521">
        <v>51</v>
      </c>
      <c r="E56" s="537" t="s">
        <v>1179</v>
      </c>
      <c r="F56" s="521"/>
      <c r="G56" s="521"/>
      <c r="H56" s="745"/>
      <c r="I56" s="521"/>
      <c r="J56" s="1861"/>
      <c r="K56" s="545"/>
      <c r="L56" s="521"/>
      <c r="M56" s="1293"/>
      <c r="N56" s="1293"/>
      <c r="O56" s="1293"/>
      <c r="P56" s="1228"/>
      <c r="Q56" s="1687"/>
    </row>
    <row r="57" spans="1:17" ht="18.95" customHeight="1">
      <c r="A57" s="1216"/>
      <c r="B57" s="1216"/>
      <c r="C57" s="1216"/>
      <c r="D57" s="521">
        <v>52</v>
      </c>
      <c r="E57" s="537" t="s">
        <v>1180</v>
      </c>
      <c r="F57" s="521"/>
      <c r="G57" s="521"/>
      <c r="H57" s="745"/>
      <c r="I57" s="521"/>
      <c r="J57" s="1861"/>
      <c r="K57" s="545"/>
      <c r="L57" s="521"/>
      <c r="M57" s="1293"/>
      <c r="N57" s="1293"/>
      <c r="O57" s="1293"/>
      <c r="P57" s="1228"/>
      <c r="Q57" s="1687"/>
    </row>
    <row r="58" spans="1:17" ht="18.95" customHeight="1">
      <c r="A58" s="1216"/>
      <c r="B58" s="1216"/>
      <c r="C58" s="1216"/>
      <c r="D58" s="521">
        <v>53</v>
      </c>
      <c r="E58" s="537" t="s">
        <v>1181</v>
      </c>
      <c r="F58" s="521"/>
      <c r="G58" s="521"/>
      <c r="H58" s="745"/>
      <c r="I58" s="521"/>
      <c r="J58" s="1861"/>
      <c r="K58" s="545"/>
      <c r="L58" s="521"/>
      <c r="M58" s="1293"/>
      <c r="N58" s="1293"/>
      <c r="O58" s="1293"/>
      <c r="P58" s="1228"/>
      <c r="Q58" s="1687"/>
    </row>
    <row r="59" spans="1:17" ht="18.95" customHeight="1">
      <c r="A59" s="1216"/>
      <c r="B59" s="1216"/>
      <c r="C59" s="1216"/>
      <c r="D59" s="521">
        <v>54</v>
      </c>
      <c r="E59" s="537" t="s">
        <v>1182</v>
      </c>
      <c r="F59" s="521"/>
      <c r="G59" s="521"/>
      <c r="H59" s="745"/>
      <c r="I59" s="521"/>
      <c r="J59" s="1861"/>
      <c r="K59" s="545"/>
      <c r="L59" s="521"/>
      <c r="M59" s="1293"/>
      <c r="N59" s="1293"/>
      <c r="O59" s="1293"/>
      <c r="P59" s="1228"/>
      <c r="Q59" s="1687"/>
    </row>
    <row r="60" spans="1:17" ht="18.95" customHeight="1">
      <c r="A60" s="1216"/>
      <c r="B60" s="1216"/>
      <c r="C60" s="1216"/>
      <c r="D60" s="521">
        <v>55</v>
      </c>
      <c r="E60" s="537" t="s">
        <v>1183</v>
      </c>
      <c r="F60" s="521"/>
      <c r="G60" s="521"/>
      <c r="H60" s="745"/>
      <c r="I60" s="521"/>
      <c r="J60" s="1861"/>
      <c r="K60" s="545"/>
      <c r="L60" s="521"/>
      <c r="M60" s="1293"/>
      <c r="N60" s="1293"/>
      <c r="O60" s="1293"/>
      <c r="P60" s="1228"/>
      <c r="Q60" s="1687"/>
    </row>
    <row r="61" spans="1:17" ht="18.95" customHeight="1">
      <c r="A61" s="1216"/>
      <c r="B61" s="1216"/>
      <c r="C61" s="1216"/>
      <c r="D61" s="521">
        <v>56</v>
      </c>
      <c r="E61" s="537" t="s">
        <v>1184</v>
      </c>
      <c r="F61" s="521"/>
      <c r="G61" s="521"/>
      <c r="H61" s="745"/>
      <c r="I61" s="521"/>
      <c r="J61" s="1861"/>
      <c r="K61" s="545"/>
      <c r="L61" s="521"/>
      <c r="M61" s="1293"/>
      <c r="N61" s="1293"/>
      <c r="O61" s="1293"/>
      <c r="P61" s="1228"/>
      <c r="Q61" s="1687"/>
    </row>
    <row r="62" spans="1:17" ht="18.95" customHeight="1">
      <c r="A62" s="1216"/>
      <c r="B62" s="1216"/>
      <c r="C62" s="1216"/>
      <c r="D62" s="521">
        <v>57</v>
      </c>
      <c r="E62" s="537" t="s">
        <v>1185</v>
      </c>
      <c r="F62" s="521"/>
      <c r="G62" s="521"/>
      <c r="H62" s="745"/>
      <c r="I62" s="521"/>
      <c r="J62" s="1861"/>
      <c r="K62" s="545"/>
      <c r="L62" s="521"/>
      <c r="M62" s="1293"/>
      <c r="N62" s="1293"/>
      <c r="O62" s="1293"/>
      <c r="P62" s="1228"/>
      <c r="Q62" s="1687"/>
    </row>
    <row r="63" spans="1:17" ht="18.95" customHeight="1">
      <c r="A63" s="1216"/>
      <c r="B63" s="1216"/>
      <c r="C63" s="1216"/>
      <c r="D63" s="521">
        <v>58</v>
      </c>
      <c r="E63" s="537" t="s">
        <v>1186</v>
      </c>
      <c r="F63" s="521"/>
      <c r="G63" s="521"/>
      <c r="H63" s="745"/>
      <c r="I63" s="521"/>
      <c r="J63" s="1861"/>
      <c r="K63" s="545"/>
      <c r="L63" s="521"/>
      <c r="M63" s="1293"/>
      <c r="N63" s="1293"/>
      <c r="O63" s="1293"/>
      <c r="P63" s="1228"/>
      <c r="Q63" s="1687"/>
    </row>
    <row r="64" spans="1:17" ht="18.95" customHeight="1">
      <c r="A64" s="1216"/>
      <c r="B64" s="1216"/>
      <c r="C64" s="1216"/>
      <c r="D64" s="521">
        <v>59</v>
      </c>
      <c r="E64" s="537" t="s">
        <v>1187</v>
      </c>
      <c r="F64" s="521"/>
      <c r="G64" s="521"/>
      <c r="H64" s="745"/>
      <c r="I64" s="521"/>
      <c r="J64" s="1861"/>
      <c r="K64" s="545"/>
      <c r="L64" s="521"/>
      <c r="M64" s="1293"/>
      <c r="N64" s="1293"/>
      <c r="O64" s="1293"/>
      <c r="P64" s="1228"/>
      <c r="Q64" s="1687"/>
    </row>
    <row r="65" spans="1:17" ht="18.95" customHeight="1">
      <c r="A65" s="1216"/>
      <c r="B65" s="1216"/>
      <c r="C65" s="1216"/>
      <c r="D65" s="521">
        <v>60</v>
      </c>
      <c r="E65" s="537" t="s">
        <v>1188</v>
      </c>
      <c r="F65" s="521"/>
      <c r="G65" s="521"/>
      <c r="H65" s="745"/>
      <c r="I65" s="521"/>
      <c r="J65" s="1861"/>
      <c r="K65" s="545"/>
      <c r="L65" s="521"/>
      <c r="M65" s="1293"/>
      <c r="N65" s="1293"/>
      <c r="O65" s="1293"/>
      <c r="P65" s="1228"/>
      <c r="Q65" s="1687"/>
    </row>
    <row r="66" spans="1:17" ht="18.95" customHeight="1">
      <c r="A66" s="1216"/>
      <c r="B66" s="1216"/>
      <c r="C66" s="1216"/>
      <c r="D66" s="521">
        <v>61</v>
      </c>
      <c r="E66" s="537" t="s">
        <v>1189</v>
      </c>
      <c r="F66" s="521"/>
      <c r="G66" s="521"/>
      <c r="H66" s="745"/>
      <c r="I66" s="521"/>
      <c r="J66" s="1861"/>
      <c r="K66" s="545"/>
      <c r="L66" s="521"/>
      <c r="M66" s="1293"/>
      <c r="N66" s="1293"/>
      <c r="O66" s="1293"/>
      <c r="P66" s="1228"/>
      <c r="Q66" s="1687"/>
    </row>
    <row r="67" spans="1:17" ht="18.95" customHeight="1">
      <c r="A67" s="1216"/>
      <c r="B67" s="1216"/>
      <c r="C67" s="1216"/>
      <c r="D67" s="521">
        <v>62</v>
      </c>
      <c r="E67" s="537" t="s">
        <v>1190</v>
      </c>
      <c r="F67" s="521"/>
      <c r="G67" s="521"/>
      <c r="H67" s="745"/>
      <c r="I67" s="521"/>
      <c r="J67" s="1861"/>
      <c r="K67" s="545"/>
      <c r="L67" s="521"/>
      <c r="M67" s="1293"/>
      <c r="N67" s="1293"/>
      <c r="O67" s="1293"/>
      <c r="P67" s="1228"/>
      <c r="Q67" s="1687"/>
    </row>
    <row r="68" spans="1:17" ht="18.95" customHeight="1">
      <c r="A68" s="1216"/>
      <c r="B68" s="1216"/>
      <c r="C68" s="1216"/>
      <c r="D68" s="521">
        <v>63</v>
      </c>
      <c r="E68" s="563" t="s">
        <v>1191</v>
      </c>
      <c r="F68" s="521"/>
      <c r="G68" s="521"/>
      <c r="H68" s="745"/>
      <c r="I68" s="521"/>
      <c r="J68" s="1861"/>
      <c r="K68" s="545"/>
      <c r="L68" s="521"/>
      <c r="M68" s="1293"/>
      <c r="N68" s="1293"/>
      <c r="O68" s="1293"/>
      <c r="P68" s="1228"/>
      <c r="Q68" s="1687"/>
    </row>
    <row r="69" spans="1:17" ht="18.95" customHeight="1">
      <c r="A69" s="1216"/>
      <c r="B69" s="1216"/>
      <c r="C69" s="1216"/>
      <c r="D69" s="521">
        <v>64</v>
      </c>
      <c r="E69" s="537" t="s">
        <v>1192</v>
      </c>
      <c r="F69" s="521"/>
      <c r="G69" s="521"/>
      <c r="H69" s="745"/>
      <c r="I69" s="521"/>
      <c r="J69" s="1861"/>
      <c r="K69" s="545"/>
      <c r="L69" s="521"/>
      <c r="M69" s="1293"/>
      <c r="N69" s="1293"/>
      <c r="O69" s="1293"/>
      <c r="P69" s="1228"/>
      <c r="Q69" s="1687"/>
    </row>
    <row r="70" spans="1:17" ht="18.95" customHeight="1">
      <c r="A70" s="1216"/>
      <c r="B70" s="1216"/>
      <c r="C70" s="1216"/>
      <c r="D70" s="521">
        <v>65</v>
      </c>
      <c r="E70" s="537" t="s">
        <v>1193</v>
      </c>
      <c r="F70" s="521"/>
      <c r="G70" s="521"/>
      <c r="H70" s="745"/>
      <c r="I70" s="521"/>
      <c r="J70" s="1861"/>
      <c r="K70" s="545"/>
      <c r="L70" s="521"/>
      <c r="M70" s="1293"/>
      <c r="N70" s="1293"/>
      <c r="O70" s="1293"/>
      <c r="P70" s="1228"/>
      <c r="Q70" s="1687"/>
    </row>
    <row r="71" spans="1:17" ht="18.95" customHeight="1">
      <c r="A71" s="1216"/>
      <c r="B71" s="1216"/>
      <c r="C71" s="1216"/>
      <c r="D71" s="521">
        <v>66</v>
      </c>
      <c r="E71" s="537" t="s">
        <v>1194</v>
      </c>
      <c r="F71" s="521"/>
      <c r="G71" s="521"/>
      <c r="H71" s="745"/>
      <c r="I71" s="521"/>
      <c r="J71" s="1861"/>
      <c r="K71" s="545"/>
      <c r="L71" s="521"/>
      <c r="M71" s="1293"/>
      <c r="N71" s="1293"/>
      <c r="O71" s="1293"/>
      <c r="P71" s="1228"/>
      <c r="Q71" s="1687"/>
    </row>
    <row r="72" spans="1:17" ht="18.95" customHeight="1">
      <c r="A72" s="1216"/>
      <c r="B72" s="1216"/>
      <c r="C72" s="1216"/>
      <c r="D72" s="521">
        <v>67</v>
      </c>
      <c r="E72" s="537" t="s">
        <v>1195</v>
      </c>
      <c r="F72" s="521"/>
      <c r="G72" s="521"/>
      <c r="H72" s="745"/>
      <c r="I72" s="521"/>
      <c r="J72" s="1861"/>
      <c r="K72" s="545"/>
      <c r="L72" s="521"/>
      <c r="M72" s="1293"/>
      <c r="N72" s="1293"/>
      <c r="O72" s="1293"/>
      <c r="P72" s="1228"/>
      <c r="Q72" s="1687"/>
    </row>
    <row r="73" spans="1:17" ht="18.95" customHeight="1">
      <c r="A73" s="1216"/>
      <c r="B73" s="1216"/>
      <c r="C73" s="1216"/>
      <c r="D73" s="521">
        <v>68</v>
      </c>
      <c r="E73" s="537" t="s">
        <v>1196</v>
      </c>
      <c r="F73" s="521"/>
      <c r="G73" s="521"/>
      <c r="H73" s="745"/>
      <c r="I73" s="521"/>
      <c r="J73" s="1861"/>
      <c r="K73" s="545"/>
      <c r="L73" s="521"/>
      <c r="M73" s="1293"/>
      <c r="N73" s="1293"/>
      <c r="O73" s="1293"/>
      <c r="P73" s="1228"/>
      <c r="Q73" s="1687"/>
    </row>
    <row r="74" spans="1:17" ht="18.95" customHeight="1">
      <c r="A74" s="1216"/>
      <c r="B74" s="1216"/>
      <c r="C74" s="1216"/>
      <c r="D74" s="521">
        <v>69</v>
      </c>
      <c r="E74" s="537" t="s">
        <v>1197</v>
      </c>
      <c r="F74" s="521"/>
      <c r="G74" s="521"/>
      <c r="H74" s="745"/>
      <c r="I74" s="521"/>
      <c r="J74" s="1861"/>
      <c r="K74" s="545"/>
      <c r="L74" s="521"/>
      <c r="M74" s="1293"/>
      <c r="N74" s="1293"/>
      <c r="O74" s="1293"/>
      <c r="P74" s="1228"/>
      <c r="Q74" s="1687"/>
    </row>
    <row r="75" spans="1:17" ht="18.95" customHeight="1">
      <c r="A75" s="1148" t="s">
        <v>108</v>
      </c>
      <c r="B75" s="1148"/>
      <c r="C75" s="1148"/>
      <c r="D75" s="1148"/>
      <c r="E75" s="1148"/>
      <c r="F75" s="521">
        <f>SUM(F6:F74)</f>
        <v>26</v>
      </c>
      <c r="G75" s="521">
        <f t="shared" ref="G75:J75" si="3">SUM(G6:G74)</f>
        <v>26</v>
      </c>
      <c r="H75" s="745">
        <f t="shared" si="3"/>
        <v>24</v>
      </c>
      <c r="I75" s="521">
        <f t="shared" si="3"/>
        <v>26</v>
      </c>
      <c r="J75" s="745">
        <f t="shared" si="3"/>
        <v>24</v>
      </c>
      <c r="K75" s="521"/>
      <c r="L75" s="521"/>
      <c r="M75" s="521"/>
      <c r="N75" s="521">
        <f>SUM(N6:N74)</f>
        <v>2760</v>
      </c>
      <c r="O75" s="521">
        <f>SUM(O6:O74)</f>
        <v>150</v>
      </c>
      <c r="P75" s="573">
        <f>SUM(P6:P74)</f>
        <v>1</v>
      </c>
      <c r="Q75" s="573">
        <f>SUM(Q6:Q74)</f>
        <v>1</v>
      </c>
    </row>
  </sheetData>
  <mergeCells count="42">
    <mergeCell ref="A75:E75"/>
    <mergeCell ref="A42:A74"/>
    <mergeCell ref="B42:B74"/>
    <mergeCell ref="C42:C46"/>
    <mergeCell ref="J42:J74"/>
    <mergeCell ref="R33:V34"/>
    <mergeCell ref="O42:O74"/>
    <mergeCell ref="P42:P74"/>
    <mergeCell ref="C15:C23"/>
    <mergeCell ref="P15:P23"/>
    <mergeCell ref="M42:M74"/>
    <mergeCell ref="N42:N74"/>
    <mergeCell ref="C47:C74"/>
    <mergeCell ref="Q24:Q74"/>
    <mergeCell ref="C28:C29"/>
    <mergeCell ref="P28:P29"/>
    <mergeCell ref="C30:C41"/>
    <mergeCell ref="P30:P41"/>
    <mergeCell ref="A24:A41"/>
    <mergeCell ref="B24:B41"/>
    <mergeCell ref="C24:C27"/>
    <mergeCell ref="P24:P27"/>
    <mergeCell ref="O3:O5"/>
    <mergeCell ref="P3:P5"/>
    <mergeCell ref="A6:A23"/>
    <mergeCell ref="B6:B23"/>
    <mergeCell ref="C6:C14"/>
    <mergeCell ref="P6:P14"/>
    <mergeCell ref="Q6:Q23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Q3:Q5"/>
    <mergeCell ref="L4:L5"/>
    <mergeCell ref="M4:M5"/>
  </mergeCells>
  <phoneticPr fontId="12" type="noConversion"/>
  <pageMargins left="0.62992125984251968" right="0.62992125984251968" top="0.78740157480314965" bottom="0.78740157480314965" header="0.51181102362204722" footer="0.51181102362204722"/>
  <pageSetup paperSize="9" orientation="portrait" r:id="rId1"/>
  <headerFooter>
    <oddFooter>&amp;C&amp;10第 &amp;P 页，共 &amp;N 页&amp;R&amp;10&amp;A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3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3" width="3" style="32" customWidth="1"/>
    <col min="4" max="4" width="2.75" style="32" customWidth="1"/>
    <col min="5" max="5" width="26.5" style="32" customWidth="1"/>
    <col min="6" max="7" width="4" style="32" customWidth="1"/>
    <col min="8" max="8" width="4" style="664" customWidth="1"/>
    <col min="9" max="10" width="4" style="32" customWidth="1"/>
    <col min="11" max="11" width="4.125" style="32" customWidth="1"/>
    <col min="12" max="13" width="3.75" style="32" customWidth="1"/>
    <col min="14" max="14" width="4.25" style="32" customWidth="1"/>
    <col min="15" max="16" width="4.5" style="32" customWidth="1"/>
    <col min="17" max="17" width="3.375" style="32" customWidth="1"/>
    <col min="18" max="18" width="4.375" style="32" customWidth="1"/>
    <col min="19" max="16384" width="9" style="32"/>
  </cols>
  <sheetData>
    <row r="1" spans="1:22" ht="18.75">
      <c r="A1" s="1862" t="s">
        <v>1781</v>
      </c>
      <c r="B1" s="1862"/>
      <c r="C1" s="1862"/>
      <c r="D1" s="1862"/>
      <c r="E1" s="1862"/>
      <c r="F1" s="1862"/>
      <c r="G1" s="1862"/>
      <c r="H1" s="1862"/>
      <c r="I1" s="1862"/>
      <c r="J1" s="1862"/>
      <c r="K1" s="1862"/>
      <c r="L1" s="1862"/>
      <c r="M1" s="1862"/>
      <c r="N1" s="1862"/>
      <c r="O1" s="1862"/>
      <c r="P1" s="1862"/>
      <c r="Q1" s="1862"/>
      <c r="R1" s="1862"/>
    </row>
    <row r="2" spans="1:22" ht="44.25" customHeight="1">
      <c r="A2" s="1636" t="s">
        <v>1782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  <c r="R2" s="1183"/>
    </row>
    <row r="3" spans="1:22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293"/>
      <c r="H3" s="1148" t="s">
        <v>5</v>
      </c>
      <c r="I3" s="1293"/>
      <c r="J3" s="1148" t="s">
        <v>6</v>
      </c>
      <c r="K3" s="1293"/>
      <c r="L3" s="1148" t="s">
        <v>548</v>
      </c>
      <c r="M3" s="1293"/>
      <c r="N3" s="1216" t="s">
        <v>8</v>
      </c>
      <c r="O3" s="1216" t="s">
        <v>1262</v>
      </c>
      <c r="P3" s="1216" t="s">
        <v>1263</v>
      </c>
      <c r="Q3" s="1216" t="s">
        <v>9</v>
      </c>
      <c r="R3" s="1641" t="s">
        <v>10</v>
      </c>
    </row>
    <row r="4" spans="1:22">
      <c r="A4" s="1148"/>
      <c r="B4" s="1148"/>
      <c r="C4" s="1148"/>
      <c r="D4" s="1863"/>
      <c r="E4" s="1294"/>
      <c r="F4" s="533">
        <v>1</v>
      </c>
      <c r="G4" s="533">
        <v>2</v>
      </c>
      <c r="H4" s="730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863"/>
      <c r="O4" s="1863"/>
      <c r="P4" s="1863"/>
      <c r="Q4" s="1863"/>
      <c r="R4" s="1864"/>
    </row>
    <row r="5" spans="1:22">
      <c r="A5" s="1148"/>
      <c r="B5" s="1148"/>
      <c r="C5" s="1148"/>
      <c r="D5" s="1863"/>
      <c r="E5" s="1294"/>
      <c r="F5" s="521" t="s">
        <v>1377</v>
      </c>
      <c r="G5" s="521" t="s">
        <v>1377</v>
      </c>
      <c r="H5" s="542" t="s">
        <v>1729</v>
      </c>
      <c r="I5" s="521" t="s">
        <v>1377</v>
      </c>
      <c r="J5" s="521" t="s">
        <v>1377</v>
      </c>
      <c r="K5" s="521" t="s">
        <v>1377</v>
      </c>
      <c r="L5" s="1294"/>
      <c r="M5" s="1294"/>
      <c r="N5" s="1863"/>
      <c r="O5" s="1863"/>
      <c r="P5" s="1863"/>
      <c r="Q5" s="1863"/>
      <c r="R5" s="1864"/>
    </row>
    <row r="6" spans="1:22">
      <c r="A6" s="1870" t="s">
        <v>17</v>
      </c>
      <c r="B6" s="1871"/>
      <c r="C6" s="1216" t="s">
        <v>196</v>
      </c>
      <c r="D6" s="521">
        <v>1</v>
      </c>
      <c r="E6" s="498" t="s">
        <v>1739</v>
      </c>
      <c r="F6" s="496">
        <v>2</v>
      </c>
      <c r="G6" s="496">
        <v>2</v>
      </c>
      <c r="H6" s="542"/>
      <c r="I6" s="521"/>
      <c r="J6" s="521"/>
      <c r="K6" s="521"/>
      <c r="L6" s="555" t="s">
        <v>197</v>
      </c>
      <c r="M6" s="534"/>
      <c r="N6" s="521">
        <f t="shared" ref="N6:N13" si="0">F6*14+G6*16+H6*16+I6*15+J6*16+K6*16</f>
        <v>60</v>
      </c>
      <c r="O6" s="521">
        <v>48</v>
      </c>
      <c r="P6" s="521">
        <f t="shared" ref="P6:P24" si="1">N6-O6</f>
        <v>12</v>
      </c>
      <c r="Q6" s="521">
        <f t="shared" ref="Q6:Q20" si="2">INT(N6/16)+IF(MOD(N6,16)&gt;9,1,0)</f>
        <v>4</v>
      </c>
      <c r="R6" s="1228">
        <f>SUM(N6:N26)/(SUM(N6:N90))</f>
        <v>0.31007751937984496</v>
      </c>
    </row>
    <row r="7" spans="1:22" ht="22.5">
      <c r="A7" s="1868"/>
      <c r="B7" s="1869"/>
      <c r="C7" s="1227"/>
      <c r="D7" s="521">
        <v>2</v>
      </c>
      <c r="E7" s="553" t="s">
        <v>20</v>
      </c>
      <c r="F7" s="521"/>
      <c r="G7" s="521"/>
      <c r="H7" s="557">
        <v>2</v>
      </c>
      <c r="I7" s="496">
        <v>2</v>
      </c>
      <c r="J7" s="521"/>
      <c r="K7" s="521"/>
      <c r="L7" s="555" t="s">
        <v>197</v>
      </c>
      <c r="M7" s="534"/>
      <c r="N7" s="521">
        <f t="shared" si="0"/>
        <v>62</v>
      </c>
      <c r="O7" s="521">
        <v>48</v>
      </c>
      <c r="P7" s="521">
        <f t="shared" si="1"/>
        <v>14</v>
      </c>
      <c r="Q7" s="521">
        <f t="shared" si="2"/>
        <v>4</v>
      </c>
      <c r="R7" s="1228"/>
    </row>
    <row r="8" spans="1:22">
      <c r="A8" s="1868"/>
      <c r="B8" s="1869"/>
      <c r="C8" s="1227"/>
      <c r="D8" s="521">
        <v>3</v>
      </c>
      <c r="E8" s="553" t="s">
        <v>309</v>
      </c>
      <c r="F8" s="521">
        <v>2</v>
      </c>
      <c r="G8" s="521">
        <v>2</v>
      </c>
      <c r="H8" s="557"/>
      <c r="I8" s="496"/>
      <c r="J8" s="521"/>
      <c r="K8" s="521"/>
      <c r="L8" s="555" t="s">
        <v>197</v>
      </c>
      <c r="M8" s="533"/>
      <c r="N8" s="521">
        <f t="shared" si="0"/>
        <v>60</v>
      </c>
      <c r="O8" s="521">
        <v>48</v>
      </c>
      <c r="P8" s="521">
        <f t="shared" si="1"/>
        <v>12</v>
      </c>
      <c r="Q8" s="521">
        <f t="shared" si="2"/>
        <v>4</v>
      </c>
      <c r="R8" s="1228"/>
    </row>
    <row r="9" spans="1:22">
      <c r="A9" s="1868"/>
      <c r="B9" s="1869"/>
      <c r="C9" s="1227"/>
      <c r="D9" s="521">
        <v>4</v>
      </c>
      <c r="E9" s="553" t="s">
        <v>310</v>
      </c>
      <c r="F9" s="521"/>
      <c r="G9" s="521"/>
      <c r="H9" s="557">
        <v>2</v>
      </c>
      <c r="I9" s="496">
        <v>2</v>
      </c>
      <c r="J9" s="521"/>
      <c r="K9" s="521"/>
      <c r="L9" s="555" t="s">
        <v>197</v>
      </c>
      <c r="M9" s="533"/>
      <c r="N9" s="521">
        <f t="shared" si="0"/>
        <v>62</v>
      </c>
      <c r="O9" s="521">
        <v>48</v>
      </c>
      <c r="P9" s="521">
        <f t="shared" si="1"/>
        <v>14</v>
      </c>
      <c r="Q9" s="521">
        <f t="shared" si="2"/>
        <v>4</v>
      </c>
      <c r="R9" s="1228"/>
    </row>
    <row r="10" spans="1:22">
      <c r="A10" s="1868"/>
      <c r="B10" s="1869"/>
      <c r="C10" s="1227"/>
      <c r="D10" s="521">
        <v>5</v>
      </c>
      <c r="E10" s="519" t="s">
        <v>21</v>
      </c>
      <c r="F10" s="496">
        <v>2</v>
      </c>
      <c r="G10" s="496">
        <v>2</v>
      </c>
      <c r="H10" s="557"/>
      <c r="I10" s="496"/>
      <c r="J10" s="496"/>
      <c r="K10" s="496"/>
      <c r="L10" s="555" t="s">
        <v>197</v>
      </c>
      <c r="M10" s="534"/>
      <c r="N10" s="521">
        <f t="shared" si="0"/>
        <v>60</v>
      </c>
      <c r="O10" s="521">
        <v>48</v>
      </c>
      <c r="P10" s="521">
        <f t="shared" si="1"/>
        <v>12</v>
      </c>
      <c r="Q10" s="521">
        <f t="shared" si="2"/>
        <v>4</v>
      </c>
      <c r="R10" s="1228"/>
      <c r="V10" s="731"/>
    </row>
    <row r="11" spans="1:22">
      <c r="A11" s="1868"/>
      <c r="B11" s="1869"/>
      <c r="C11" s="1227"/>
      <c r="D11" s="521">
        <v>6</v>
      </c>
      <c r="E11" s="512" t="s">
        <v>23</v>
      </c>
      <c r="F11" s="514"/>
      <c r="G11" s="514"/>
      <c r="H11" s="732">
        <v>2</v>
      </c>
      <c r="I11" s="514">
        <v>2</v>
      </c>
      <c r="J11" s="514"/>
      <c r="K11" s="514"/>
      <c r="L11" s="555" t="s">
        <v>197</v>
      </c>
      <c r="M11" s="536"/>
      <c r="N11" s="521">
        <f t="shared" si="0"/>
        <v>62</v>
      </c>
      <c r="O11" s="521">
        <v>48</v>
      </c>
      <c r="P11" s="521">
        <f t="shared" si="1"/>
        <v>14</v>
      </c>
      <c r="Q11" s="521">
        <f t="shared" si="2"/>
        <v>4</v>
      </c>
      <c r="R11" s="1228"/>
      <c r="V11" s="731"/>
    </row>
    <row r="12" spans="1:22">
      <c r="A12" s="1868"/>
      <c r="B12" s="1869"/>
      <c r="C12" s="1227"/>
      <c r="D12" s="521">
        <v>7</v>
      </c>
      <c r="E12" s="512" t="s">
        <v>1269</v>
      </c>
      <c r="F12" s="514">
        <v>1</v>
      </c>
      <c r="G12" s="514"/>
      <c r="H12" s="732"/>
      <c r="I12" s="514"/>
      <c r="J12" s="514">
        <v>1</v>
      </c>
      <c r="K12" s="514"/>
      <c r="L12" s="534"/>
      <c r="M12" s="551" t="s">
        <v>197</v>
      </c>
      <c r="N12" s="521">
        <f t="shared" si="0"/>
        <v>30</v>
      </c>
      <c r="O12" s="521">
        <v>24</v>
      </c>
      <c r="P12" s="521">
        <f t="shared" si="1"/>
        <v>6</v>
      </c>
      <c r="Q12" s="521">
        <f t="shared" si="2"/>
        <v>2</v>
      </c>
      <c r="R12" s="1228"/>
      <c r="V12" s="731"/>
    </row>
    <row r="13" spans="1:22">
      <c r="A13" s="1868"/>
      <c r="B13" s="1869"/>
      <c r="C13" s="1227"/>
      <c r="D13" s="521">
        <v>8</v>
      </c>
      <c r="E13" s="512" t="s">
        <v>1270</v>
      </c>
      <c r="F13" s="514"/>
      <c r="G13" s="514">
        <v>1</v>
      </c>
      <c r="H13" s="732"/>
      <c r="I13" s="514"/>
      <c r="J13" s="514"/>
      <c r="K13" s="514"/>
      <c r="L13" s="534"/>
      <c r="M13" s="551" t="s">
        <v>197</v>
      </c>
      <c r="N13" s="521">
        <f t="shared" si="0"/>
        <v>16</v>
      </c>
      <c r="O13" s="521">
        <v>8</v>
      </c>
      <c r="P13" s="521">
        <f t="shared" si="1"/>
        <v>8</v>
      </c>
      <c r="Q13" s="521">
        <f t="shared" si="2"/>
        <v>1</v>
      </c>
      <c r="R13" s="1228"/>
      <c r="V13" s="731"/>
    </row>
    <row r="14" spans="1:22">
      <c r="A14" s="1868"/>
      <c r="B14" s="1869"/>
      <c r="C14" s="1227"/>
      <c r="D14" s="521">
        <v>9</v>
      </c>
      <c r="E14" s="522" t="s">
        <v>487</v>
      </c>
      <c r="F14" s="496">
        <v>1</v>
      </c>
      <c r="G14" s="496"/>
      <c r="H14" s="557"/>
      <c r="I14" s="496"/>
      <c r="J14" s="496"/>
      <c r="K14" s="496"/>
      <c r="L14" s="534"/>
      <c r="M14" s="555" t="s">
        <v>197</v>
      </c>
      <c r="N14" s="521">
        <v>16</v>
      </c>
      <c r="O14" s="521">
        <v>2</v>
      </c>
      <c r="P14" s="521">
        <f t="shared" si="1"/>
        <v>14</v>
      </c>
      <c r="Q14" s="521">
        <f t="shared" si="2"/>
        <v>1</v>
      </c>
      <c r="R14" s="1228"/>
      <c r="V14" s="731"/>
    </row>
    <row r="15" spans="1:22">
      <c r="A15" s="1868"/>
      <c r="B15" s="1869"/>
      <c r="C15" s="1227"/>
      <c r="D15" s="521">
        <v>10</v>
      </c>
      <c r="E15" s="522" t="s">
        <v>324</v>
      </c>
      <c r="F15" s="496"/>
      <c r="G15" s="496">
        <v>1</v>
      </c>
      <c r="H15" s="557"/>
      <c r="I15" s="496"/>
      <c r="J15" s="496"/>
      <c r="K15" s="496"/>
      <c r="L15" s="534"/>
      <c r="M15" s="555" t="s">
        <v>197</v>
      </c>
      <c r="N15" s="521">
        <f t="shared" ref="N15:N20" si="3">F15*14+G15*16+H15*16+I15*15+J15*16+K15*16</f>
        <v>16</v>
      </c>
      <c r="O15" s="521">
        <v>2</v>
      </c>
      <c r="P15" s="521">
        <f t="shared" si="1"/>
        <v>14</v>
      </c>
      <c r="Q15" s="521">
        <f t="shared" si="2"/>
        <v>1</v>
      </c>
      <c r="R15" s="1228"/>
      <c r="V15" s="731"/>
    </row>
    <row r="16" spans="1:22">
      <c r="A16" s="1868"/>
      <c r="B16" s="1869"/>
      <c r="C16" s="1227"/>
      <c r="D16" s="521">
        <v>11</v>
      </c>
      <c r="E16" s="512" t="s">
        <v>45</v>
      </c>
      <c r="F16" s="496">
        <v>2</v>
      </c>
      <c r="G16" s="496">
        <v>2</v>
      </c>
      <c r="H16" s="557">
        <v>2</v>
      </c>
      <c r="I16" s="496">
        <v>2</v>
      </c>
      <c r="J16" s="514"/>
      <c r="K16" s="514"/>
      <c r="L16" s="536"/>
      <c r="M16" s="555" t="s">
        <v>197</v>
      </c>
      <c r="N16" s="521">
        <f t="shared" si="3"/>
        <v>122</v>
      </c>
      <c r="O16" s="521">
        <v>8</v>
      </c>
      <c r="P16" s="521">
        <f t="shared" si="1"/>
        <v>114</v>
      </c>
      <c r="Q16" s="521">
        <f t="shared" si="2"/>
        <v>8</v>
      </c>
      <c r="R16" s="1228"/>
      <c r="V16" s="731"/>
    </row>
    <row r="17" spans="1:22">
      <c r="A17" s="1868"/>
      <c r="B17" s="1869"/>
      <c r="C17" s="1227"/>
      <c r="D17" s="521">
        <v>12</v>
      </c>
      <c r="E17" s="512" t="s">
        <v>46</v>
      </c>
      <c r="F17" s="496">
        <v>2</v>
      </c>
      <c r="G17" s="496">
        <v>2</v>
      </c>
      <c r="H17" s="732"/>
      <c r="I17" s="514"/>
      <c r="J17" s="514"/>
      <c r="K17" s="514"/>
      <c r="L17" s="536"/>
      <c r="M17" s="555" t="s">
        <v>197</v>
      </c>
      <c r="N17" s="521">
        <f t="shared" si="3"/>
        <v>60</v>
      </c>
      <c r="O17" s="521">
        <v>14</v>
      </c>
      <c r="P17" s="521">
        <f t="shared" si="1"/>
        <v>46</v>
      </c>
      <c r="Q17" s="521">
        <f t="shared" si="2"/>
        <v>4</v>
      </c>
      <c r="R17" s="1228"/>
      <c r="V17" s="731"/>
    </row>
    <row r="18" spans="1:22">
      <c r="A18" s="1868"/>
      <c r="B18" s="1869"/>
      <c r="C18" s="1227"/>
      <c r="D18" s="521">
        <v>13</v>
      </c>
      <c r="E18" s="512" t="s">
        <v>200</v>
      </c>
      <c r="F18" s="514"/>
      <c r="G18" s="514"/>
      <c r="H18" s="732">
        <v>2</v>
      </c>
      <c r="I18" s="514"/>
      <c r="J18" s="514"/>
      <c r="K18" s="514"/>
      <c r="L18" s="536"/>
      <c r="M18" s="552" t="s">
        <v>197</v>
      </c>
      <c r="N18" s="521">
        <f t="shared" si="3"/>
        <v>32</v>
      </c>
      <c r="O18" s="521">
        <v>4</v>
      </c>
      <c r="P18" s="521">
        <f t="shared" si="1"/>
        <v>28</v>
      </c>
      <c r="Q18" s="521">
        <f t="shared" si="2"/>
        <v>2</v>
      </c>
      <c r="R18" s="1228"/>
      <c r="V18" s="731"/>
    </row>
    <row r="19" spans="1:22">
      <c r="A19" s="1868"/>
      <c r="B19" s="1869"/>
      <c r="C19" s="1227"/>
      <c r="D19" s="521">
        <v>14</v>
      </c>
      <c r="E19" s="543" t="s">
        <v>57</v>
      </c>
      <c r="F19" s="521">
        <v>1</v>
      </c>
      <c r="G19" s="521">
        <v>1</v>
      </c>
      <c r="H19" s="542"/>
      <c r="I19" s="521"/>
      <c r="J19" s="521"/>
      <c r="K19" s="521"/>
      <c r="L19" s="533"/>
      <c r="M19" s="552" t="s">
        <v>197</v>
      </c>
      <c r="N19" s="521">
        <f t="shared" si="3"/>
        <v>30</v>
      </c>
      <c r="O19" s="521">
        <v>4</v>
      </c>
      <c r="P19" s="521">
        <f t="shared" si="1"/>
        <v>26</v>
      </c>
      <c r="Q19" s="521">
        <f t="shared" si="2"/>
        <v>2</v>
      </c>
      <c r="R19" s="1228"/>
      <c r="V19" s="731"/>
    </row>
    <row r="20" spans="1:22">
      <c r="A20" s="1868"/>
      <c r="B20" s="1869"/>
      <c r="C20" s="1227"/>
      <c r="D20" s="521">
        <v>15</v>
      </c>
      <c r="E20" s="512" t="s">
        <v>199</v>
      </c>
      <c r="F20" s="514">
        <v>1</v>
      </c>
      <c r="G20" s="514">
        <v>1</v>
      </c>
      <c r="H20" s="732"/>
      <c r="I20" s="514"/>
      <c r="J20" s="514"/>
      <c r="K20" s="514"/>
      <c r="L20" s="536"/>
      <c r="M20" s="552" t="s">
        <v>197</v>
      </c>
      <c r="N20" s="521">
        <f t="shared" si="3"/>
        <v>30</v>
      </c>
      <c r="O20" s="521">
        <v>16</v>
      </c>
      <c r="P20" s="521">
        <f t="shared" si="1"/>
        <v>14</v>
      </c>
      <c r="Q20" s="521">
        <f t="shared" si="2"/>
        <v>2</v>
      </c>
      <c r="R20" s="1228"/>
      <c r="V20" s="731"/>
    </row>
    <row r="21" spans="1:22">
      <c r="A21" s="1868"/>
      <c r="B21" s="1869"/>
      <c r="C21" s="1227"/>
      <c r="D21" s="521">
        <v>16</v>
      </c>
      <c r="E21" s="512" t="s">
        <v>1278</v>
      </c>
      <c r="F21" s="514" t="s">
        <v>60</v>
      </c>
      <c r="G21" s="514" t="s">
        <v>25</v>
      </c>
      <c r="H21" s="732" t="s">
        <v>25</v>
      </c>
      <c r="I21" s="514" t="s">
        <v>25</v>
      </c>
      <c r="J21" s="514" t="s">
        <v>25</v>
      </c>
      <c r="K21" s="514"/>
      <c r="L21" s="536"/>
      <c r="M21" s="552" t="s">
        <v>197</v>
      </c>
      <c r="N21" s="521">
        <v>76</v>
      </c>
      <c r="O21" s="521">
        <v>16</v>
      </c>
      <c r="P21" s="521">
        <f t="shared" si="1"/>
        <v>60</v>
      </c>
      <c r="Q21" s="521">
        <v>2</v>
      </c>
      <c r="R21" s="1228"/>
      <c r="V21" s="731"/>
    </row>
    <row r="22" spans="1:22">
      <c r="A22" s="1868"/>
      <c r="B22" s="1869"/>
      <c r="C22" s="1227"/>
      <c r="D22" s="521">
        <v>17</v>
      </c>
      <c r="E22" s="512" t="s">
        <v>993</v>
      </c>
      <c r="F22" s="514" t="s">
        <v>25</v>
      </c>
      <c r="G22" s="514" t="s">
        <v>25</v>
      </c>
      <c r="H22" s="732" t="s">
        <v>25</v>
      </c>
      <c r="I22" s="514" t="s">
        <v>25</v>
      </c>
      <c r="J22" s="514"/>
      <c r="K22" s="514"/>
      <c r="L22" s="536"/>
      <c r="M22" s="552" t="s">
        <v>197</v>
      </c>
      <c r="N22" s="521">
        <v>16</v>
      </c>
      <c r="O22" s="521">
        <v>8</v>
      </c>
      <c r="P22" s="521">
        <f t="shared" si="1"/>
        <v>8</v>
      </c>
      <c r="Q22" s="521">
        <v>1</v>
      </c>
      <c r="R22" s="1228"/>
      <c r="V22" s="731"/>
    </row>
    <row r="23" spans="1:22">
      <c r="A23" s="1868"/>
      <c r="B23" s="1869"/>
      <c r="C23" s="1227"/>
      <c r="D23" s="521">
        <v>18</v>
      </c>
      <c r="E23" s="519" t="s">
        <v>24</v>
      </c>
      <c r="F23" s="496" t="s">
        <v>25</v>
      </c>
      <c r="G23" s="496" t="s">
        <v>25</v>
      </c>
      <c r="H23" s="542" t="s">
        <v>25</v>
      </c>
      <c r="I23" s="521" t="s">
        <v>25</v>
      </c>
      <c r="J23" s="521" t="s">
        <v>25</v>
      </c>
      <c r="K23" s="521"/>
      <c r="L23" s="533"/>
      <c r="M23" s="552" t="s">
        <v>197</v>
      </c>
      <c r="N23" s="521">
        <v>20</v>
      </c>
      <c r="O23" s="521">
        <v>16</v>
      </c>
      <c r="P23" s="521">
        <f t="shared" si="1"/>
        <v>4</v>
      </c>
      <c r="Q23" s="521">
        <f>INT(N23/16)+IF(MOD(N23,16)&gt;9,1,0)</f>
        <v>1</v>
      </c>
      <c r="R23" s="1228"/>
      <c r="V23" s="731"/>
    </row>
    <row r="24" spans="1:22">
      <c r="A24" s="1868"/>
      <c r="B24" s="1869"/>
      <c r="C24" s="1227"/>
      <c r="D24" s="521">
        <v>19</v>
      </c>
      <c r="E24" s="519" t="s">
        <v>27</v>
      </c>
      <c r="F24" s="521" t="s">
        <v>28</v>
      </c>
      <c r="G24" s="521" t="s">
        <v>28</v>
      </c>
      <c r="H24" s="542" t="s">
        <v>28</v>
      </c>
      <c r="I24" s="521" t="s">
        <v>28</v>
      </c>
      <c r="J24" s="521"/>
      <c r="K24" s="521"/>
      <c r="L24" s="533"/>
      <c r="M24" s="552" t="s">
        <v>197</v>
      </c>
      <c r="N24" s="521">
        <v>24</v>
      </c>
      <c r="O24" s="521">
        <v>20</v>
      </c>
      <c r="P24" s="521">
        <f t="shared" si="1"/>
        <v>4</v>
      </c>
      <c r="Q24" s="521">
        <f>INT(N24/16)+IF(MOD(N24,16)&gt;9,1,0)</f>
        <v>1</v>
      </c>
      <c r="R24" s="1228"/>
      <c r="V24" s="731"/>
    </row>
    <row r="25" spans="1:22">
      <c r="A25" s="1868"/>
      <c r="B25" s="1869"/>
      <c r="C25" s="1227"/>
      <c r="D25" s="521">
        <v>20</v>
      </c>
      <c r="E25" s="519" t="s">
        <v>977</v>
      </c>
      <c r="F25" s="521" t="s">
        <v>1273</v>
      </c>
      <c r="G25" s="521" t="s">
        <v>1273</v>
      </c>
      <c r="H25" s="542" t="s">
        <v>1273</v>
      </c>
      <c r="I25" s="521" t="s">
        <v>1273</v>
      </c>
      <c r="J25" s="521" t="s">
        <v>1273</v>
      </c>
      <c r="K25" s="521"/>
      <c r="L25" s="533"/>
      <c r="M25" s="552" t="s">
        <v>197</v>
      </c>
      <c r="N25" s="521">
        <v>10</v>
      </c>
      <c r="O25" s="521">
        <v>10</v>
      </c>
      <c r="P25" s="521">
        <v>0</v>
      </c>
      <c r="Q25" s="521">
        <v>1</v>
      </c>
      <c r="R25" s="1228"/>
      <c r="V25" s="731"/>
    </row>
    <row r="26" spans="1:22">
      <c r="A26" s="1868"/>
      <c r="B26" s="1869"/>
      <c r="C26" s="1227"/>
      <c r="D26" s="521">
        <v>21</v>
      </c>
      <c r="E26" s="519" t="s">
        <v>1274</v>
      </c>
      <c r="F26" s="521" t="s">
        <v>1273</v>
      </c>
      <c r="G26" s="521" t="s">
        <v>1273</v>
      </c>
      <c r="H26" s="542" t="s">
        <v>25</v>
      </c>
      <c r="I26" s="521" t="s">
        <v>25</v>
      </c>
      <c r="J26" s="521" t="s">
        <v>25</v>
      </c>
      <c r="K26" s="521"/>
      <c r="L26" s="533"/>
      <c r="M26" s="552" t="s">
        <v>197</v>
      </c>
      <c r="N26" s="521">
        <v>16</v>
      </c>
      <c r="O26" s="521">
        <v>12</v>
      </c>
      <c r="P26" s="521">
        <f t="shared" ref="P26:P39" si="4">N26-O26</f>
        <v>4</v>
      </c>
      <c r="Q26" s="521">
        <f t="shared" ref="Q26:Q34" si="5">INT(N26/16)+IF(MOD(N26,16)&gt;9,1,0)</f>
        <v>1</v>
      </c>
      <c r="R26" s="1228"/>
      <c r="V26" s="731"/>
    </row>
    <row r="27" spans="1:22" s="735" customFormat="1">
      <c r="A27" s="1868"/>
      <c r="B27" s="1869"/>
      <c r="C27" s="1216" t="s">
        <v>1783</v>
      </c>
      <c r="D27" s="521">
        <v>22</v>
      </c>
      <c r="E27" s="522" t="s">
        <v>749</v>
      </c>
      <c r="F27" s="496">
        <v>4</v>
      </c>
      <c r="G27" s="496">
        <v>4</v>
      </c>
      <c r="H27" s="557">
        <v>4</v>
      </c>
      <c r="I27" s="496">
        <v>4</v>
      </c>
      <c r="J27" s="496"/>
      <c r="K27" s="496"/>
      <c r="L27" s="733"/>
      <c r="M27" s="734" t="s">
        <v>197</v>
      </c>
      <c r="N27" s="521">
        <f>F27*13+G27*16+H27*16+I27*16+J27*16+K27*19</f>
        <v>244</v>
      </c>
      <c r="O27" s="521">
        <v>196</v>
      </c>
      <c r="P27" s="521">
        <f t="shared" si="4"/>
        <v>48</v>
      </c>
      <c r="Q27" s="521">
        <f t="shared" si="5"/>
        <v>15</v>
      </c>
      <c r="R27" s="1228">
        <f>SUM(N27:N35)/(SUM(N6:N90))</f>
        <v>0.35024665257223397</v>
      </c>
      <c r="V27" s="731"/>
    </row>
    <row r="28" spans="1:22" s="735" customFormat="1">
      <c r="A28" s="1868"/>
      <c r="B28" s="1869"/>
      <c r="C28" s="1227"/>
      <c r="D28" s="521">
        <v>23</v>
      </c>
      <c r="E28" s="522" t="s">
        <v>750</v>
      </c>
      <c r="F28" s="496"/>
      <c r="G28" s="496"/>
      <c r="H28" s="557">
        <v>4</v>
      </c>
      <c r="I28" s="496">
        <v>2</v>
      </c>
      <c r="J28" s="496">
        <v>2</v>
      </c>
      <c r="K28" s="496"/>
      <c r="L28" s="734" t="s">
        <v>197</v>
      </c>
      <c r="M28" s="736"/>
      <c r="N28" s="521">
        <f>F28*16+G28*16+H28*16+I28*16+J28*16+K28*19</f>
        <v>128</v>
      </c>
      <c r="O28" s="521">
        <v>104</v>
      </c>
      <c r="P28" s="521">
        <f t="shared" si="4"/>
        <v>24</v>
      </c>
      <c r="Q28" s="521">
        <f t="shared" si="5"/>
        <v>8</v>
      </c>
      <c r="R28" s="1228"/>
      <c r="V28" s="731"/>
    </row>
    <row r="29" spans="1:22">
      <c r="A29" s="1868"/>
      <c r="B29" s="1869"/>
      <c r="C29" s="1227"/>
      <c r="D29" s="521">
        <v>24</v>
      </c>
      <c r="E29" s="522" t="s">
        <v>751</v>
      </c>
      <c r="F29" s="496"/>
      <c r="G29" s="496"/>
      <c r="H29" s="557"/>
      <c r="I29" s="496">
        <v>2</v>
      </c>
      <c r="J29" s="496">
        <v>4</v>
      </c>
      <c r="K29" s="496"/>
      <c r="L29" s="539"/>
      <c r="M29" s="734" t="s">
        <v>197</v>
      </c>
      <c r="N29" s="521">
        <f>F29*16+G29*16+H29*16+I29*16+J29*16+K29*19</f>
        <v>96</v>
      </c>
      <c r="O29" s="521">
        <v>78</v>
      </c>
      <c r="P29" s="521">
        <f t="shared" si="4"/>
        <v>18</v>
      </c>
      <c r="Q29" s="521">
        <f t="shared" si="5"/>
        <v>6</v>
      </c>
      <c r="R29" s="1228"/>
      <c r="V29" s="731"/>
    </row>
    <row r="30" spans="1:22" s="735" customFormat="1">
      <c r="A30" s="1868"/>
      <c r="B30" s="1869"/>
      <c r="C30" s="1227"/>
      <c r="D30" s="521">
        <v>25</v>
      </c>
      <c r="E30" s="522" t="s">
        <v>752</v>
      </c>
      <c r="F30" s="496">
        <v>2</v>
      </c>
      <c r="G30" s="496">
        <v>2</v>
      </c>
      <c r="H30" s="557"/>
      <c r="I30" s="496"/>
      <c r="J30" s="496"/>
      <c r="K30" s="496"/>
      <c r="L30" s="733"/>
      <c r="M30" s="734" t="s">
        <v>197</v>
      </c>
      <c r="N30" s="521">
        <f>F30*13+G30*16+H30*16+I30*16+J30*16+K30*19</f>
        <v>58</v>
      </c>
      <c r="O30" s="521">
        <v>46</v>
      </c>
      <c r="P30" s="521">
        <f t="shared" si="4"/>
        <v>12</v>
      </c>
      <c r="Q30" s="521">
        <f t="shared" si="5"/>
        <v>4</v>
      </c>
      <c r="R30" s="1228"/>
      <c r="V30" s="731"/>
    </row>
    <row r="31" spans="1:22" s="735" customFormat="1">
      <c r="A31" s="1868"/>
      <c r="B31" s="1869"/>
      <c r="C31" s="1227"/>
      <c r="D31" s="521">
        <v>26</v>
      </c>
      <c r="E31" s="522" t="s">
        <v>341</v>
      </c>
      <c r="F31" s="496">
        <v>4</v>
      </c>
      <c r="G31" s="496">
        <v>4</v>
      </c>
      <c r="H31" s="557"/>
      <c r="I31" s="496"/>
      <c r="J31" s="496"/>
      <c r="K31" s="496"/>
      <c r="L31" s="734" t="s">
        <v>197</v>
      </c>
      <c r="M31" s="736"/>
      <c r="N31" s="521">
        <f>F31*13+G31*16+H31*16+I31*16+J31*16+K31*19</f>
        <v>116</v>
      </c>
      <c r="O31" s="521">
        <v>58</v>
      </c>
      <c r="P31" s="521">
        <f t="shared" si="4"/>
        <v>58</v>
      </c>
      <c r="Q31" s="521">
        <f t="shared" si="5"/>
        <v>7</v>
      </c>
      <c r="R31" s="1228"/>
    </row>
    <row r="32" spans="1:22" s="735" customFormat="1">
      <c r="A32" s="1868"/>
      <c r="B32" s="1869"/>
      <c r="C32" s="1227"/>
      <c r="D32" s="521">
        <v>27</v>
      </c>
      <c r="E32" s="522" t="s">
        <v>72</v>
      </c>
      <c r="F32" s="496"/>
      <c r="G32" s="496"/>
      <c r="H32" s="557">
        <v>4</v>
      </c>
      <c r="I32" s="496"/>
      <c r="J32" s="496"/>
      <c r="K32" s="496"/>
      <c r="L32" s="734" t="s">
        <v>197</v>
      </c>
      <c r="M32" s="736"/>
      <c r="N32" s="521">
        <f>F32*16+G32*16+H32*16+I32*16+J32*16+K32*19</f>
        <v>64</v>
      </c>
      <c r="O32" s="521">
        <v>52</v>
      </c>
      <c r="P32" s="521">
        <f t="shared" si="4"/>
        <v>12</v>
      </c>
      <c r="Q32" s="521">
        <f t="shared" si="5"/>
        <v>4</v>
      </c>
      <c r="R32" s="1228"/>
    </row>
    <row r="33" spans="1:24">
      <c r="A33" s="1868"/>
      <c r="B33" s="1869"/>
      <c r="C33" s="1227"/>
      <c r="D33" s="521">
        <v>28</v>
      </c>
      <c r="E33" s="522" t="s">
        <v>755</v>
      </c>
      <c r="F33" s="496"/>
      <c r="G33" s="496"/>
      <c r="H33" s="557"/>
      <c r="I33" s="496">
        <v>2</v>
      </c>
      <c r="J33" s="496">
        <v>4</v>
      </c>
      <c r="K33" s="496"/>
      <c r="L33" s="734" t="s">
        <v>197</v>
      </c>
      <c r="M33" s="736"/>
      <c r="N33" s="521">
        <f>F33*16+G33*16+H33*16+I33*16+J33*16+K33*19</f>
        <v>96</v>
      </c>
      <c r="O33" s="521">
        <v>78</v>
      </c>
      <c r="P33" s="521">
        <f t="shared" si="4"/>
        <v>18</v>
      </c>
      <c r="Q33" s="521">
        <f t="shared" si="5"/>
        <v>6</v>
      </c>
      <c r="R33" s="1228"/>
    </row>
    <row r="34" spans="1:24">
      <c r="A34" s="1868"/>
      <c r="B34" s="1869"/>
      <c r="C34" s="1227"/>
      <c r="D34" s="521">
        <v>29</v>
      </c>
      <c r="E34" s="522" t="s">
        <v>757</v>
      </c>
      <c r="F34" s="496"/>
      <c r="G34" s="496"/>
      <c r="H34" s="557"/>
      <c r="I34" s="496">
        <v>2</v>
      </c>
      <c r="J34" s="496">
        <v>4</v>
      </c>
      <c r="K34" s="496"/>
      <c r="L34" s="734" t="s">
        <v>197</v>
      </c>
      <c r="M34" s="736"/>
      <c r="N34" s="521">
        <f>F34*16+G34*16+H34*16+I34*16+J34*16+K34*19</f>
        <v>96</v>
      </c>
      <c r="O34" s="521">
        <v>48</v>
      </c>
      <c r="P34" s="521">
        <f t="shared" si="4"/>
        <v>48</v>
      </c>
      <c r="Q34" s="521">
        <f t="shared" si="5"/>
        <v>6</v>
      </c>
      <c r="R34" s="1228"/>
    </row>
    <row r="35" spans="1:24">
      <c r="A35" s="1868"/>
      <c r="B35" s="1869"/>
      <c r="C35" s="1227"/>
      <c r="D35" s="521">
        <v>30</v>
      </c>
      <c r="E35" s="522" t="s">
        <v>756</v>
      </c>
      <c r="F35" s="496"/>
      <c r="G35" s="496"/>
      <c r="H35" s="557"/>
      <c r="I35" s="496">
        <v>2</v>
      </c>
      <c r="J35" s="496">
        <v>4</v>
      </c>
      <c r="K35" s="496"/>
      <c r="L35" s="734" t="s">
        <v>197</v>
      </c>
      <c r="M35" s="736"/>
      <c r="N35" s="521">
        <v>96</v>
      </c>
      <c r="O35" s="521">
        <v>48</v>
      </c>
      <c r="P35" s="521">
        <f t="shared" si="4"/>
        <v>48</v>
      </c>
      <c r="Q35" s="521">
        <v>6</v>
      </c>
      <c r="R35" s="1228"/>
    </row>
    <row r="36" spans="1:24">
      <c r="A36" s="1868"/>
      <c r="B36" s="1869"/>
      <c r="C36" s="1216" t="s">
        <v>1328</v>
      </c>
      <c r="D36" s="521">
        <v>31</v>
      </c>
      <c r="E36" s="512" t="s">
        <v>334</v>
      </c>
      <c r="F36" s="514"/>
      <c r="G36" s="514"/>
      <c r="H36" s="732"/>
      <c r="I36" s="514">
        <v>2</v>
      </c>
      <c r="J36" s="514">
        <v>2</v>
      </c>
      <c r="K36" s="514"/>
      <c r="L36" s="734" t="s">
        <v>197</v>
      </c>
      <c r="M36" s="737"/>
      <c r="N36" s="521">
        <f>F36*16+G36*16+H36*16+I36*16+J36*16+K36*19</f>
        <v>64</v>
      </c>
      <c r="O36" s="521">
        <v>24</v>
      </c>
      <c r="P36" s="521">
        <f t="shared" si="4"/>
        <v>40</v>
      </c>
      <c r="Q36" s="521">
        <f>INT(N36/16)+IF(MOD(N36,16)&gt;9,1,0)</f>
        <v>4</v>
      </c>
      <c r="R36" s="1228">
        <f>SUM(N36:N39)/(SUM(N6:N90))</f>
        <v>7.1176885130373499E-2</v>
      </c>
      <c r="S36" s="1865" t="s">
        <v>1780</v>
      </c>
      <c r="T36" s="1866"/>
      <c r="U36" s="1866"/>
      <c r="V36" s="1866"/>
      <c r="W36" s="1866"/>
      <c r="X36" s="1866"/>
    </row>
    <row r="37" spans="1:24">
      <c r="A37" s="1868"/>
      <c r="B37" s="1869"/>
      <c r="C37" s="1216"/>
      <c r="D37" s="521"/>
      <c r="E37" s="738" t="s">
        <v>1611</v>
      </c>
      <c r="F37" s="732"/>
      <c r="G37" s="732"/>
      <c r="H37" s="732"/>
      <c r="I37" s="732"/>
      <c r="J37" s="732">
        <v>2</v>
      </c>
      <c r="K37" s="732"/>
      <c r="L37" s="739"/>
      <c r="M37" s="740" t="s">
        <v>197</v>
      </c>
      <c r="N37" s="542">
        <v>16</v>
      </c>
      <c r="O37" s="542">
        <v>8</v>
      </c>
      <c r="P37" s="521">
        <v>8</v>
      </c>
      <c r="Q37" s="521">
        <v>1</v>
      </c>
      <c r="R37" s="1228"/>
      <c r="S37" s="1867"/>
      <c r="T37" s="1866"/>
      <c r="U37" s="1866"/>
      <c r="V37" s="1866"/>
      <c r="W37" s="1866"/>
      <c r="X37" s="1866"/>
    </row>
    <row r="38" spans="1:24">
      <c r="A38" s="1868"/>
      <c r="B38" s="1869"/>
      <c r="C38" s="1216"/>
      <c r="D38" s="521">
        <v>32</v>
      </c>
      <c r="E38" s="543" t="s">
        <v>753</v>
      </c>
      <c r="F38" s="521">
        <v>2</v>
      </c>
      <c r="G38" s="521">
        <v>2</v>
      </c>
      <c r="H38" s="542"/>
      <c r="I38" s="521"/>
      <c r="J38" s="521"/>
      <c r="K38" s="521"/>
      <c r="L38" s="535"/>
      <c r="M38" s="734" t="s">
        <v>197</v>
      </c>
      <c r="N38" s="521">
        <f>F38*13+G38*16+H38*16+I38*16+J38*16+K38*19</f>
        <v>58</v>
      </c>
      <c r="O38" s="521">
        <v>32</v>
      </c>
      <c r="P38" s="521">
        <f t="shared" si="4"/>
        <v>26</v>
      </c>
      <c r="Q38" s="521">
        <v>4</v>
      </c>
      <c r="R38" s="1228"/>
    </row>
    <row r="39" spans="1:24">
      <c r="A39" s="1868"/>
      <c r="B39" s="1869"/>
      <c r="C39" s="1216"/>
      <c r="D39" s="521">
        <v>33</v>
      </c>
      <c r="E39" s="512" t="s">
        <v>754</v>
      </c>
      <c r="F39" s="514"/>
      <c r="G39" s="514"/>
      <c r="H39" s="732">
        <v>2</v>
      </c>
      <c r="I39" s="514">
        <v>2</v>
      </c>
      <c r="J39" s="514"/>
      <c r="K39" s="514"/>
      <c r="L39" s="737"/>
      <c r="M39" s="734" t="s">
        <v>197</v>
      </c>
      <c r="N39" s="521">
        <v>64</v>
      </c>
      <c r="O39" s="521">
        <v>32</v>
      </c>
      <c r="P39" s="521">
        <f t="shared" si="4"/>
        <v>32</v>
      </c>
      <c r="Q39" s="521">
        <v>4</v>
      </c>
      <c r="R39" s="1228"/>
    </row>
    <row r="40" spans="1:24" s="1" customFormat="1">
      <c r="A40" s="1868"/>
      <c r="B40" s="1869"/>
      <c r="C40" s="1224" t="s">
        <v>352</v>
      </c>
      <c r="D40" s="521">
        <v>34</v>
      </c>
      <c r="E40" s="539" t="s">
        <v>1167</v>
      </c>
      <c r="F40" s="521"/>
      <c r="G40" s="521"/>
      <c r="H40" s="542"/>
      <c r="I40" s="521"/>
      <c r="J40" s="521"/>
      <c r="K40" s="521"/>
      <c r="L40" s="533"/>
      <c r="M40" s="533"/>
      <c r="N40" s="521" t="s">
        <v>1168</v>
      </c>
      <c r="O40" s="521"/>
      <c r="P40" s="521"/>
      <c r="Q40" s="521"/>
      <c r="R40" s="1210">
        <f>SUM(N40:N44)/(SUM(N6:N90))</f>
        <v>0.16913319238900634</v>
      </c>
    </row>
    <row r="41" spans="1:24" s="1" customFormat="1">
      <c r="A41" s="1868"/>
      <c r="B41" s="1869"/>
      <c r="C41" s="1225"/>
      <c r="D41" s="521">
        <v>35</v>
      </c>
      <c r="E41" s="539" t="s">
        <v>1170</v>
      </c>
      <c r="F41" s="521"/>
      <c r="G41" s="521"/>
      <c r="H41" s="542"/>
      <c r="I41" s="521" t="s">
        <v>69</v>
      </c>
      <c r="J41" s="521"/>
      <c r="K41" s="521"/>
      <c r="L41" s="533"/>
      <c r="M41" s="533"/>
      <c r="N41" s="521">
        <v>30</v>
      </c>
      <c r="O41" s="521">
        <v>0</v>
      </c>
      <c r="P41" s="521">
        <f>N41-O41</f>
        <v>30</v>
      </c>
      <c r="Q41" s="521">
        <v>1</v>
      </c>
      <c r="R41" s="1211"/>
    </row>
    <row r="42" spans="1:24">
      <c r="A42" s="1868"/>
      <c r="B42" s="1869"/>
      <c r="C42" s="1225"/>
      <c r="D42" s="521">
        <v>36</v>
      </c>
      <c r="E42" s="543" t="s">
        <v>955</v>
      </c>
      <c r="F42" s="521"/>
      <c r="G42" s="521"/>
      <c r="H42" s="542"/>
      <c r="I42" s="521"/>
      <c r="J42" s="521"/>
      <c r="K42" s="521" t="s">
        <v>65</v>
      </c>
      <c r="L42" s="535"/>
      <c r="M42" s="535"/>
      <c r="N42" s="521">
        <v>420</v>
      </c>
      <c r="O42" s="521">
        <v>0</v>
      </c>
      <c r="P42" s="521">
        <f>N42-O42</f>
        <v>420</v>
      </c>
      <c r="Q42" s="521">
        <v>14</v>
      </c>
      <c r="R42" s="1211"/>
    </row>
    <row r="43" spans="1:24">
      <c r="A43" s="1868"/>
      <c r="B43" s="1869"/>
      <c r="C43" s="1225"/>
      <c r="D43" s="521">
        <v>37</v>
      </c>
      <c r="E43" s="522" t="s">
        <v>323</v>
      </c>
      <c r="F43" s="521"/>
      <c r="G43" s="521"/>
      <c r="H43" s="542"/>
      <c r="I43" s="521"/>
      <c r="J43" s="521" t="s">
        <v>67</v>
      </c>
      <c r="K43" s="521"/>
      <c r="L43" s="535"/>
      <c r="M43" s="535"/>
      <c r="N43" s="734" t="s">
        <v>1784</v>
      </c>
      <c r="O43" s="521"/>
      <c r="P43" s="521"/>
      <c r="Q43" s="521">
        <v>4</v>
      </c>
      <c r="R43" s="1211"/>
    </row>
    <row r="44" spans="1:24">
      <c r="A44" s="1872"/>
      <c r="B44" s="1873"/>
      <c r="C44" s="1226"/>
      <c r="D44" s="521">
        <v>38</v>
      </c>
      <c r="E44" s="522" t="s">
        <v>68</v>
      </c>
      <c r="F44" s="521"/>
      <c r="G44" s="521"/>
      <c r="H44" s="542"/>
      <c r="I44" s="521"/>
      <c r="J44" s="521"/>
      <c r="K44" s="521" t="s">
        <v>69</v>
      </c>
      <c r="L44" s="535"/>
      <c r="M44" s="535"/>
      <c r="N44" s="521">
        <v>30</v>
      </c>
      <c r="O44" s="521">
        <v>0</v>
      </c>
      <c r="P44" s="521">
        <f>N44-O44</f>
        <v>30</v>
      </c>
      <c r="Q44" s="521">
        <v>1</v>
      </c>
      <c r="R44" s="1212"/>
    </row>
    <row r="45" spans="1:24">
      <c r="A45" s="1868" t="s">
        <v>70</v>
      </c>
      <c r="B45" s="1869"/>
      <c r="C45" s="1224" t="s">
        <v>1785</v>
      </c>
      <c r="D45" s="521">
        <v>39</v>
      </c>
      <c r="E45" s="741" t="s">
        <v>779</v>
      </c>
      <c r="F45" s="1207">
        <v>2</v>
      </c>
      <c r="G45" s="1207">
        <v>2</v>
      </c>
      <c r="H45" s="542"/>
      <c r="I45" s="521"/>
      <c r="J45" s="521"/>
      <c r="K45" s="521"/>
      <c r="L45" s="535"/>
      <c r="M45" s="1217" t="s">
        <v>197</v>
      </c>
      <c r="N45" s="1207">
        <v>282</v>
      </c>
      <c r="O45" s="1207">
        <v>0</v>
      </c>
      <c r="P45" s="1207">
        <v>282</v>
      </c>
      <c r="Q45" s="1207">
        <v>9</v>
      </c>
      <c r="R45" s="1210">
        <f>SUM(N45:N90)/(SUM(N6:N90))</f>
        <v>9.9365750528541227E-2</v>
      </c>
    </row>
    <row r="46" spans="1:24">
      <c r="A46" s="1868"/>
      <c r="B46" s="1869"/>
      <c r="C46" s="1225"/>
      <c r="D46" s="521">
        <v>40</v>
      </c>
      <c r="E46" s="741" t="s">
        <v>780</v>
      </c>
      <c r="F46" s="1208"/>
      <c r="G46" s="1208"/>
      <c r="H46" s="542"/>
      <c r="I46" s="521"/>
      <c r="J46" s="521"/>
      <c r="K46" s="521"/>
      <c r="L46" s="535"/>
      <c r="M46" s="1218"/>
      <c r="N46" s="1208"/>
      <c r="O46" s="1208"/>
      <c r="P46" s="1208"/>
      <c r="Q46" s="1208"/>
      <c r="R46" s="1211"/>
    </row>
    <row r="47" spans="1:24">
      <c r="A47" s="1868"/>
      <c r="B47" s="1869"/>
      <c r="C47" s="1225"/>
      <c r="D47" s="521">
        <v>41</v>
      </c>
      <c r="E47" s="741" t="s">
        <v>1786</v>
      </c>
      <c r="F47" s="1208"/>
      <c r="G47" s="1208"/>
      <c r="H47" s="542"/>
      <c r="I47" s="521"/>
      <c r="J47" s="521"/>
      <c r="K47" s="521"/>
      <c r="L47" s="535"/>
      <c r="M47" s="1218"/>
      <c r="N47" s="1208"/>
      <c r="O47" s="1208"/>
      <c r="P47" s="1208"/>
      <c r="Q47" s="1208"/>
      <c r="R47" s="1211"/>
    </row>
    <row r="48" spans="1:24">
      <c r="A48" s="1868"/>
      <c r="B48" s="1869"/>
      <c r="C48" s="1225"/>
      <c r="D48" s="521">
        <v>42</v>
      </c>
      <c r="E48" s="741" t="s">
        <v>782</v>
      </c>
      <c r="F48" s="1208"/>
      <c r="G48" s="1208"/>
      <c r="H48" s="542"/>
      <c r="I48" s="521"/>
      <c r="J48" s="521"/>
      <c r="K48" s="521"/>
      <c r="L48" s="535"/>
      <c r="M48" s="1218"/>
      <c r="N48" s="1208"/>
      <c r="O48" s="1208"/>
      <c r="P48" s="1208"/>
      <c r="Q48" s="1208"/>
      <c r="R48" s="1211"/>
    </row>
    <row r="49" spans="1:18">
      <c r="A49" s="1868"/>
      <c r="B49" s="1869"/>
      <c r="C49" s="1225"/>
      <c r="D49" s="521">
        <v>43</v>
      </c>
      <c r="E49" s="742" t="s">
        <v>1787</v>
      </c>
      <c r="F49" s="1208"/>
      <c r="G49" s="1208"/>
      <c r="H49" s="542"/>
      <c r="I49" s="521"/>
      <c r="J49" s="521"/>
      <c r="K49" s="521"/>
      <c r="L49" s="535"/>
      <c r="M49" s="1218"/>
      <c r="N49" s="1208"/>
      <c r="O49" s="1208"/>
      <c r="P49" s="1208"/>
      <c r="Q49" s="1208"/>
      <c r="R49" s="1211"/>
    </row>
    <row r="50" spans="1:18">
      <c r="A50" s="1868"/>
      <c r="B50" s="1869"/>
      <c r="C50" s="1225"/>
      <c r="D50" s="521">
        <v>44</v>
      </c>
      <c r="E50" s="741" t="s">
        <v>783</v>
      </c>
      <c r="F50" s="1208"/>
      <c r="G50" s="1208"/>
      <c r="H50" s="542"/>
      <c r="I50" s="521"/>
      <c r="J50" s="521"/>
      <c r="K50" s="521"/>
      <c r="L50" s="535"/>
      <c r="M50" s="1218"/>
      <c r="N50" s="1208"/>
      <c r="O50" s="1208"/>
      <c r="P50" s="1208"/>
      <c r="Q50" s="1208"/>
      <c r="R50" s="1211"/>
    </row>
    <row r="51" spans="1:18">
      <c r="A51" s="1868"/>
      <c r="B51" s="1869"/>
      <c r="C51" s="1226"/>
      <c r="D51" s="521">
        <v>45</v>
      </c>
      <c r="E51" s="741" t="s">
        <v>1788</v>
      </c>
      <c r="F51" s="1209"/>
      <c r="G51" s="1209"/>
      <c r="H51" s="542"/>
      <c r="I51" s="521"/>
      <c r="J51" s="521"/>
      <c r="K51" s="521"/>
      <c r="L51" s="535"/>
      <c r="M51" s="1218"/>
      <c r="N51" s="1208"/>
      <c r="O51" s="1208"/>
      <c r="P51" s="1208"/>
      <c r="Q51" s="1208"/>
      <c r="R51" s="1211"/>
    </row>
    <row r="52" spans="1:18">
      <c r="A52" s="1868"/>
      <c r="B52" s="1869"/>
      <c r="C52" s="1224" t="s">
        <v>1789</v>
      </c>
      <c r="D52" s="521">
        <v>46</v>
      </c>
      <c r="E52" s="742" t="s">
        <v>1790</v>
      </c>
      <c r="F52" s="521"/>
      <c r="G52" s="521"/>
      <c r="H52" s="1837">
        <v>4</v>
      </c>
      <c r="I52" s="1207">
        <v>4</v>
      </c>
      <c r="J52" s="1207">
        <v>4</v>
      </c>
      <c r="K52" s="521"/>
      <c r="L52" s="535"/>
      <c r="M52" s="1218"/>
      <c r="N52" s="1208"/>
      <c r="O52" s="1208"/>
      <c r="P52" s="1208"/>
      <c r="Q52" s="1208"/>
      <c r="R52" s="1211"/>
    </row>
    <row r="53" spans="1:18">
      <c r="A53" s="1868"/>
      <c r="B53" s="1869"/>
      <c r="C53" s="1225"/>
      <c r="D53" s="521">
        <v>47</v>
      </c>
      <c r="E53" s="742" t="s">
        <v>1791</v>
      </c>
      <c r="F53" s="521"/>
      <c r="G53" s="521"/>
      <c r="H53" s="1875"/>
      <c r="I53" s="1208"/>
      <c r="J53" s="1208"/>
      <c r="K53" s="521"/>
      <c r="L53" s="535"/>
      <c r="M53" s="1218"/>
      <c r="N53" s="1208"/>
      <c r="O53" s="1208"/>
      <c r="P53" s="1208"/>
      <c r="Q53" s="1208"/>
      <c r="R53" s="1211"/>
    </row>
    <row r="54" spans="1:18">
      <c r="A54" s="1868"/>
      <c r="B54" s="1869"/>
      <c r="C54" s="1225"/>
      <c r="D54" s="521">
        <v>48</v>
      </c>
      <c r="E54" s="742" t="s">
        <v>1792</v>
      </c>
      <c r="F54" s="521"/>
      <c r="G54" s="521"/>
      <c r="H54" s="1875"/>
      <c r="I54" s="1208"/>
      <c r="J54" s="1208"/>
      <c r="K54" s="521"/>
      <c r="L54" s="535"/>
      <c r="M54" s="1218"/>
      <c r="N54" s="1208"/>
      <c r="O54" s="1208"/>
      <c r="P54" s="1208"/>
      <c r="Q54" s="1208"/>
      <c r="R54" s="1211"/>
    </row>
    <row r="55" spans="1:18">
      <c r="A55" s="1868"/>
      <c r="B55" s="1869"/>
      <c r="C55" s="1225"/>
      <c r="D55" s="521">
        <v>49</v>
      </c>
      <c r="E55" s="742" t="s">
        <v>1793</v>
      </c>
      <c r="F55" s="521"/>
      <c r="G55" s="521"/>
      <c r="H55" s="1875"/>
      <c r="I55" s="1208"/>
      <c r="J55" s="1208"/>
      <c r="K55" s="521"/>
      <c r="L55" s="535"/>
      <c r="M55" s="1218"/>
      <c r="N55" s="1208"/>
      <c r="O55" s="1208"/>
      <c r="P55" s="1208"/>
      <c r="Q55" s="1208"/>
      <c r="R55" s="1211"/>
    </row>
    <row r="56" spans="1:18">
      <c r="A56" s="1868"/>
      <c r="B56" s="1869"/>
      <c r="C56" s="1225"/>
      <c r="D56" s="521">
        <v>50</v>
      </c>
      <c r="E56" s="742" t="s">
        <v>1794</v>
      </c>
      <c r="F56" s="521"/>
      <c r="G56" s="521"/>
      <c r="H56" s="1875"/>
      <c r="I56" s="1208"/>
      <c r="J56" s="1208"/>
      <c r="K56" s="521"/>
      <c r="L56" s="535"/>
      <c r="M56" s="1218"/>
      <c r="N56" s="1208"/>
      <c r="O56" s="1208"/>
      <c r="P56" s="1208"/>
      <c r="Q56" s="1208"/>
      <c r="R56" s="1211"/>
    </row>
    <row r="57" spans="1:18">
      <c r="A57" s="1868"/>
      <c r="B57" s="1869"/>
      <c r="C57" s="1226"/>
      <c r="D57" s="521">
        <v>51</v>
      </c>
      <c r="E57" s="742" t="s">
        <v>1795</v>
      </c>
      <c r="F57" s="521"/>
      <c r="G57" s="521"/>
      <c r="H57" s="1838"/>
      <c r="I57" s="1209"/>
      <c r="J57" s="1209"/>
      <c r="K57" s="521"/>
      <c r="L57" s="535"/>
      <c r="M57" s="1218"/>
      <c r="N57" s="1208"/>
      <c r="O57" s="1208"/>
      <c r="P57" s="1208"/>
      <c r="Q57" s="1208"/>
      <c r="R57" s="1211"/>
    </row>
    <row r="58" spans="1:18">
      <c r="A58" s="1868"/>
      <c r="B58" s="1869"/>
      <c r="C58" s="1224" t="s">
        <v>1292</v>
      </c>
      <c r="D58" s="521">
        <v>52</v>
      </c>
      <c r="E58" s="522" t="s">
        <v>1335</v>
      </c>
      <c r="F58" s="521"/>
      <c r="G58" s="521"/>
      <c r="H58" s="542"/>
      <c r="I58" s="521"/>
      <c r="J58" s="1207">
        <v>2</v>
      </c>
      <c r="K58" s="521"/>
      <c r="L58" s="535"/>
      <c r="M58" s="1218"/>
      <c r="N58" s="1208"/>
      <c r="O58" s="1208"/>
      <c r="P58" s="1208"/>
      <c r="Q58" s="1208"/>
      <c r="R58" s="1211"/>
    </row>
    <row r="59" spans="1:18">
      <c r="A59" s="1868"/>
      <c r="B59" s="1869"/>
      <c r="C59" s="1225"/>
      <c r="D59" s="521">
        <v>53</v>
      </c>
      <c r="E59" s="537" t="s">
        <v>1796</v>
      </c>
      <c r="F59" s="521"/>
      <c r="G59" s="521"/>
      <c r="H59" s="542"/>
      <c r="I59" s="521"/>
      <c r="J59" s="1208"/>
      <c r="K59" s="521"/>
      <c r="L59" s="535"/>
      <c r="M59" s="1218"/>
      <c r="N59" s="1208"/>
      <c r="O59" s="1208"/>
      <c r="P59" s="1208"/>
      <c r="Q59" s="1208"/>
      <c r="R59" s="1211"/>
    </row>
    <row r="60" spans="1:18">
      <c r="A60" s="1868"/>
      <c r="B60" s="1869"/>
      <c r="C60" s="1225"/>
      <c r="D60" s="521">
        <v>54</v>
      </c>
      <c r="E60" s="522" t="s">
        <v>1337</v>
      </c>
      <c r="F60" s="521"/>
      <c r="G60" s="521"/>
      <c r="H60" s="542"/>
      <c r="I60" s="521"/>
      <c r="J60" s="1208"/>
      <c r="K60" s="521"/>
      <c r="L60" s="535"/>
      <c r="M60" s="1218"/>
      <c r="N60" s="1208"/>
      <c r="O60" s="1208"/>
      <c r="P60" s="1208"/>
      <c r="Q60" s="1208"/>
      <c r="R60" s="1211"/>
    </row>
    <row r="61" spans="1:18">
      <c r="A61" s="1868"/>
      <c r="B61" s="1869"/>
      <c r="C61" s="1225"/>
      <c r="D61" s="521">
        <v>55</v>
      </c>
      <c r="E61" s="522" t="s">
        <v>1338</v>
      </c>
      <c r="F61" s="521"/>
      <c r="G61" s="521"/>
      <c r="H61" s="542"/>
      <c r="I61" s="521"/>
      <c r="J61" s="1208"/>
      <c r="K61" s="521"/>
      <c r="L61" s="535"/>
      <c r="M61" s="1218"/>
      <c r="N61" s="1208"/>
      <c r="O61" s="1208"/>
      <c r="P61" s="1208"/>
      <c r="Q61" s="1208"/>
      <c r="R61" s="1211"/>
    </row>
    <row r="62" spans="1:18">
      <c r="A62" s="1868"/>
      <c r="B62" s="1869"/>
      <c r="C62" s="1225"/>
      <c r="D62" s="521">
        <v>56</v>
      </c>
      <c r="E62" s="522" t="s">
        <v>995</v>
      </c>
      <c r="F62" s="521"/>
      <c r="G62" s="521"/>
      <c r="H62" s="542"/>
      <c r="I62" s="521"/>
      <c r="J62" s="1208"/>
      <c r="K62" s="521"/>
      <c r="L62" s="535"/>
      <c r="M62" s="1218"/>
      <c r="N62" s="1208"/>
      <c r="O62" s="1208"/>
      <c r="P62" s="1208"/>
      <c r="Q62" s="1208"/>
      <c r="R62" s="1211"/>
    </row>
    <row r="63" spans="1:18">
      <c r="A63" s="1868"/>
      <c r="B63" s="1869"/>
      <c r="C63" s="1225"/>
      <c r="D63" s="521">
        <v>57</v>
      </c>
      <c r="E63" s="522" t="s">
        <v>1339</v>
      </c>
      <c r="F63" s="521"/>
      <c r="G63" s="521"/>
      <c r="H63" s="542"/>
      <c r="I63" s="521"/>
      <c r="J63" s="1208"/>
      <c r="K63" s="521"/>
      <c r="L63" s="535"/>
      <c r="M63" s="1218"/>
      <c r="N63" s="1208"/>
      <c r="O63" s="1208"/>
      <c r="P63" s="1208"/>
      <c r="Q63" s="1208"/>
      <c r="R63" s="1211"/>
    </row>
    <row r="64" spans="1:18">
      <c r="A64" s="1868"/>
      <c r="B64" s="1869"/>
      <c r="C64" s="1225"/>
      <c r="D64" s="521">
        <v>58</v>
      </c>
      <c r="E64" s="522" t="s">
        <v>1340</v>
      </c>
      <c r="F64" s="521"/>
      <c r="G64" s="521"/>
      <c r="H64" s="542"/>
      <c r="I64" s="521"/>
      <c r="J64" s="1208"/>
      <c r="K64" s="521"/>
      <c r="L64" s="535"/>
      <c r="M64" s="1218"/>
      <c r="N64" s="1208"/>
      <c r="O64" s="1208"/>
      <c r="P64" s="1208"/>
      <c r="Q64" s="1208"/>
      <c r="R64" s="1211"/>
    </row>
    <row r="65" spans="1:18">
      <c r="A65" s="1868"/>
      <c r="B65" s="1869"/>
      <c r="C65" s="1225"/>
      <c r="D65" s="521">
        <v>59</v>
      </c>
      <c r="E65" s="522" t="s">
        <v>1341</v>
      </c>
      <c r="F65" s="521"/>
      <c r="G65" s="521"/>
      <c r="H65" s="542"/>
      <c r="I65" s="521"/>
      <c r="J65" s="1208"/>
      <c r="K65" s="521"/>
      <c r="L65" s="535"/>
      <c r="M65" s="1218"/>
      <c r="N65" s="1208"/>
      <c r="O65" s="1208"/>
      <c r="P65" s="1208"/>
      <c r="Q65" s="1208"/>
      <c r="R65" s="1211"/>
    </row>
    <row r="66" spans="1:18">
      <c r="A66" s="1868"/>
      <c r="B66" s="1869"/>
      <c r="C66" s="1225"/>
      <c r="D66" s="521">
        <v>60</v>
      </c>
      <c r="E66" s="522" t="s">
        <v>1342</v>
      </c>
      <c r="F66" s="521"/>
      <c r="G66" s="521"/>
      <c r="H66" s="542"/>
      <c r="I66" s="521"/>
      <c r="J66" s="1208"/>
      <c r="K66" s="521"/>
      <c r="L66" s="535"/>
      <c r="M66" s="1218"/>
      <c r="N66" s="1208"/>
      <c r="O66" s="1208"/>
      <c r="P66" s="1208"/>
      <c r="Q66" s="1208"/>
      <c r="R66" s="1211"/>
    </row>
    <row r="67" spans="1:18">
      <c r="A67" s="1868"/>
      <c r="B67" s="1869"/>
      <c r="C67" s="1225"/>
      <c r="D67" s="521">
        <v>61</v>
      </c>
      <c r="E67" s="522" t="s">
        <v>1343</v>
      </c>
      <c r="F67" s="521"/>
      <c r="G67" s="521"/>
      <c r="H67" s="542"/>
      <c r="I67" s="521"/>
      <c r="J67" s="1208"/>
      <c r="K67" s="521"/>
      <c r="L67" s="535"/>
      <c r="M67" s="1218"/>
      <c r="N67" s="1208"/>
      <c r="O67" s="1208"/>
      <c r="P67" s="1208"/>
      <c r="Q67" s="1208"/>
      <c r="R67" s="1211"/>
    </row>
    <row r="68" spans="1:18">
      <c r="A68" s="1868"/>
      <c r="B68" s="1869"/>
      <c r="C68" s="1225"/>
      <c r="D68" s="521">
        <v>62</v>
      </c>
      <c r="E68" s="522" t="s">
        <v>1344</v>
      </c>
      <c r="F68" s="521"/>
      <c r="G68" s="521"/>
      <c r="H68" s="542"/>
      <c r="I68" s="521"/>
      <c r="J68" s="1208"/>
      <c r="K68" s="521"/>
      <c r="L68" s="535"/>
      <c r="M68" s="1218"/>
      <c r="N68" s="1208"/>
      <c r="O68" s="1208"/>
      <c r="P68" s="1208"/>
      <c r="Q68" s="1208"/>
      <c r="R68" s="1211"/>
    </row>
    <row r="69" spans="1:18">
      <c r="A69" s="1868"/>
      <c r="B69" s="1869"/>
      <c r="C69" s="1225"/>
      <c r="D69" s="521">
        <v>63</v>
      </c>
      <c r="E69" s="522" t="s">
        <v>1345</v>
      </c>
      <c r="F69" s="521"/>
      <c r="G69" s="521"/>
      <c r="H69" s="542"/>
      <c r="I69" s="521"/>
      <c r="J69" s="1208"/>
      <c r="K69" s="521"/>
      <c r="L69" s="535"/>
      <c r="M69" s="1218"/>
      <c r="N69" s="1208"/>
      <c r="O69" s="1208"/>
      <c r="P69" s="1208"/>
      <c r="Q69" s="1208"/>
      <c r="R69" s="1211"/>
    </row>
    <row r="70" spans="1:18">
      <c r="A70" s="1868"/>
      <c r="B70" s="1869"/>
      <c r="C70" s="1225"/>
      <c r="D70" s="521">
        <v>64</v>
      </c>
      <c r="E70" s="522" t="s">
        <v>1346</v>
      </c>
      <c r="F70" s="521"/>
      <c r="G70" s="521"/>
      <c r="H70" s="542"/>
      <c r="I70" s="521"/>
      <c r="J70" s="1208"/>
      <c r="K70" s="521"/>
      <c r="L70" s="535"/>
      <c r="M70" s="1218"/>
      <c r="N70" s="1208"/>
      <c r="O70" s="1208"/>
      <c r="P70" s="1208"/>
      <c r="Q70" s="1208"/>
      <c r="R70" s="1211"/>
    </row>
    <row r="71" spans="1:18">
      <c r="A71" s="1868"/>
      <c r="B71" s="1869"/>
      <c r="C71" s="1225"/>
      <c r="D71" s="521">
        <v>65</v>
      </c>
      <c r="E71" s="522" t="s">
        <v>1347</v>
      </c>
      <c r="F71" s="521"/>
      <c r="G71" s="521"/>
      <c r="H71" s="542"/>
      <c r="I71" s="521"/>
      <c r="J71" s="1208"/>
      <c r="K71" s="521"/>
      <c r="L71" s="535"/>
      <c r="M71" s="1218"/>
      <c r="N71" s="1208"/>
      <c r="O71" s="1208"/>
      <c r="P71" s="1208"/>
      <c r="Q71" s="1208"/>
      <c r="R71" s="1211"/>
    </row>
    <row r="72" spans="1:18">
      <c r="A72" s="1868"/>
      <c r="B72" s="1869"/>
      <c r="C72" s="1225"/>
      <c r="D72" s="521">
        <v>66</v>
      </c>
      <c r="E72" s="522" t="s">
        <v>1348</v>
      </c>
      <c r="F72" s="521"/>
      <c r="G72" s="521"/>
      <c r="H72" s="542"/>
      <c r="I72" s="521"/>
      <c r="J72" s="1208"/>
      <c r="K72" s="521"/>
      <c r="L72" s="535"/>
      <c r="M72" s="1218"/>
      <c r="N72" s="1208"/>
      <c r="O72" s="1208"/>
      <c r="P72" s="1208"/>
      <c r="Q72" s="1208"/>
      <c r="R72" s="1211"/>
    </row>
    <row r="73" spans="1:18">
      <c r="A73" s="1868"/>
      <c r="B73" s="1869"/>
      <c r="C73" s="1225"/>
      <c r="D73" s="521">
        <v>67</v>
      </c>
      <c r="E73" s="522" t="s">
        <v>1349</v>
      </c>
      <c r="F73" s="521"/>
      <c r="G73" s="521"/>
      <c r="H73" s="542"/>
      <c r="I73" s="521"/>
      <c r="J73" s="1208"/>
      <c r="K73" s="521"/>
      <c r="L73" s="535"/>
      <c r="M73" s="1218"/>
      <c r="N73" s="1208"/>
      <c r="O73" s="1208"/>
      <c r="P73" s="1208"/>
      <c r="Q73" s="1208"/>
      <c r="R73" s="1211"/>
    </row>
    <row r="74" spans="1:18">
      <c r="A74" s="1868"/>
      <c r="B74" s="1869"/>
      <c r="C74" s="1225"/>
      <c r="D74" s="521">
        <v>68</v>
      </c>
      <c r="E74" s="522" t="s">
        <v>1350</v>
      </c>
      <c r="F74" s="521"/>
      <c r="G74" s="521"/>
      <c r="H74" s="542"/>
      <c r="I74" s="521"/>
      <c r="J74" s="1208"/>
      <c r="K74" s="521"/>
      <c r="L74" s="535"/>
      <c r="M74" s="1218"/>
      <c r="N74" s="1208"/>
      <c r="O74" s="1208"/>
      <c r="P74" s="1208"/>
      <c r="Q74" s="1208"/>
      <c r="R74" s="1211"/>
    </row>
    <row r="75" spans="1:18">
      <c r="A75" s="1868"/>
      <c r="B75" s="1869"/>
      <c r="C75" s="1225"/>
      <c r="D75" s="521">
        <v>69</v>
      </c>
      <c r="E75" s="522" t="s">
        <v>1351</v>
      </c>
      <c r="F75" s="521"/>
      <c r="G75" s="521"/>
      <c r="H75" s="542"/>
      <c r="I75" s="521"/>
      <c r="J75" s="1208"/>
      <c r="K75" s="521"/>
      <c r="L75" s="535"/>
      <c r="M75" s="1218"/>
      <c r="N75" s="1208"/>
      <c r="O75" s="1208"/>
      <c r="P75" s="1208"/>
      <c r="Q75" s="1208"/>
      <c r="R75" s="1211"/>
    </row>
    <row r="76" spans="1:18">
      <c r="A76" s="1868"/>
      <c r="B76" s="1869"/>
      <c r="C76" s="1225"/>
      <c r="D76" s="521">
        <v>70</v>
      </c>
      <c r="E76" s="522" t="s">
        <v>1352</v>
      </c>
      <c r="F76" s="521"/>
      <c r="G76" s="521"/>
      <c r="H76" s="542"/>
      <c r="I76" s="521"/>
      <c r="J76" s="1208"/>
      <c r="K76" s="521"/>
      <c r="L76" s="535"/>
      <c r="M76" s="1218"/>
      <c r="N76" s="1208"/>
      <c r="O76" s="1208"/>
      <c r="P76" s="1208"/>
      <c r="Q76" s="1208"/>
      <c r="R76" s="1211"/>
    </row>
    <row r="77" spans="1:18">
      <c r="A77" s="1868"/>
      <c r="B77" s="1869"/>
      <c r="C77" s="1225"/>
      <c r="D77" s="521">
        <v>71</v>
      </c>
      <c r="E77" s="522" t="s">
        <v>1353</v>
      </c>
      <c r="F77" s="521"/>
      <c r="G77" s="521"/>
      <c r="H77" s="542"/>
      <c r="I77" s="521"/>
      <c r="J77" s="1208"/>
      <c r="K77" s="521"/>
      <c r="L77" s="535"/>
      <c r="M77" s="1218"/>
      <c r="N77" s="1208"/>
      <c r="O77" s="1208"/>
      <c r="P77" s="1208"/>
      <c r="Q77" s="1208"/>
      <c r="R77" s="1211"/>
    </row>
    <row r="78" spans="1:18">
      <c r="A78" s="1868"/>
      <c r="B78" s="1869"/>
      <c r="C78" s="1225"/>
      <c r="D78" s="521">
        <v>72</v>
      </c>
      <c r="E78" s="522" t="s">
        <v>1354</v>
      </c>
      <c r="F78" s="521"/>
      <c r="G78" s="521"/>
      <c r="H78" s="542"/>
      <c r="I78" s="521"/>
      <c r="J78" s="1208"/>
      <c r="K78" s="521"/>
      <c r="L78" s="535"/>
      <c r="M78" s="1218"/>
      <c r="N78" s="1208"/>
      <c r="O78" s="1208"/>
      <c r="P78" s="1208"/>
      <c r="Q78" s="1208"/>
      <c r="R78" s="1211"/>
    </row>
    <row r="79" spans="1:18">
      <c r="A79" s="1868"/>
      <c r="B79" s="1869"/>
      <c r="C79" s="1225"/>
      <c r="D79" s="521">
        <v>73</v>
      </c>
      <c r="E79" s="529" t="s">
        <v>1355</v>
      </c>
      <c r="F79" s="521"/>
      <c r="G79" s="521"/>
      <c r="H79" s="542"/>
      <c r="I79" s="521"/>
      <c r="J79" s="1208"/>
      <c r="K79" s="521"/>
      <c r="L79" s="535"/>
      <c r="M79" s="1218"/>
      <c r="N79" s="1208"/>
      <c r="O79" s="1208"/>
      <c r="P79" s="1208"/>
      <c r="Q79" s="1208"/>
      <c r="R79" s="1211"/>
    </row>
    <row r="80" spans="1:18">
      <c r="A80" s="1868"/>
      <c r="B80" s="1869"/>
      <c r="C80" s="1225"/>
      <c r="D80" s="521">
        <v>74</v>
      </c>
      <c r="E80" s="522" t="s">
        <v>1356</v>
      </c>
      <c r="F80" s="521"/>
      <c r="G80" s="521"/>
      <c r="H80" s="542"/>
      <c r="I80" s="521"/>
      <c r="J80" s="1208"/>
      <c r="K80" s="521"/>
      <c r="L80" s="535"/>
      <c r="M80" s="1218"/>
      <c r="N80" s="1208"/>
      <c r="O80" s="1208"/>
      <c r="P80" s="1208"/>
      <c r="Q80" s="1208"/>
      <c r="R80" s="1211"/>
    </row>
    <row r="81" spans="1:18">
      <c r="A81" s="1868"/>
      <c r="B81" s="1869"/>
      <c r="C81" s="1225"/>
      <c r="D81" s="521">
        <v>75</v>
      </c>
      <c r="E81" s="522" t="s">
        <v>1358</v>
      </c>
      <c r="F81" s="521"/>
      <c r="G81" s="521"/>
      <c r="H81" s="542"/>
      <c r="I81" s="521"/>
      <c r="J81" s="1208"/>
      <c r="K81" s="521"/>
      <c r="L81" s="535"/>
      <c r="M81" s="1218"/>
      <c r="N81" s="1208"/>
      <c r="O81" s="1208"/>
      <c r="P81" s="1208"/>
      <c r="Q81" s="1208"/>
      <c r="R81" s="1211"/>
    </row>
    <row r="82" spans="1:18">
      <c r="A82" s="1868"/>
      <c r="B82" s="1869"/>
      <c r="C82" s="1225"/>
      <c r="D82" s="521">
        <v>76</v>
      </c>
      <c r="E82" s="522" t="s">
        <v>1359</v>
      </c>
      <c r="F82" s="521"/>
      <c r="G82" s="521"/>
      <c r="H82" s="542"/>
      <c r="I82" s="521"/>
      <c r="J82" s="1208"/>
      <c r="K82" s="521"/>
      <c r="L82" s="535"/>
      <c r="M82" s="1218"/>
      <c r="N82" s="1208"/>
      <c r="O82" s="1208"/>
      <c r="P82" s="1208"/>
      <c r="Q82" s="1208"/>
      <c r="R82" s="1211"/>
    </row>
    <row r="83" spans="1:18">
      <c r="A83" s="1868"/>
      <c r="B83" s="1869"/>
      <c r="C83" s="1225"/>
      <c r="D83" s="521">
        <v>77</v>
      </c>
      <c r="E83" s="522" t="s">
        <v>1360</v>
      </c>
      <c r="F83" s="521"/>
      <c r="G83" s="521"/>
      <c r="H83" s="542"/>
      <c r="I83" s="521"/>
      <c r="J83" s="1208"/>
      <c r="K83" s="521"/>
      <c r="L83" s="535"/>
      <c r="M83" s="1218"/>
      <c r="N83" s="1208"/>
      <c r="O83" s="1208"/>
      <c r="P83" s="1208"/>
      <c r="Q83" s="1208"/>
      <c r="R83" s="1211"/>
    </row>
    <row r="84" spans="1:18">
      <c r="A84" s="1868"/>
      <c r="B84" s="1869"/>
      <c r="C84" s="1225"/>
      <c r="D84" s="521">
        <v>78</v>
      </c>
      <c r="E84" s="537" t="s">
        <v>1797</v>
      </c>
      <c r="F84" s="521"/>
      <c r="G84" s="521"/>
      <c r="H84" s="542"/>
      <c r="I84" s="521"/>
      <c r="J84" s="1208"/>
      <c r="K84" s="521"/>
      <c r="L84" s="535"/>
      <c r="M84" s="1218"/>
      <c r="N84" s="1208"/>
      <c r="O84" s="1208"/>
      <c r="P84" s="1208"/>
      <c r="Q84" s="1208"/>
      <c r="R84" s="1211"/>
    </row>
    <row r="85" spans="1:18">
      <c r="A85" s="1868"/>
      <c r="B85" s="1869"/>
      <c r="C85" s="1225"/>
      <c r="D85" s="521">
        <v>79</v>
      </c>
      <c r="E85" s="522" t="s">
        <v>1362</v>
      </c>
      <c r="F85" s="521"/>
      <c r="G85" s="521"/>
      <c r="H85" s="542"/>
      <c r="I85" s="521"/>
      <c r="J85" s="1208"/>
      <c r="K85" s="521"/>
      <c r="L85" s="535"/>
      <c r="M85" s="1218"/>
      <c r="N85" s="1208"/>
      <c r="O85" s="1208"/>
      <c r="P85" s="1208"/>
      <c r="Q85" s="1208"/>
      <c r="R85" s="1211"/>
    </row>
    <row r="86" spans="1:18">
      <c r="A86" s="1868"/>
      <c r="B86" s="1869"/>
      <c r="C86" s="1225"/>
      <c r="D86" s="521">
        <v>80</v>
      </c>
      <c r="E86" s="522" t="s">
        <v>1363</v>
      </c>
      <c r="F86" s="521"/>
      <c r="G86" s="521"/>
      <c r="H86" s="542"/>
      <c r="I86" s="521"/>
      <c r="J86" s="1208"/>
      <c r="K86" s="521"/>
      <c r="L86" s="535"/>
      <c r="M86" s="1218"/>
      <c r="N86" s="1208"/>
      <c r="O86" s="1208"/>
      <c r="P86" s="1208"/>
      <c r="Q86" s="1208"/>
      <c r="R86" s="1211"/>
    </row>
    <row r="87" spans="1:18">
      <c r="A87" s="1868"/>
      <c r="B87" s="1869"/>
      <c r="C87" s="1225"/>
      <c r="D87" s="521">
        <v>81</v>
      </c>
      <c r="E87" s="522" t="s">
        <v>1364</v>
      </c>
      <c r="F87" s="521"/>
      <c r="G87" s="521"/>
      <c r="H87" s="542"/>
      <c r="I87" s="521"/>
      <c r="J87" s="1208"/>
      <c r="K87" s="521"/>
      <c r="L87" s="535"/>
      <c r="M87" s="1218"/>
      <c r="N87" s="1208"/>
      <c r="O87" s="1208"/>
      <c r="P87" s="1208"/>
      <c r="Q87" s="1208"/>
      <c r="R87" s="1211"/>
    </row>
    <row r="88" spans="1:18">
      <c r="A88" s="1868"/>
      <c r="B88" s="1869"/>
      <c r="C88" s="1225"/>
      <c r="D88" s="521">
        <v>82</v>
      </c>
      <c r="E88" s="537" t="s">
        <v>1798</v>
      </c>
      <c r="F88" s="521"/>
      <c r="G88" s="521"/>
      <c r="H88" s="542"/>
      <c r="I88" s="521"/>
      <c r="J88" s="1208"/>
      <c r="K88" s="521"/>
      <c r="L88" s="535"/>
      <c r="M88" s="1218"/>
      <c r="N88" s="1208"/>
      <c r="O88" s="1208"/>
      <c r="P88" s="1208"/>
      <c r="Q88" s="1208"/>
      <c r="R88" s="1211"/>
    </row>
    <row r="89" spans="1:18">
      <c r="A89" s="1868"/>
      <c r="B89" s="1869"/>
      <c r="C89" s="1225"/>
      <c r="D89" s="521">
        <v>83</v>
      </c>
      <c r="E89" s="522" t="s">
        <v>1366</v>
      </c>
      <c r="F89" s="521"/>
      <c r="G89" s="521"/>
      <c r="H89" s="542"/>
      <c r="I89" s="521"/>
      <c r="J89" s="1208"/>
      <c r="K89" s="521"/>
      <c r="L89" s="535"/>
      <c r="M89" s="1218"/>
      <c r="N89" s="1208"/>
      <c r="O89" s="1208"/>
      <c r="P89" s="1208"/>
      <c r="Q89" s="1208"/>
      <c r="R89" s="1211"/>
    </row>
    <row r="90" spans="1:18">
      <c r="A90" s="1868"/>
      <c r="B90" s="1869"/>
      <c r="C90" s="1225"/>
      <c r="D90" s="521">
        <v>84</v>
      </c>
      <c r="E90" s="522" t="s">
        <v>1101</v>
      </c>
      <c r="F90" s="521"/>
      <c r="G90" s="521"/>
      <c r="H90" s="542"/>
      <c r="I90" s="521"/>
      <c r="J90" s="1208"/>
      <c r="K90" s="521"/>
      <c r="L90" s="535"/>
      <c r="M90" s="1218"/>
      <c r="N90" s="1208"/>
      <c r="O90" s="1208"/>
      <c r="P90" s="1208"/>
      <c r="Q90" s="1208"/>
      <c r="R90" s="1211"/>
    </row>
    <row r="91" spans="1:18">
      <c r="A91" s="1874" t="s">
        <v>108</v>
      </c>
      <c r="B91" s="1874"/>
      <c r="C91" s="1148"/>
      <c r="D91" s="1148"/>
      <c r="E91" s="1148"/>
      <c r="F91" s="521">
        <f>SUM(F6:F90)</f>
        <v>28</v>
      </c>
      <c r="G91" s="521">
        <f>SUM(G6:G90)</f>
        <v>28</v>
      </c>
      <c r="H91" s="542">
        <f>SUM(H6:H90)</f>
        <v>28</v>
      </c>
      <c r="I91" s="521">
        <f>SUM(I6:I90)</f>
        <v>30</v>
      </c>
      <c r="J91" s="521">
        <f>SUM(J6:J90)</f>
        <v>29</v>
      </c>
      <c r="K91" s="521"/>
      <c r="L91" s="521"/>
      <c r="M91" s="521"/>
      <c r="N91" s="521">
        <f>SUM(N6:N90)</f>
        <v>2838</v>
      </c>
      <c r="O91" s="521">
        <f>SUM(O6:O90)</f>
        <v>1256</v>
      </c>
      <c r="P91" s="521">
        <f>SUM(P6:P90)</f>
        <v>1582</v>
      </c>
      <c r="Q91" s="521">
        <f>SUM(Q6:Q90)</f>
        <v>158</v>
      </c>
      <c r="R91" s="573">
        <f>SUM(R6:R90)</f>
        <v>1</v>
      </c>
    </row>
    <row r="92" spans="1:18">
      <c r="A92" s="1148" t="s">
        <v>1318</v>
      </c>
      <c r="B92" s="1148"/>
      <c r="C92" s="1148"/>
      <c r="D92" s="1148"/>
      <c r="E92" s="1148"/>
      <c r="F92" s="539"/>
      <c r="G92" s="539"/>
      <c r="H92" s="743"/>
      <c r="I92" s="539"/>
      <c r="J92" s="539"/>
      <c r="K92" s="539"/>
      <c r="L92" s="539"/>
      <c r="M92" s="539"/>
      <c r="N92" s="560"/>
      <c r="O92" s="547">
        <f>O91/N91</f>
        <v>0.44256518675123324</v>
      </c>
      <c r="P92" s="547">
        <f>P91/N91</f>
        <v>0.55743481324876676</v>
      </c>
      <c r="Q92" s="560"/>
      <c r="R92" s="560"/>
    </row>
    <row r="93" spans="1:18">
      <c r="F93" s="32">
        <v>26</v>
      </c>
      <c r="G93" s="32">
        <v>26</v>
      </c>
      <c r="H93" s="664">
        <v>24</v>
      </c>
      <c r="I93" s="32">
        <v>26</v>
      </c>
      <c r="J93" s="32">
        <v>23</v>
      </c>
    </row>
  </sheetData>
  <mergeCells count="44">
    <mergeCell ref="A91:E91"/>
    <mergeCell ref="A92:E92"/>
    <mergeCell ref="P45:P90"/>
    <mergeCell ref="Q45:Q90"/>
    <mergeCell ref="R45:R90"/>
    <mergeCell ref="C52:C57"/>
    <mergeCell ref="H52:H57"/>
    <mergeCell ref="I52:I57"/>
    <mergeCell ref="J52:J57"/>
    <mergeCell ref="C58:C90"/>
    <mergeCell ref="J58:J90"/>
    <mergeCell ref="S36:X37"/>
    <mergeCell ref="C40:C44"/>
    <mergeCell ref="R40:R44"/>
    <mergeCell ref="A45:B90"/>
    <mergeCell ref="C45:C51"/>
    <mergeCell ref="F45:F51"/>
    <mergeCell ref="G45:G51"/>
    <mergeCell ref="M45:M90"/>
    <mergeCell ref="N45:N90"/>
    <mergeCell ref="O45:O90"/>
    <mergeCell ref="A6:B44"/>
    <mergeCell ref="C6:C26"/>
    <mergeCell ref="R6:R26"/>
    <mergeCell ref="C27:C35"/>
    <mergeCell ref="R27:R35"/>
    <mergeCell ref="C36:C39"/>
    <mergeCell ref="R36:R39"/>
    <mergeCell ref="O3:O5"/>
    <mergeCell ref="P3:P5"/>
    <mergeCell ref="Q3:Q5"/>
    <mergeCell ref="R3:R5"/>
    <mergeCell ref="L4:L5"/>
    <mergeCell ref="M4:M5"/>
    <mergeCell ref="A1:R1"/>
    <mergeCell ref="A2:R2"/>
    <mergeCell ref="A3:C5"/>
    <mergeCell ref="D3:D5"/>
    <mergeCell ref="E3:E5"/>
    <mergeCell ref="F3:G3"/>
    <mergeCell ref="H3:I3"/>
    <mergeCell ref="J3:K3"/>
    <mergeCell ref="L3:M3"/>
    <mergeCell ref="N3:N5"/>
  </mergeCells>
  <phoneticPr fontId="12" type="noConversion"/>
  <pageMargins left="0.196850393700787" right="0.196850393700787" top="0.59055118110236204" bottom="0.78740157480314998" header="0.31496062992126" footer="0.511811023622047"/>
  <pageSetup paperSize="9" orientation="portrait" r:id="rId1"/>
  <headerFooter alignWithMargins="0">
    <oddFooter>&amp;C&amp;10第 &amp;P 页 ，共 &amp;N 页&amp;R&amp;10&amp;A</oddFooter>
  </headerFooter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2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13" width="4.375" style="1" customWidth="1"/>
    <col min="14" max="14" width="4.625" style="1" customWidth="1"/>
    <col min="15" max="15" width="4.625" style="549" customWidth="1"/>
    <col min="16" max="17" width="5.625" style="1" customWidth="1"/>
    <col min="18" max="16384" width="9" style="1"/>
  </cols>
  <sheetData>
    <row r="1" spans="1:17" ht="30" customHeight="1">
      <c r="A1" s="1182" t="s">
        <v>786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15" customHeight="1">
      <c r="A2" s="1183" t="s">
        <v>791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</row>
    <row r="3" spans="1:17" ht="18" customHeight="1">
      <c r="A3" s="1702" t="s">
        <v>1</v>
      </c>
      <c r="B3" s="1702"/>
      <c r="C3" s="1617"/>
      <c r="D3" s="1703" t="s">
        <v>2</v>
      </c>
      <c r="E3" s="1702" t="s">
        <v>3</v>
      </c>
      <c r="F3" s="1617" t="s">
        <v>4</v>
      </c>
      <c r="G3" s="1617"/>
      <c r="H3" s="1617" t="s">
        <v>5</v>
      </c>
      <c r="I3" s="1617"/>
      <c r="J3" s="1617" t="s">
        <v>6</v>
      </c>
      <c r="K3" s="1617"/>
      <c r="L3" s="1617" t="s">
        <v>548</v>
      </c>
      <c r="M3" s="1617"/>
      <c r="N3" s="1703" t="s">
        <v>8</v>
      </c>
      <c r="O3" s="1703" t="s">
        <v>9</v>
      </c>
      <c r="P3" s="1702" t="s">
        <v>10</v>
      </c>
      <c r="Q3" s="1157" t="s">
        <v>11</v>
      </c>
    </row>
    <row r="4" spans="1:17" ht="18" customHeight="1">
      <c r="A4" s="1617"/>
      <c r="B4" s="1617"/>
      <c r="C4" s="1617"/>
      <c r="D4" s="1703"/>
      <c r="E4" s="1702"/>
      <c r="F4" s="646">
        <v>1</v>
      </c>
      <c r="G4" s="646">
        <v>2</v>
      </c>
      <c r="H4" s="646">
        <v>3</v>
      </c>
      <c r="I4" s="646">
        <v>4</v>
      </c>
      <c r="J4" s="646">
        <v>5</v>
      </c>
      <c r="K4" s="646">
        <v>6</v>
      </c>
      <c r="L4" s="1702" t="s">
        <v>12</v>
      </c>
      <c r="M4" s="1702" t="s">
        <v>13</v>
      </c>
      <c r="N4" s="1703"/>
      <c r="O4" s="1703"/>
      <c r="P4" s="1702"/>
      <c r="Q4" s="1157"/>
    </row>
    <row r="5" spans="1:17" ht="18" customHeight="1">
      <c r="A5" s="1617"/>
      <c r="B5" s="1617"/>
      <c r="C5" s="1617"/>
      <c r="D5" s="1703"/>
      <c r="E5" s="1702"/>
      <c r="F5" s="647" t="s">
        <v>1778</v>
      </c>
      <c r="G5" s="647" t="s">
        <v>1799</v>
      </c>
      <c r="H5" s="647" t="s">
        <v>1778</v>
      </c>
      <c r="I5" s="647" t="s">
        <v>1778</v>
      </c>
      <c r="J5" s="648" t="s">
        <v>1779</v>
      </c>
      <c r="K5" s="647" t="s">
        <v>1778</v>
      </c>
      <c r="L5" s="1702"/>
      <c r="M5" s="1702"/>
      <c r="N5" s="1703"/>
      <c r="O5" s="1703"/>
      <c r="P5" s="1702"/>
      <c r="Q5" s="1157"/>
    </row>
    <row r="6" spans="1:17" ht="15.95" customHeight="1">
      <c r="A6" s="1703" t="s">
        <v>16</v>
      </c>
      <c r="B6" s="1703" t="s">
        <v>17</v>
      </c>
      <c r="C6" s="1703" t="s">
        <v>18</v>
      </c>
      <c r="D6" s="647">
        <v>1</v>
      </c>
      <c r="E6" s="649" t="s">
        <v>112</v>
      </c>
      <c r="F6" s="650">
        <v>2</v>
      </c>
      <c r="G6" s="650">
        <v>2</v>
      </c>
      <c r="H6" s="647"/>
      <c r="I6" s="647"/>
      <c r="J6" s="647"/>
      <c r="K6" s="647"/>
      <c r="L6" s="651" t="s">
        <v>197</v>
      </c>
      <c r="M6" s="652"/>
      <c r="N6" s="647">
        <f>F6*16+G6*16+H6*16+I6*16+J6*16+K6*19</f>
        <v>64</v>
      </c>
      <c r="O6" s="647">
        <f>INT(N6/16)+IF(MOD(N6,16)&gt;9,1,0)</f>
        <v>4</v>
      </c>
      <c r="P6" s="1705">
        <f>SUM(N6:N13)/(SUM(N6:N78))</f>
        <v>0.11504424778761062</v>
      </c>
      <c r="Q6" s="1769">
        <f>SUM(N6:N27)/(SUM(N6:N78))</f>
        <v>0.56932153392330387</v>
      </c>
    </row>
    <row r="7" spans="1:17" ht="15.95" customHeight="1">
      <c r="A7" s="1825"/>
      <c r="B7" s="1825"/>
      <c r="C7" s="1826"/>
      <c r="D7" s="647">
        <v>2</v>
      </c>
      <c r="E7" s="653" t="s">
        <v>113</v>
      </c>
      <c r="F7" s="647"/>
      <c r="G7" s="647"/>
      <c r="H7" s="650">
        <v>2</v>
      </c>
      <c r="I7" s="650">
        <v>2</v>
      </c>
      <c r="J7" s="647"/>
      <c r="K7" s="647"/>
      <c r="L7" s="651" t="s">
        <v>197</v>
      </c>
      <c r="M7" s="652"/>
      <c r="N7" s="647">
        <f t="shared" ref="N7:N9" si="0">F7*16+G7*16+H7*16+I7*16+J7*16+K7*19</f>
        <v>64</v>
      </c>
      <c r="O7" s="647">
        <f t="shared" ref="O7:O35" si="1">INT(N7/16)+IF(MOD(N7,16)&gt;9,1,0)</f>
        <v>4</v>
      </c>
      <c r="P7" s="1705"/>
      <c r="Q7" s="1769"/>
    </row>
    <row r="8" spans="1:17" ht="15.95" customHeight="1">
      <c r="A8" s="1825"/>
      <c r="B8" s="1825"/>
      <c r="C8" s="1826"/>
      <c r="D8" s="647">
        <v>3</v>
      </c>
      <c r="E8" s="723" t="s">
        <v>697</v>
      </c>
      <c r="F8" s="647">
        <v>2</v>
      </c>
      <c r="G8" s="647">
        <v>2</v>
      </c>
      <c r="H8" s="650"/>
      <c r="I8" s="650"/>
      <c r="J8" s="647"/>
      <c r="K8" s="647"/>
      <c r="L8" s="651" t="s">
        <v>197</v>
      </c>
      <c r="M8" s="646"/>
      <c r="N8" s="647">
        <f t="shared" si="0"/>
        <v>64</v>
      </c>
      <c r="O8" s="647">
        <f t="shared" si="1"/>
        <v>4</v>
      </c>
      <c r="P8" s="1705"/>
      <c r="Q8" s="1769"/>
    </row>
    <row r="9" spans="1:17" ht="15.95" customHeight="1">
      <c r="A9" s="1825"/>
      <c r="B9" s="1825"/>
      <c r="C9" s="1826"/>
      <c r="D9" s="647">
        <v>4</v>
      </c>
      <c r="E9" s="654" t="s">
        <v>114</v>
      </c>
      <c r="F9" s="650">
        <v>2</v>
      </c>
      <c r="G9" s="650">
        <v>2</v>
      </c>
      <c r="H9" s="650"/>
      <c r="I9" s="650"/>
      <c r="J9" s="650"/>
      <c r="K9" s="650"/>
      <c r="L9" s="651" t="s">
        <v>197</v>
      </c>
      <c r="M9" s="652"/>
      <c r="N9" s="647">
        <f t="shared" si="0"/>
        <v>64</v>
      </c>
      <c r="O9" s="647">
        <f t="shared" si="1"/>
        <v>4</v>
      </c>
      <c r="P9" s="1705"/>
      <c r="Q9" s="1769"/>
    </row>
    <row r="10" spans="1:17" ht="15.95" customHeight="1">
      <c r="A10" s="1825"/>
      <c r="B10" s="1825"/>
      <c r="C10" s="1826"/>
      <c r="D10" s="647">
        <v>5</v>
      </c>
      <c r="E10" s="654" t="s">
        <v>117</v>
      </c>
      <c r="F10" s="650" t="s">
        <v>25</v>
      </c>
      <c r="G10" s="650" t="s">
        <v>25</v>
      </c>
      <c r="H10" s="647" t="s">
        <v>25</v>
      </c>
      <c r="I10" s="647" t="s">
        <v>25</v>
      </c>
      <c r="J10" s="647" t="s">
        <v>25</v>
      </c>
      <c r="K10" s="647"/>
      <c r="L10" s="646"/>
      <c r="M10" s="651" t="s">
        <v>197</v>
      </c>
      <c r="N10" s="647">
        <v>20</v>
      </c>
      <c r="O10" s="647">
        <f t="shared" si="1"/>
        <v>1</v>
      </c>
      <c r="P10" s="1705"/>
      <c r="Q10" s="1769"/>
    </row>
    <row r="11" spans="1:17" ht="15.95" customHeight="1">
      <c r="A11" s="1825"/>
      <c r="B11" s="1825"/>
      <c r="C11" s="1826"/>
      <c r="D11" s="647">
        <v>6</v>
      </c>
      <c r="E11" s="654" t="s">
        <v>118</v>
      </c>
      <c r="F11" s="647" t="s">
        <v>28</v>
      </c>
      <c r="G11" s="647" t="s">
        <v>28</v>
      </c>
      <c r="H11" s="647" t="s">
        <v>28</v>
      </c>
      <c r="I11" s="647" t="s">
        <v>28</v>
      </c>
      <c r="J11" s="647"/>
      <c r="K11" s="647"/>
      <c r="L11" s="646"/>
      <c r="M11" s="651" t="s">
        <v>197</v>
      </c>
      <c r="N11" s="647">
        <v>24</v>
      </c>
      <c r="O11" s="647">
        <f t="shared" si="1"/>
        <v>1</v>
      </c>
      <c r="P11" s="1705"/>
      <c r="Q11" s="1769"/>
    </row>
    <row r="12" spans="1:17" ht="15.95" customHeight="1">
      <c r="A12" s="1825"/>
      <c r="B12" s="1825"/>
      <c r="C12" s="1826"/>
      <c r="D12" s="647">
        <v>7</v>
      </c>
      <c r="E12" s="568" t="s">
        <v>119</v>
      </c>
      <c r="F12" s="647" t="s">
        <v>30</v>
      </c>
      <c r="G12" s="647"/>
      <c r="H12" s="647"/>
      <c r="I12" s="647"/>
      <c r="J12" s="647" t="s">
        <v>25</v>
      </c>
      <c r="K12" s="647"/>
      <c r="L12" s="646"/>
      <c r="M12" s="651" t="s">
        <v>197</v>
      </c>
      <c r="N12" s="647">
        <v>12</v>
      </c>
      <c r="O12" s="647">
        <f t="shared" si="1"/>
        <v>1</v>
      </c>
      <c r="P12" s="1705"/>
      <c r="Q12" s="1769"/>
    </row>
    <row r="13" spans="1:17" ht="15.95" customHeight="1">
      <c r="A13" s="1825"/>
      <c r="B13" s="1825"/>
      <c r="C13" s="1826"/>
      <c r="D13" s="647"/>
      <c r="E13" s="568"/>
      <c r="F13" s="647"/>
      <c r="G13" s="647"/>
      <c r="H13" s="647"/>
      <c r="I13" s="647"/>
      <c r="J13" s="647"/>
      <c r="K13" s="647"/>
      <c r="L13" s="646"/>
      <c r="M13" s="651"/>
      <c r="N13" s="647"/>
      <c r="O13" s="647"/>
      <c r="P13" s="1705"/>
      <c r="Q13" s="1769"/>
    </row>
    <row r="14" spans="1:17" ht="15.95" customHeight="1">
      <c r="A14" s="1825"/>
      <c r="B14" s="1825"/>
      <c r="C14" s="1703" t="s">
        <v>31</v>
      </c>
      <c r="D14" s="647">
        <v>8</v>
      </c>
      <c r="E14" s="670" t="s">
        <v>792</v>
      </c>
      <c r="F14" s="650">
        <v>4</v>
      </c>
      <c r="G14" s="650">
        <v>4</v>
      </c>
      <c r="H14" s="650">
        <v>4</v>
      </c>
      <c r="I14" s="650">
        <v>4</v>
      </c>
      <c r="J14" s="650"/>
      <c r="K14" s="650"/>
      <c r="L14" s="651" t="s">
        <v>197</v>
      </c>
      <c r="M14" s="652"/>
      <c r="N14" s="647">
        <f t="shared" ref="N14:N35" si="2">F14*16+G14*16+H14*16+I14*16+J14*16+K14*19</f>
        <v>256</v>
      </c>
      <c r="O14" s="647">
        <f t="shared" si="1"/>
        <v>16</v>
      </c>
      <c r="P14" s="1705">
        <f>SUM(N14:N27)/(SUM(N6:N78))</f>
        <v>0.45427728613569324</v>
      </c>
      <c r="Q14" s="1769"/>
    </row>
    <row r="15" spans="1:17" ht="15.95" customHeight="1">
      <c r="A15" s="1825"/>
      <c r="B15" s="1825"/>
      <c r="C15" s="1704"/>
      <c r="D15" s="647">
        <v>9</v>
      </c>
      <c r="E15" s="670" t="s">
        <v>793</v>
      </c>
      <c r="F15" s="650"/>
      <c r="G15" s="650"/>
      <c r="H15" s="650">
        <v>4</v>
      </c>
      <c r="I15" s="650">
        <v>2</v>
      </c>
      <c r="J15" s="650">
        <v>2</v>
      </c>
      <c r="K15" s="650"/>
      <c r="L15" s="651" t="s">
        <v>197</v>
      </c>
      <c r="M15" s="652"/>
      <c r="N15" s="647">
        <f t="shared" si="2"/>
        <v>128</v>
      </c>
      <c r="O15" s="647">
        <f t="shared" si="1"/>
        <v>8</v>
      </c>
      <c r="P15" s="1705"/>
      <c r="Q15" s="1769"/>
    </row>
    <row r="16" spans="1:17" ht="15.95" customHeight="1">
      <c r="A16" s="1825"/>
      <c r="B16" s="1825"/>
      <c r="C16" s="1704"/>
      <c r="D16" s="647">
        <v>10</v>
      </c>
      <c r="E16" s="670" t="s">
        <v>794</v>
      </c>
      <c r="F16" s="650"/>
      <c r="G16" s="650"/>
      <c r="H16" s="650"/>
      <c r="I16" s="650">
        <v>2</v>
      </c>
      <c r="J16" s="650">
        <v>4</v>
      </c>
      <c r="K16" s="650"/>
      <c r="L16" s="651" t="s">
        <v>197</v>
      </c>
      <c r="M16" s="652"/>
      <c r="N16" s="647">
        <f t="shared" si="2"/>
        <v>96</v>
      </c>
      <c r="O16" s="647">
        <f t="shared" si="1"/>
        <v>6</v>
      </c>
      <c r="P16" s="1705"/>
      <c r="Q16" s="1769"/>
    </row>
    <row r="17" spans="1:17" ht="15.95" customHeight="1">
      <c r="A17" s="1825"/>
      <c r="B17" s="1825"/>
      <c r="C17" s="1704"/>
      <c r="D17" s="647">
        <v>11</v>
      </c>
      <c r="E17" s="670" t="s">
        <v>795</v>
      </c>
      <c r="F17" s="650">
        <v>2</v>
      </c>
      <c r="G17" s="650">
        <v>2</v>
      </c>
      <c r="H17" s="650"/>
      <c r="I17" s="650"/>
      <c r="J17" s="650"/>
      <c r="K17" s="650"/>
      <c r="L17" s="651" t="s">
        <v>197</v>
      </c>
      <c r="M17" s="652"/>
      <c r="N17" s="647">
        <f t="shared" si="2"/>
        <v>64</v>
      </c>
      <c r="O17" s="647">
        <f t="shared" si="1"/>
        <v>4</v>
      </c>
      <c r="P17" s="1705"/>
      <c r="Q17" s="1769"/>
    </row>
    <row r="18" spans="1:17" ht="15.95" customHeight="1">
      <c r="A18" s="1825"/>
      <c r="B18" s="1825"/>
      <c r="C18" s="1704"/>
      <c r="D18" s="647">
        <v>12</v>
      </c>
      <c r="E18" s="670" t="s">
        <v>796</v>
      </c>
      <c r="F18" s="650">
        <v>2</v>
      </c>
      <c r="G18" s="650">
        <v>2</v>
      </c>
      <c r="H18" s="650"/>
      <c r="I18" s="650"/>
      <c r="J18" s="650"/>
      <c r="K18" s="650"/>
      <c r="L18" s="651" t="s">
        <v>197</v>
      </c>
      <c r="M18" s="652"/>
      <c r="N18" s="647">
        <f t="shared" si="2"/>
        <v>64</v>
      </c>
      <c r="O18" s="647">
        <f t="shared" si="1"/>
        <v>4</v>
      </c>
      <c r="P18" s="1705"/>
      <c r="Q18" s="1769"/>
    </row>
    <row r="19" spans="1:17" ht="15.95" customHeight="1">
      <c r="A19" s="1825"/>
      <c r="B19" s="1825"/>
      <c r="C19" s="1704"/>
      <c r="D19" s="647">
        <v>13</v>
      </c>
      <c r="E19" s="670" t="s">
        <v>357</v>
      </c>
      <c r="F19" s="650">
        <v>4</v>
      </c>
      <c r="G19" s="650">
        <v>4</v>
      </c>
      <c r="H19" s="650"/>
      <c r="I19" s="650"/>
      <c r="J19" s="650"/>
      <c r="K19" s="650"/>
      <c r="L19" s="651" t="s">
        <v>197</v>
      </c>
      <c r="M19" s="652"/>
      <c r="N19" s="647">
        <f t="shared" si="2"/>
        <v>128</v>
      </c>
      <c r="O19" s="647">
        <f t="shared" si="1"/>
        <v>8</v>
      </c>
      <c r="P19" s="1705"/>
      <c r="Q19" s="1769"/>
    </row>
    <row r="20" spans="1:17" ht="15.95" customHeight="1">
      <c r="A20" s="1825"/>
      <c r="B20" s="1825"/>
      <c r="C20" s="1704"/>
      <c r="D20" s="647">
        <v>14</v>
      </c>
      <c r="E20" s="670" t="s">
        <v>797</v>
      </c>
      <c r="F20" s="650"/>
      <c r="G20" s="650"/>
      <c r="H20" s="650">
        <v>2</v>
      </c>
      <c r="I20" s="650">
        <v>2</v>
      </c>
      <c r="J20" s="650"/>
      <c r="K20" s="650"/>
      <c r="L20" s="651" t="s">
        <v>197</v>
      </c>
      <c r="M20" s="652"/>
      <c r="N20" s="647">
        <f t="shared" si="2"/>
        <v>64</v>
      </c>
      <c r="O20" s="647">
        <f t="shared" si="1"/>
        <v>4</v>
      </c>
      <c r="P20" s="1705"/>
      <c r="Q20" s="1769"/>
    </row>
    <row r="21" spans="1:17" ht="15.95" customHeight="1">
      <c r="A21" s="1825"/>
      <c r="B21" s="1825"/>
      <c r="C21" s="1704"/>
      <c r="D21" s="647">
        <v>15</v>
      </c>
      <c r="E21" s="670" t="s">
        <v>798</v>
      </c>
      <c r="F21" s="650"/>
      <c r="G21" s="650"/>
      <c r="H21" s="650"/>
      <c r="I21" s="650">
        <v>2</v>
      </c>
      <c r="J21" s="650">
        <v>4</v>
      </c>
      <c r="K21" s="650"/>
      <c r="L21" s="651" t="s">
        <v>197</v>
      </c>
      <c r="M21" s="652"/>
      <c r="N21" s="647">
        <f t="shared" si="2"/>
        <v>96</v>
      </c>
      <c r="O21" s="647">
        <f t="shared" si="1"/>
        <v>6</v>
      </c>
      <c r="P21" s="1705"/>
      <c r="Q21" s="1769"/>
    </row>
    <row r="22" spans="1:17" ht="15.95" customHeight="1">
      <c r="A22" s="1825"/>
      <c r="B22" s="1825"/>
      <c r="C22" s="1704"/>
      <c r="D22" s="647">
        <v>16</v>
      </c>
      <c r="E22" s="670" t="s">
        <v>799</v>
      </c>
      <c r="F22" s="650"/>
      <c r="G22" s="650"/>
      <c r="H22" s="650">
        <v>2</v>
      </c>
      <c r="I22" s="650">
        <v>2</v>
      </c>
      <c r="J22" s="650"/>
      <c r="K22" s="650"/>
      <c r="L22" s="651" t="s">
        <v>197</v>
      </c>
      <c r="M22" s="652"/>
      <c r="N22" s="647">
        <f t="shared" si="2"/>
        <v>64</v>
      </c>
      <c r="O22" s="647">
        <f t="shared" si="1"/>
        <v>4</v>
      </c>
      <c r="P22" s="1705"/>
      <c r="Q22" s="1769"/>
    </row>
    <row r="23" spans="1:17" ht="15.95" customHeight="1">
      <c r="A23" s="1825"/>
      <c r="B23" s="1825"/>
      <c r="C23" s="1704"/>
      <c r="D23" s="647">
        <v>17</v>
      </c>
      <c r="E23" s="670" t="s">
        <v>800</v>
      </c>
      <c r="F23" s="650"/>
      <c r="G23" s="650"/>
      <c r="H23" s="650"/>
      <c r="I23" s="650">
        <v>2</v>
      </c>
      <c r="J23" s="650">
        <v>4</v>
      </c>
      <c r="K23" s="650"/>
      <c r="L23" s="651" t="s">
        <v>197</v>
      </c>
      <c r="M23" s="652"/>
      <c r="N23" s="647">
        <f t="shared" si="2"/>
        <v>96</v>
      </c>
      <c r="O23" s="647">
        <f t="shared" si="1"/>
        <v>6</v>
      </c>
      <c r="P23" s="1705"/>
      <c r="Q23" s="1769"/>
    </row>
    <row r="24" spans="1:17" ht="15.95" customHeight="1">
      <c r="A24" s="1825"/>
      <c r="B24" s="1825"/>
      <c r="C24" s="1704"/>
      <c r="D24" s="647">
        <v>18</v>
      </c>
      <c r="E24" s="670" t="s">
        <v>191</v>
      </c>
      <c r="F24" s="650">
        <v>2</v>
      </c>
      <c r="G24" s="650">
        <v>2</v>
      </c>
      <c r="H24" s="650"/>
      <c r="I24" s="650"/>
      <c r="J24" s="650"/>
      <c r="K24" s="650"/>
      <c r="L24" s="651" t="s">
        <v>197</v>
      </c>
      <c r="M24" s="652"/>
      <c r="N24" s="647">
        <f t="shared" si="2"/>
        <v>64</v>
      </c>
      <c r="O24" s="647">
        <f t="shared" si="1"/>
        <v>4</v>
      </c>
      <c r="P24" s="1705"/>
      <c r="Q24" s="1769"/>
    </row>
    <row r="25" spans="1:17" ht="15.95" customHeight="1">
      <c r="A25" s="1825"/>
      <c r="B25" s="1825"/>
      <c r="C25" s="1704"/>
      <c r="D25" s="647">
        <v>19</v>
      </c>
      <c r="E25" s="670" t="s">
        <v>801</v>
      </c>
      <c r="F25" s="650"/>
      <c r="G25" s="650"/>
      <c r="H25" s="650">
        <v>3</v>
      </c>
      <c r="I25" s="650"/>
      <c r="J25" s="650"/>
      <c r="K25" s="650"/>
      <c r="L25" s="651" t="s">
        <v>197</v>
      </c>
      <c r="M25" s="652"/>
      <c r="N25" s="647">
        <f t="shared" si="2"/>
        <v>48</v>
      </c>
      <c r="O25" s="647">
        <f t="shared" si="1"/>
        <v>3</v>
      </c>
      <c r="P25" s="1705"/>
      <c r="Q25" s="1769"/>
    </row>
    <row r="26" spans="1:17" ht="15.95" customHeight="1">
      <c r="A26" s="1825"/>
      <c r="B26" s="1825"/>
      <c r="C26" s="1704"/>
      <c r="D26" s="647">
        <v>20</v>
      </c>
      <c r="E26" s="670" t="s">
        <v>701</v>
      </c>
      <c r="F26" s="650">
        <v>1</v>
      </c>
      <c r="G26" s="650">
        <v>1</v>
      </c>
      <c r="H26" s="650"/>
      <c r="I26" s="650"/>
      <c r="J26" s="650"/>
      <c r="K26" s="650"/>
      <c r="L26" s="651" t="s">
        <v>197</v>
      </c>
      <c r="M26" s="652"/>
      <c r="N26" s="647">
        <f t="shared" si="2"/>
        <v>32</v>
      </c>
      <c r="O26" s="647">
        <f t="shared" si="1"/>
        <v>2</v>
      </c>
      <c r="P26" s="1705"/>
      <c r="Q26" s="1769"/>
    </row>
    <row r="27" spans="1:17" ht="15.95" customHeight="1">
      <c r="A27" s="1825"/>
      <c r="B27" s="1825"/>
      <c r="C27" s="1704"/>
      <c r="D27" s="647">
        <v>21</v>
      </c>
      <c r="E27" s="724" t="s">
        <v>790</v>
      </c>
      <c r="F27" s="650"/>
      <c r="G27" s="650"/>
      <c r="H27" s="650"/>
      <c r="I27" s="650"/>
      <c r="J27" s="650">
        <v>2</v>
      </c>
      <c r="K27" s="650"/>
      <c r="L27" s="651" t="s">
        <v>197</v>
      </c>
      <c r="M27" s="652"/>
      <c r="N27" s="647">
        <f t="shared" si="2"/>
        <v>32</v>
      </c>
      <c r="O27" s="647">
        <f t="shared" si="1"/>
        <v>2</v>
      </c>
      <c r="P27" s="1705"/>
      <c r="Q27" s="1769"/>
    </row>
    <row r="28" spans="1:17" ht="15.95" customHeight="1">
      <c r="A28" s="1703" t="s">
        <v>43</v>
      </c>
      <c r="B28" s="1703" t="s">
        <v>17</v>
      </c>
      <c r="C28" s="1745" t="s">
        <v>18</v>
      </c>
      <c r="D28" s="647">
        <v>22</v>
      </c>
      <c r="E28" s="665" t="s">
        <v>134</v>
      </c>
      <c r="F28" s="650">
        <v>2</v>
      </c>
      <c r="G28" s="650">
        <v>2</v>
      </c>
      <c r="H28" s="650">
        <v>2</v>
      </c>
      <c r="I28" s="650">
        <v>2</v>
      </c>
      <c r="J28" s="666"/>
      <c r="K28" s="666"/>
      <c r="L28" s="667"/>
      <c r="M28" s="651" t="s">
        <v>197</v>
      </c>
      <c r="N28" s="647">
        <f t="shared" si="2"/>
        <v>128</v>
      </c>
      <c r="O28" s="647">
        <f t="shared" si="1"/>
        <v>8</v>
      </c>
      <c r="P28" s="1705">
        <f>SUM(N28:N30)/(SUM(N6:N78))</f>
        <v>7.0796460176991149E-2</v>
      </c>
      <c r="Q28" s="1769">
        <f>SUM(N28:N78)/(SUM(N6:N78))</f>
        <v>0.43067846607669619</v>
      </c>
    </row>
    <row r="29" spans="1:17" ht="15.95" customHeight="1">
      <c r="A29" s="1703"/>
      <c r="B29" s="1703"/>
      <c r="C29" s="1745"/>
      <c r="D29" s="647">
        <v>23</v>
      </c>
      <c r="E29" s="665" t="s">
        <v>135</v>
      </c>
      <c r="F29" s="650">
        <v>2</v>
      </c>
      <c r="G29" s="650">
        <v>2</v>
      </c>
      <c r="H29" s="666"/>
      <c r="I29" s="666"/>
      <c r="J29" s="666"/>
      <c r="K29" s="666"/>
      <c r="L29" s="667"/>
      <c r="M29" s="651" t="s">
        <v>197</v>
      </c>
      <c r="N29" s="647">
        <f t="shared" si="2"/>
        <v>64</v>
      </c>
      <c r="O29" s="647">
        <f t="shared" si="1"/>
        <v>4</v>
      </c>
      <c r="P29" s="1705"/>
      <c r="Q29" s="1769"/>
    </row>
    <row r="30" spans="1:17" ht="15.95" customHeight="1">
      <c r="A30" s="1703"/>
      <c r="B30" s="1703"/>
      <c r="C30" s="1745"/>
      <c r="D30" s="647"/>
      <c r="E30" s="650"/>
      <c r="F30" s="650"/>
      <c r="G30" s="650"/>
      <c r="H30" s="650"/>
      <c r="I30" s="650"/>
      <c r="J30" s="650"/>
      <c r="K30" s="650"/>
      <c r="L30" s="652"/>
      <c r="M30" s="652"/>
      <c r="N30" s="650"/>
      <c r="O30" s="647"/>
      <c r="P30" s="1705"/>
      <c r="Q30" s="1769"/>
    </row>
    <row r="31" spans="1:17" ht="15.95" customHeight="1">
      <c r="A31" s="1703"/>
      <c r="B31" s="1703"/>
      <c r="C31" s="1876" t="s">
        <v>758</v>
      </c>
      <c r="D31" s="647">
        <v>24</v>
      </c>
      <c r="E31" s="670" t="s">
        <v>802</v>
      </c>
      <c r="F31" s="650"/>
      <c r="G31" s="650"/>
      <c r="H31" s="650">
        <v>2</v>
      </c>
      <c r="I31" s="650">
        <v>2</v>
      </c>
      <c r="J31" s="650"/>
      <c r="K31" s="650"/>
      <c r="L31" s="651" t="s">
        <v>197</v>
      </c>
      <c r="M31" s="652"/>
      <c r="N31" s="647">
        <f t="shared" si="2"/>
        <v>64</v>
      </c>
      <c r="O31" s="647">
        <f t="shared" si="1"/>
        <v>4</v>
      </c>
      <c r="P31" s="1705">
        <f>SUM(N31:N33)/(SUM(N6:N78))</f>
        <v>4.71976401179941E-2</v>
      </c>
      <c r="Q31" s="1769"/>
    </row>
    <row r="32" spans="1:17" ht="15.95" customHeight="1">
      <c r="A32" s="1703"/>
      <c r="B32" s="1703"/>
      <c r="C32" s="1876"/>
      <c r="D32" s="647">
        <v>25</v>
      </c>
      <c r="E32" s="670" t="s">
        <v>803</v>
      </c>
      <c r="F32" s="650"/>
      <c r="G32" s="650"/>
      <c r="H32" s="650"/>
      <c r="I32" s="650"/>
      <c r="J32" s="650">
        <v>4</v>
      </c>
      <c r="K32" s="650"/>
      <c r="L32" s="651" t="s">
        <v>197</v>
      </c>
      <c r="M32" s="652"/>
      <c r="N32" s="647">
        <f t="shared" si="2"/>
        <v>64</v>
      </c>
      <c r="O32" s="647">
        <f t="shared" si="1"/>
        <v>4</v>
      </c>
      <c r="P32" s="1705"/>
      <c r="Q32" s="1769"/>
    </row>
    <row r="33" spans="1:17" ht="15.95" customHeight="1">
      <c r="A33" s="1703"/>
      <c r="B33" s="1703"/>
      <c r="C33" s="1877"/>
      <c r="D33" s="647"/>
      <c r="E33" s="670"/>
      <c r="F33" s="650"/>
      <c r="G33" s="650"/>
      <c r="H33" s="650"/>
      <c r="I33" s="650"/>
      <c r="J33" s="650"/>
      <c r="K33" s="650"/>
      <c r="L33" s="652"/>
      <c r="M33" s="652"/>
      <c r="N33" s="650"/>
      <c r="O33" s="647"/>
      <c r="P33" s="1705"/>
      <c r="Q33" s="1769"/>
    </row>
    <row r="34" spans="1:17" ht="15.95" customHeight="1">
      <c r="A34" s="1703"/>
      <c r="B34" s="1703"/>
      <c r="C34" s="1703" t="s">
        <v>352</v>
      </c>
      <c r="D34" s="647">
        <v>26</v>
      </c>
      <c r="E34" s="548" t="s">
        <v>145</v>
      </c>
      <c r="F34" s="647">
        <v>1</v>
      </c>
      <c r="G34" s="647">
        <v>1</v>
      </c>
      <c r="H34" s="647"/>
      <c r="I34" s="647"/>
      <c r="J34" s="647"/>
      <c r="K34" s="647"/>
      <c r="L34" s="646"/>
      <c r="M34" s="651" t="s">
        <v>197</v>
      </c>
      <c r="N34" s="647">
        <f t="shared" si="2"/>
        <v>32</v>
      </c>
      <c r="O34" s="647">
        <f t="shared" si="1"/>
        <v>2</v>
      </c>
      <c r="P34" s="1705">
        <f>SUM(N34:N43)/(SUM(N6:N78))</f>
        <v>0.30088495575221241</v>
      </c>
      <c r="Q34" s="1769"/>
    </row>
    <row r="35" spans="1:17" ht="15.95" customHeight="1">
      <c r="A35" s="1703"/>
      <c r="B35" s="1703"/>
      <c r="C35" s="1703"/>
      <c r="D35" s="647">
        <v>27</v>
      </c>
      <c r="E35" s="665" t="s">
        <v>804</v>
      </c>
      <c r="F35" s="666"/>
      <c r="G35" s="666"/>
      <c r="H35" s="666">
        <v>2</v>
      </c>
      <c r="I35" s="666">
        <v>2</v>
      </c>
      <c r="J35" s="666"/>
      <c r="K35" s="651"/>
      <c r="L35" s="651" t="s">
        <v>197</v>
      </c>
      <c r="M35" s="667"/>
      <c r="N35" s="647">
        <f t="shared" si="2"/>
        <v>64</v>
      </c>
      <c r="O35" s="647">
        <f t="shared" si="1"/>
        <v>4</v>
      </c>
      <c r="P35" s="1705"/>
      <c r="Q35" s="1769"/>
    </row>
    <row r="36" spans="1:17" ht="15.95" customHeight="1">
      <c r="A36" s="1703"/>
      <c r="B36" s="1703"/>
      <c r="C36" s="1703"/>
      <c r="D36" s="647"/>
      <c r="E36" s="665"/>
      <c r="F36" s="666"/>
      <c r="G36" s="666"/>
      <c r="H36" s="666"/>
      <c r="I36" s="666"/>
      <c r="J36" s="666"/>
      <c r="K36" s="651"/>
      <c r="L36" s="667"/>
      <c r="M36" s="667"/>
      <c r="N36" s="650"/>
      <c r="O36" s="647"/>
      <c r="P36" s="1705"/>
      <c r="Q36" s="1769"/>
    </row>
    <row r="37" spans="1:17" ht="15.95" customHeight="1">
      <c r="A37" s="1703"/>
      <c r="B37" s="1703"/>
      <c r="C37" s="1703"/>
      <c r="D37" s="647"/>
      <c r="E37" s="725" t="s">
        <v>224</v>
      </c>
      <c r="F37" s="666" t="s">
        <v>805</v>
      </c>
      <c r="G37" s="666"/>
      <c r="H37" s="666"/>
      <c r="I37" s="666"/>
      <c r="J37" s="666"/>
      <c r="K37" s="666"/>
      <c r="L37" s="726"/>
      <c r="M37" s="726"/>
      <c r="N37" s="650">
        <v>30</v>
      </c>
      <c r="O37" s="647">
        <v>1</v>
      </c>
      <c r="P37" s="1705"/>
      <c r="Q37" s="1769"/>
    </row>
    <row r="38" spans="1:17" ht="15.95" customHeight="1">
      <c r="A38" s="1703"/>
      <c r="B38" s="1703"/>
      <c r="C38" s="1703"/>
      <c r="D38" s="647">
        <v>28</v>
      </c>
      <c r="E38" s="670" t="s">
        <v>149</v>
      </c>
      <c r="F38" s="647" t="s">
        <v>60</v>
      </c>
      <c r="G38" s="647"/>
      <c r="H38" s="647"/>
      <c r="I38" s="647"/>
      <c r="J38" s="647"/>
      <c r="K38" s="647"/>
      <c r="L38" s="647"/>
      <c r="M38" s="647"/>
      <c r="N38" s="650">
        <v>60</v>
      </c>
      <c r="O38" s="647">
        <v>2</v>
      </c>
      <c r="P38" s="1705"/>
      <c r="Q38" s="1769"/>
    </row>
    <row r="39" spans="1:17" ht="15.95" customHeight="1">
      <c r="A39" s="1703"/>
      <c r="B39" s="1703"/>
      <c r="C39" s="1703"/>
      <c r="D39" s="647">
        <v>29</v>
      </c>
      <c r="E39" s="548" t="s">
        <v>151</v>
      </c>
      <c r="F39" s="647"/>
      <c r="G39" s="647"/>
      <c r="H39" s="647"/>
      <c r="I39" s="647"/>
      <c r="J39" s="647"/>
      <c r="K39" s="647"/>
      <c r="L39" s="647"/>
      <c r="M39" s="647"/>
      <c r="N39" s="647" t="s">
        <v>152</v>
      </c>
      <c r="O39" s="647"/>
      <c r="P39" s="1705"/>
      <c r="Q39" s="1769"/>
    </row>
    <row r="40" spans="1:17" ht="15.95" customHeight="1">
      <c r="A40" s="1703"/>
      <c r="B40" s="1703"/>
      <c r="C40" s="1703"/>
      <c r="D40" s="647">
        <v>30</v>
      </c>
      <c r="E40" s="548" t="s">
        <v>546</v>
      </c>
      <c r="F40" s="647"/>
      <c r="G40" s="647"/>
      <c r="H40" s="647"/>
      <c r="I40" s="647" t="s">
        <v>60</v>
      </c>
      <c r="J40" s="647"/>
      <c r="K40" s="647"/>
      <c r="L40" s="647"/>
      <c r="M40" s="647"/>
      <c r="N40" s="647">
        <v>60</v>
      </c>
      <c r="O40" s="647">
        <v>2</v>
      </c>
      <c r="P40" s="1705"/>
      <c r="Q40" s="1769"/>
    </row>
    <row r="41" spans="1:17" ht="15.95" customHeight="1">
      <c r="A41" s="1703"/>
      <c r="B41" s="1703"/>
      <c r="C41" s="1703"/>
      <c r="D41" s="647">
        <v>31</v>
      </c>
      <c r="E41" s="548" t="s">
        <v>547</v>
      </c>
      <c r="F41" s="647"/>
      <c r="G41" s="647"/>
      <c r="H41" s="647"/>
      <c r="I41" s="647"/>
      <c r="J41" s="647"/>
      <c r="K41" s="647" t="s">
        <v>65</v>
      </c>
      <c r="L41" s="647"/>
      <c r="M41" s="647"/>
      <c r="N41" s="647">
        <v>420</v>
      </c>
      <c r="O41" s="647">
        <v>14</v>
      </c>
      <c r="P41" s="1705"/>
      <c r="Q41" s="1769"/>
    </row>
    <row r="42" spans="1:17" ht="15.95" customHeight="1">
      <c r="A42" s="1703"/>
      <c r="B42" s="1703"/>
      <c r="C42" s="1703"/>
      <c r="D42" s="647">
        <v>32</v>
      </c>
      <c r="E42" s="537" t="s">
        <v>155</v>
      </c>
      <c r="F42" s="647"/>
      <c r="G42" s="647"/>
      <c r="H42" s="647"/>
      <c r="I42" s="647"/>
      <c r="J42" s="647"/>
      <c r="K42" s="647" t="s">
        <v>67</v>
      </c>
      <c r="L42" s="647"/>
      <c r="M42" s="647"/>
      <c r="N42" s="647">
        <v>120</v>
      </c>
      <c r="O42" s="647">
        <v>4</v>
      </c>
      <c r="P42" s="1705"/>
      <c r="Q42" s="1769"/>
    </row>
    <row r="43" spans="1:17" ht="15.95" customHeight="1">
      <c r="A43" s="1703"/>
      <c r="B43" s="1703"/>
      <c r="C43" s="1703"/>
      <c r="D43" s="647">
        <v>33</v>
      </c>
      <c r="E43" s="548" t="s">
        <v>156</v>
      </c>
      <c r="F43" s="647"/>
      <c r="G43" s="647"/>
      <c r="H43" s="647"/>
      <c r="I43" s="647"/>
      <c r="J43" s="647"/>
      <c r="K43" s="647" t="s">
        <v>69</v>
      </c>
      <c r="L43" s="647"/>
      <c r="M43" s="647"/>
      <c r="N43" s="647">
        <v>30</v>
      </c>
      <c r="O43" s="647">
        <v>1</v>
      </c>
      <c r="P43" s="1705"/>
      <c r="Q43" s="1769"/>
    </row>
    <row r="44" spans="1:17" ht="16.5" customHeight="1">
      <c r="A44" s="1703" t="s">
        <v>43</v>
      </c>
      <c r="B44" s="1703" t="s">
        <v>70</v>
      </c>
      <c r="C44" s="1830" t="s">
        <v>71</v>
      </c>
      <c r="D44" s="647">
        <v>34</v>
      </c>
      <c r="E44" s="537" t="s">
        <v>806</v>
      </c>
      <c r="F44" s="647"/>
      <c r="G44" s="647"/>
      <c r="H44" s="647"/>
      <c r="I44" s="647"/>
      <c r="J44" s="1773">
        <v>2</v>
      </c>
      <c r="K44" s="671"/>
      <c r="L44" s="647"/>
      <c r="M44" s="1719" t="s">
        <v>197</v>
      </c>
      <c r="N44" s="1720">
        <f>J44*16</f>
        <v>32</v>
      </c>
      <c r="O44" s="1720">
        <v>1</v>
      </c>
      <c r="P44" s="1705">
        <f>N44/(SUM(N6:N78))</f>
        <v>1.1799410029498525E-2</v>
      </c>
      <c r="Q44" s="1769"/>
    </row>
    <row r="45" spans="1:17" ht="16.5" customHeight="1">
      <c r="A45" s="1703"/>
      <c r="B45" s="1703"/>
      <c r="C45" s="1830"/>
      <c r="D45" s="647">
        <v>35</v>
      </c>
      <c r="E45" s="537" t="s">
        <v>807</v>
      </c>
      <c r="F45" s="647"/>
      <c r="G45" s="647"/>
      <c r="H45" s="647"/>
      <c r="I45" s="647"/>
      <c r="J45" s="1773"/>
      <c r="K45" s="671"/>
      <c r="L45" s="647"/>
      <c r="M45" s="1720"/>
      <c r="N45" s="1720"/>
      <c r="O45" s="1720"/>
      <c r="P45" s="1705"/>
      <c r="Q45" s="1769"/>
    </row>
    <row r="46" spans="1:17" ht="16.5" customHeight="1">
      <c r="A46" s="1703"/>
      <c r="B46" s="1703"/>
      <c r="C46" s="1830"/>
      <c r="D46" s="647">
        <v>36</v>
      </c>
      <c r="E46" s="670" t="s">
        <v>808</v>
      </c>
      <c r="F46" s="647"/>
      <c r="G46" s="647"/>
      <c r="H46" s="647"/>
      <c r="I46" s="647"/>
      <c r="J46" s="1773"/>
      <c r="K46" s="671"/>
      <c r="L46" s="647"/>
      <c r="M46" s="1720"/>
      <c r="N46" s="1720"/>
      <c r="O46" s="1720"/>
      <c r="P46" s="1705"/>
      <c r="Q46" s="1769"/>
    </row>
    <row r="47" spans="1:17" ht="16.5" customHeight="1">
      <c r="A47" s="1703"/>
      <c r="B47" s="1703"/>
      <c r="C47" s="1830"/>
      <c r="D47" s="647">
        <v>37</v>
      </c>
      <c r="E47" s="537" t="s">
        <v>809</v>
      </c>
      <c r="F47" s="647"/>
      <c r="G47" s="647"/>
      <c r="H47" s="647"/>
      <c r="I47" s="647"/>
      <c r="J47" s="1773"/>
      <c r="K47" s="671"/>
      <c r="L47" s="647"/>
      <c r="M47" s="1720"/>
      <c r="N47" s="1720"/>
      <c r="O47" s="1720"/>
      <c r="P47" s="1705"/>
      <c r="Q47" s="1769"/>
    </row>
    <row r="48" spans="1:17" ht="16.5" customHeight="1">
      <c r="A48" s="1703"/>
      <c r="B48" s="1703"/>
      <c r="C48" s="1830"/>
      <c r="D48" s="647">
        <v>38</v>
      </c>
      <c r="E48" s="537" t="s">
        <v>810</v>
      </c>
      <c r="F48" s="647"/>
      <c r="G48" s="647"/>
      <c r="H48" s="647"/>
      <c r="I48" s="647"/>
      <c r="J48" s="1773"/>
      <c r="K48" s="671"/>
      <c r="L48" s="647"/>
      <c r="M48" s="1720"/>
      <c r="N48" s="1720"/>
      <c r="O48" s="1720"/>
      <c r="P48" s="1705"/>
      <c r="Q48" s="1769"/>
    </row>
    <row r="49" spans="1:17" ht="16.5" customHeight="1">
      <c r="A49" s="1703"/>
      <c r="B49" s="1825"/>
      <c r="C49" s="1703" t="s">
        <v>79</v>
      </c>
      <c r="D49" s="647">
        <v>39</v>
      </c>
      <c r="E49" s="537" t="s">
        <v>164</v>
      </c>
      <c r="F49" s="647"/>
      <c r="G49" s="647"/>
      <c r="H49" s="647"/>
      <c r="I49" s="647"/>
      <c r="J49" s="1773"/>
      <c r="K49" s="671"/>
      <c r="L49" s="647"/>
      <c r="M49" s="1720"/>
      <c r="N49" s="1720"/>
      <c r="O49" s="1720"/>
      <c r="P49" s="1705"/>
      <c r="Q49" s="1769"/>
    </row>
    <row r="50" spans="1:17" ht="16.5" customHeight="1">
      <c r="A50" s="1703"/>
      <c r="B50" s="1825"/>
      <c r="C50" s="1703"/>
      <c r="D50" s="647">
        <v>40</v>
      </c>
      <c r="E50" s="537" t="s">
        <v>165</v>
      </c>
      <c r="F50" s="647"/>
      <c r="G50" s="647"/>
      <c r="H50" s="647"/>
      <c r="I50" s="647"/>
      <c r="J50" s="1773"/>
      <c r="K50" s="671"/>
      <c r="L50" s="647"/>
      <c r="M50" s="1720"/>
      <c r="N50" s="1720"/>
      <c r="O50" s="1720"/>
      <c r="P50" s="1705"/>
      <c r="Q50" s="1769"/>
    </row>
    <row r="51" spans="1:17" ht="16.5" customHeight="1">
      <c r="A51" s="1703"/>
      <c r="B51" s="1825"/>
      <c r="C51" s="1703"/>
      <c r="D51" s="647">
        <v>41</v>
      </c>
      <c r="E51" s="572" t="s">
        <v>166</v>
      </c>
      <c r="F51" s="647"/>
      <c r="G51" s="647"/>
      <c r="H51" s="647"/>
      <c r="I51" s="647"/>
      <c r="J51" s="1773"/>
      <c r="K51" s="671"/>
      <c r="L51" s="647"/>
      <c r="M51" s="1720"/>
      <c r="N51" s="1720"/>
      <c r="O51" s="1720"/>
      <c r="P51" s="1705"/>
      <c r="Q51" s="1769"/>
    </row>
    <row r="52" spans="1:17" ht="16.5" customHeight="1">
      <c r="A52" s="1703"/>
      <c r="B52" s="1825"/>
      <c r="C52" s="1703"/>
      <c r="D52" s="647">
        <v>42</v>
      </c>
      <c r="E52" s="670" t="s">
        <v>167</v>
      </c>
      <c r="F52" s="647"/>
      <c r="G52" s="647"/>
      <c r="H52" s="647"/>
      <c r="I52" s="647"/>
      <c r="J52" s="1773"/>
      <c r="K52" s="671"/>
      <c r="L52" s="647"/>
      <c r="M52" s="1720"/>
      <c r="N52" s="1720"/>
      <c r="O52" s="1720"/>
      <c r="P52" s="1705"/>
      <c r="Q52" s="1769"/>
    </row>
    <row r="53" spans="1:17" ht="16.5" customHeight="1">
      <c r="A53" s="1703"/>
      <c r="B53" s="1825"/>
      <c r="C53" s="1703"/>
      <c r="D53" s="647">
        <v>43</v>
      </c>
      <c r="E53" s="670" t="s">
        <v>168</v>
      </c>
      <c r="F53" s="647"/>
      <c r="G53" s="647"/>
      <c r="H53" s="647"/>
      <c r="I53" s="647"/>
      <c r="J53" s="1773"/>
      <c r="K53" s="671"/>
      <c r="L53" s="647"/>
      <c r="M53" s="1720"/>
      <c r="N53" s="1720"/>
      <c r="O53" s="1720"/>
      <c r="P53" s="1705"/>
      <c r="Q53" s="1769"/>
    </row>
    <row r="54" spans="1:17" ht="16.5" customHeight="1">
      <c r="A54" s="1703"/>
      <c r="B54" s="1825"/>
      <c r="C54" s="1703"/>
      <c r="D54" s="647">
        <v>44</v>
      </c>
      <c r="E54" s="670" t="s">
        <v>169</v>
      </c>
      <c r="F54" s="647"/>
      <c r="G54" s="647"/>
      <c r="H54" s="647"/>
      <c r="I54" s="647"/>
      <c r="J54" s="1773"/>
      <c r="K54" s="671"/>
      <c r="L54" s="647"/>
      <c r="M54" s="1720"/>
      <c r="N54" s="1720"/>
      <c r="O54" s="1720"/>
      <c r="P54" s="1705"/>
      <c r="Q54" s="1769"/>
    </row>
    <row r="55" spans="1:17" ht="16.5" customHeight="1">
      <c r="A55" s="1703"/>
      <c r="B55" s="1825"/>
      <c r="C55" s="1703"/>
      <c r="D55" s="647">
        <v>45</v>
      </c>
      <c r="E55" s="670" t="s">
        <v>170</v>
      </c>
      <c r="F55" s="647"/>
      <c r="G55" s="647"/>
      <c r="H55" s="647"/>
      <c r="I55" s="647"/>
      <c r="J55" s="1773"/>
      <c r="K55" s="671"/>
      <c r="L55" s="647"/>
      <c r="M55" s="1720"/>
      <c r="N55" s="1720"/>
      <c r="O55" s="1720"/>
      <c r="P55" s="1705"/>
      <c r="Q55" s="1769"/>
    </row>
    <row r="56" spans="1:17" ht="16.5" customHeight="1">
      <c r="A56" s="1703"/>
      <c r="B56" s="1825"/>
      <c r="C56" s="1703"/>
      <c r="D56" s="647">
        <v>46</v>
      </c>
      <c r="E56" s="670" t="s">
        <v>171</v>
      </c>
      <c r="F56" s="647"/>
      <c r="G56" s="647"/>
      <c r="H56" s="647"/>
      <c r="I56" s="647"/>
      <c r="J56" s="1773"/>
      <c r="K56" s="671"/>
      <c r="L56" s="647"/>
      <c r="M56" s="1720"/>
      <c r="N56" s="1720"/>
      <c r="O56" s="1720"/>
      <c r="P56" s="1705"/>
      <c r="Q56" s="1769"/>
    </row>
    <row r="57" spans="1:17" ht="16.5" customHeight="1">
      <c r="A57" s="1703"/>
      <c r="B57" s="1825"/>
      <c r="C57" s="1703"/>
      <c r="D57" s="647">
        <v>47</v>
      </c>
      <c r="E57" s="670" t="s">
        <v>172</v>
      </c>
      <c r="F57" s="647"/>
      <c r="G57" s="647"/>
      <c r="H57" s="647"/>
      <c r="I57" s="647"/>
      <c r="J57" s="1773"/>
      <c r="K57" s="671"/>
      <c r="L57" s="647"/>
      <c r="M57" s="1720"/>
      <c r="N57" s="1720"/>
      <c r="O57" s="1720"/>
      <c r="P57" s="1705"/>
      <c r="Q57" s="1769"/>
    </row>
    <row r="58" spans="1:17" ht="16.5" customHeight="1">
      <c r="A58" s="1703"/>
      <c r="B58" s="1825"/>
      <c r="C58" s="1703"/>
      <c r="D58" s="647">
        <v>48</v>
      </c>
      <c r="E58" s="670" t="s">
        <v>173</v>
      </c>
      <c r="F58" s="647"/>
      <c r="G58" s="647"/>
      <c r="H58" s="647"/>
      <c r="I58" s="647"/>
      <c r="J58" s="1773"/>
      <c r="K58" s="671"/>
      <c r="L58" s="647"/>
      <c r="M58" s="1720"/>
      <c r="N58" s="1720"/>
      <c r="O58" s="1720"/>
      <c r="P58" s="1705"/>
      <c r="Q58" s="1769"/>
    </row>
    <row r="59" spans="1:17" ht="16.5" customHeight="1">
      <c r="A59" s="1703"/>
      <c r="B59" s="1825"/>
      <c r="C59" s="1703"/>
      <c r="D59" s="647">
        <v>49</v>
      </c>
      <c r="E59" s="670" t="s">
        <v>174</v>
      </c>
      <c r="F59" s="647"/>
      <c r="G59" s="647"/>
      <c r="H59" s="647"/>
      <c r="I59" s="647"/>
      <c r="J59" s="1773"/>
      <c r="K59" s="671"/>
      <c r="L59" s="647"/>
      <c r="M59" s="1720"/>
      <c r="N59" s="1720"/>
      <c r="O59" s="1720"/>
      <c r="P59" s="1705"/>
      <c r="Q59" s="1769"/>
    </row>
    <row r="60" spans="1:17" ht="16.5" customHeight="1">
      <c r="A60" s="1703"/>
      <c r="B60" s="1825"/>
      <c r="C60" s="1703"/>
      <c r="D60" s="647">
        <v>50</v>
      </c>
      <c r="E60" s="670" t="s">
        <v>175</v>
      </c>
      <c r="F60" s="647"/>
      <c r="G60" s="647"/>
      <c r="H60" s="647"/>
      <c r="I60" s="647"/>
      <c r="J60" s="1773"/>
      <c r="K60" s="671"/>
      <c r="L60" s="647"/>
      <c r="M60" s="1720"/>
      <c r="N60" s="1720"/>
      <c r="O60" s="1720"/>
      <c r="P60" s="1705"/>
      <c r="Q60" s="1769"/>
    </row>
    <row r="61" spans="1:17" ht="16.5" customHeight="1">
      <c r="A61" s="1703"/>
      <c r="B61" s="1825"/>
      <c r="C61" s="1703"/>
      <c r="D61" s="647">
        <v>51</v>
      </c>
      <c r="E61" s="670" t="s">
        <v>176</v>
      </c>
      <c r="F61" s="647"/>
      <c r="G61" s="647"/>
      <c r="H61" s="647"/>
      <c r="I61" s="647"/>
      <c r="J61" s="1773"/>
      <c r="K61" s="671"/>
      <c r="L61" s="647"/>
      <c r="M61" s="1720"/>
      <c r="N61" s="1720"/>
      <c r="O61" s="1720"/>
      <c r="P61" s="1705"/>
      <c r="Q61" s="1769"/>
    </row>
    <row r="62" spans="1:17" ht="16.5" customHeight="1">
      <c r="A62" s="1703"/>
      <c r="B62" s="1825"/>
      <c r="C62" s="1703"/>
      <c r="D62" s="647">
        <v>52</v>
      </c>
      <c r="E62" s="670" t="s">
        <v>177</v>
      </c>
      <c r="F62" s="647"/>
      <c r="G62" s="647"/>
      <c r="H62" s="647"/>
      <c r="I62" s="647"/>
      <c r="J62" s="1773"/>
      <c r="K62" s="671"/>
      <c r="L62" s="647"/>
      <c r="M62" s="1720"/>
      <c r="N62" s="1720"/>
      <c r="O62" s="1720"/>
      <c r="P62" s="1705"/>
      <c r="Q62" s="1769"/>
    </row>
    <row r="63" spans="1:17" ht="16.5" customHeight="1">
      <c r="A63" s="1703"/>
      <c r="B63" s="1825"/>
      <c r="C63" s="1703"/>
      <c r="D63" s="647">
        <v>53</v>
      </c>
      <c r="E63" s="670" t="s">
        <v>178</v>
      </c>
      <c r="F63" s="647"/>
      <c r="G63" s="647"/>
      <c r="H63" s="647"/>
      <c r="I63" s="647"/>
      <c r="J63" s="1773"/>
      <c r="K63" s="671"/>
      <c r="L63" s="647"/>
      <c r="M63" s="1720"/>
      <c r="N63" s="1720"/>
      <c r="O63" s="1720"/>
      <c r="P63" s="1705"/>
      <c r="Q63" s="1769"/>
    </row>
    <row r="64" spans="1:17" ht="16.5" customHeight="1">
      <c r="A64" s="1703"/>
      <c r="B64" s="1825"/>
      <c r="C64" s="1703"/>
      <c r="D64" s="647">
        <v>54</v>
      </c>
      <c r="E64" s="670" t="s">
        <v>179</v>
      </c>
      <c r="F64" s="647"/>
      <c r="G64" s="647"/>
      <c r="H64" s="647"/>
      <c r="I64" s="647"/>
      <c r="J64" s="1773"/>
      <c r="K64" s="671"/>
      <c r="L64" s="647"/>
      <c r="M64" s="1720"/>
      <c r="N64" s="1720"/>
      <c r="O64" s="1720"/>
      <c r="P64" s="1705"/>
      <c r="Q64" s="1769"/>
    </row>
    <row r="65" spans="1:17" ht="16.5" customHeight="1">
      <c r="A65" s="1703"/>
      <c r="B65" s="1825"/>
      <c r="C65" s="1703"/>
      <c r="D65" s="647">
        <v>55</v>
      </c>
      <c r="E65" s="670" t="s">
        <v>180</v>
      </c>
      <c r="F65" s="647"/>
      <c r="G65" s="647"/>
      <c r="H65" s="647"/>
      <c r="I65" s="647"/>
      <c r="J65" s="1773"/>
      <c r="K65" s="671"/>
      <c r="L65" s="647"/>
      <c r="M65" s="1720"/>
      <c r="N65" s="1720"/>
      <c r="O65" s="1720"/>
      <c r="P65" s="1705"/>
      <c r="Q65" s="1769"/>
    </row>
    <row r="66" spans="1:17" ht="16.5" customHeight="1">
      <c r="A66" s="1703"/>
      <c r="B66" s="1825"/>
      <c r="C66" s="1703"/>
      <c r="D66" s="647">
        <v>56</v>
      </c>
      <c r="E66" s="670" t="s">
        <v>181</v>
      </c>
      <c r="F66" s="647"/>
      <c r="G66" s="647"/>
      <c r="H66" s="647"/>
      <c r="I66" s="647"/>
      <c r="J66" s="1773"/>
      <c r="K66" s="671"/>
      <c r="L66" s="647"/>
      <c r="M66" s="1720"/>
      <c r="N66" s="1720"/>
      <c r="O66" s="1720"/>
      <c r="P66" s="1705"/>
      <c r="Q66" s="1769"/>
    </row>
    <row r="67" spans="1:17" ht="16.5" customHeight="1">
      <c r="A67" s="1703"/>
      <c r="B67" s="1825"/>
      <c r="C67" s="1703"/>
      <c r="D67" s="647">
        <v>57</v>
      </c>
      <c r="E67" s="670" t="s">
        <v>182</v>
      </c>
      <c r="F67" s="647"/>
      <c r="G67" s="647"/>
      <c r="H67" s="647"/>
      <c r="I67" s="647"/>
      <c r="J67" s="1773"/>
      <c r="K67" s="671"/>
      <c r="L67" s="647"/>
      <c r="M67" s="1720"/>
      <c r="N67" s="1720"/>
      <c r="O67" s="1720"/>
      <c r="P67" s="1705"/>
      <c r="Q67" s="1769"/>
    </row>
    <row r="68" spans="1:17" ht="16.5" customHeight="1">
      <c r="A68" s="1703"/>
      <c r="B68" s="1825"/>
      <c r="C68" s="1703"/>
      <c r="D68" s="647">
        <v>58</v>
      </c>
      <c r="E68" s="670" t="s">
        <v>183</v>
      </c>
      <c r="F68" s="647"/>
      <c r="G68" s="647"/>
      <c r="H68" s="647"/>
      <c r="I68" s="647"/>
      <c r="J68" s="1773"/>
      <c r="K68" s="671"/>
      <c r="L68" s="647"/>
      <c r="M68" s="1720"/>
      <c r="N68" s="1720"/>
      <c r="O68" s="1720"/>
      <c r="P68" s="1705"/>
      <c r="Q68" s="1769"/>
    </row>
    <row r="69" spans="1:17" ht="16.5" customHeight="1">
      <c r="A69" s="1703"/>
      <c r="B69" s="1825"/>
      <c r="C69" s="1703"/>
      <c r="D69" s="647">
        <v>59</v>
      </c>
      <c r="E69" s="670" t="s">
        <v>543</v>
      </c>
      <c r="F69" s="647"/>
      <c r="G69" s="647"/>
      <c r="H69" s="647"/>
      <c r="I69" s="647"/>
      <c r="J69" s="1773"/>
      <c r="K69" s="671"/>
      <c r="L69" s="647"/>
      <c r="M69" s="1720"/>
      <c r="N69" s="1720"/>
      <c r="O69" s="1720"/>
      <c r="P69" s="1705"/>
      <c r="Q69" s="1769"/>
    </row>
    <row r="70" spans="1:17" ht="16.5" customHeight="1">
      <c r="A70" s="1703"/>
      <c r="B70" s="1825"/>
      <c r="C70" s="1703"/>
      <c r="D70" s="647">
        <v>60</v>
      </c>
      <c r="E70" s="670" t="s">
        <v>339</v>
      </c>
      <c r="F70" s="647"/>
      <c r="G70" s="647"/>
      <c r="H70" s="647"/>
      <c r="I70" s="647"/>
      <c r="J70" s="1773"/>
      <c r="K70" s="671"/>
      <c r="L70" s="647"/>
      <c r="M70" s="1720"/>
      <c r="N70" s="1720"/>
      <c r="O70" s="1720"/>
      <c r="P70" s="1705"/>
      <c r="Q70" s="1769"/>
    </row>
    <row r="71" spans="1:17" ht="16.5" customHeight="1">
      <c r="A71" s="1703"/>
      <c r="B71" s="1825"/>
      <c r="C71" s="1703"/>
      <c r="D71" s="647">
        <v>61</v>
      </c>
      <c r="E71" s="670" t="s">
        <v>184</v>
      </c>
      <c r="F71" s="647"/>
      <c r="G71" s="647"/>
      <c r="H71" s="647"/>
      <c r="I71" s="647"/>
      <c r="J71" s="1773"/>
      <c r="K71" s="671"/>
      <c r="L71" s="647"/>
      <c r="M71" s="1720"/>
      <c r="N71" s="1720"/>
      <c r="O71" s="1720"/>
      <c r="P71" s="1705"/>
      <c r="Q71" s="1769"/>
    </row>
    <row r="72" spans="1:17" ht="16.5" customHeight="1">
      <c r="A72" s="1703"/>
      <c r="B72" s="1825"/>
      <c r="C72" s="1703"/>
      <c r="D72" s="647">
        <v>62</v>
      </c>
      <c r="E72" s="672" t="s">
        <v>185</v>
      </c>
      <c r="F72" s="647"/>
      <c r="G72" s="647"/>
      <c r="H72" s="647"/>
      <c r="I72" s="647"/>
      <c r="J72" s="1773"/>
      <c r="K72" s="671"/>
      <c r="L72" s="647"/>
      <c r="M72" s="1720"/>
      <c r="N72" s="1720"/>
      <c r="O72" s="1720"/>
      <c r="P72" s="1705"/>
      <c r="Q72" s="1769"/>
    </row>
    <row r="73" spans="1:17" ht="16.5" customHeight="1">
      <c r="A73" s="1703"/>
      <c r="B73" s="1825"/>
      <c r="C73" s="1703"/>
      <c r="D73" s="647">
        <v>63</v>
      </c>
      <c r="E73" s="670" t="s">
        <v>186</v>
      </c>
      <c r="F73" s="647"/>
      <c r="G73" s="647"/>
      <c r="H73" s="647"/>
      <c r="I73" s="647"/>
      <c r="J73" s="1773"/>
      <c r="K73" s="671"/>
      <c r="L73" s="647"/>
      <c r="M73" s="1720"/>
      <c r="N73" s="1720"/>
      <c r="O73" s="1720"/>
      <c r="P73" s="1705"/>
      <c r="Q73" s="1769"/>
    </row>
    <row r="74" spans="1:17" ht="16.5" customHeight="1">
      <c r="A74" s="1703"/>
      <c r="B74" s="1825"/>
      <c r="C74" s="1703"/>
      <c r="D74" s="647">
        <v>64</v>
      </c>
      <c r="E74" s="670" t="s">
        <v>187</v>
      </c>
      <c r="F74" s="647"/>
      <c r="G74" s="647"/>
      <c r="H74" s="647"/>
      <c r="I74" s="647"/>
      <c r="J74" s="1773"/>
      <c r="K74" s="671"/>
      <c r="L74" s="647"/>
      <c r="M74" s="1720"/>
      <c r="N74" s="1720"/>
      <c r="O74" s="1720"/>
      <c r="P74" s="1705"/>
      <c r="Q74" s="1769"/>
    </row>
    <row r="75" spans="1:17" ht="16.5" customHeight="1">
      <c r="A75" s="1703"/>
      <c r="B75" s="1825"/>
      <c r="C75" s="1703"/>
      <c r="D75" s="647">
        <v>65</v>
      </c>
      <c r="E75" s="670" t="s">
        <v>188</v>
      </c>
      <c r="F75" s="647"/>
      <c r="G75" s="647"/>
      <c r="H75" s="647"/>
      <c r="I75" s="647"/>
      <c r="J75" s="1773"/>
      <c r="K75" s="671"/>
      <c r="L75" s="647"/>
      <c r="M75" s="1720"/>
      <c r="N75" s="1720"/>
      <c r="O75" s="1720"/>
      <c r="P75" s="1705"/>
      <c r="Q75" s="1769"/>
    </row>
    <row r="76" spans="1:17" ht="16.5" customHeight="1">
      <c r="A76" s="1703"/>
      <c r="B76" s="1825"/>
      <c r="C76" s="1703"/>
      <c r="D76" s="647">
        <v>66</v>
      </c>
      <c r="E76" s="670" t="s">
        <v>189</v>
      </c>
      <c r="F76" s="647"/>
      <c r="G76" s="647"/>
      <c r="H76" s="647"/>
      <c r="I76" s="647"/>
      <c r="J76" s="1773"/>
      <c r="K76" s="671"/>
      <c r="L76" s="647"/>
      <c r="M76" s="1720"/>
      <c r="N76" s="1720"/>
      <c r="O76" s="1720"/>
      <c r="P76" s="1705"/>
      <c r="Q76" s="1769"/>
    </row>
    <row r="77" spans="1:17" ht="16.5" customHeight="1">
      <c r="A77" s="1703"/>
      <c r="B77" s="1825"/>
      <c r="C77" s="1703"/>
      <c r="D77" s="647">
        <v>67</v>
      </c>
      <c r="E77" s="670" t="s">
        <v>190</v>
      </c>
      <c r="F77" s="647"/>
      <c r="G77" s="647"/>
      <c r="H77" s="647"/>
      <c r="I77" s="647"/>
      <c r="J77" s="1773"/>
      <c r="K77" s="671"/>
      <c r="L77" s="647"/>
      <c r="M77" s="1720"/>
      <c r="N77" s="1720"/>
      <c r="O77" s="1720"/>
      <c r="P77" s="1705"/>
      <c r="Q77" s="1769"/>
    </row>
    <row r="78" spans="1:17" ht="16.5" customHeight="1">
      <c r="A78" s="1703"/>
      <c r="B78" s="1825"/>
      <c r="C78" s="1703"/>
      <c r="D78" s="647">
        <v>68</v>
      </c>
      <c r="E78" s="670" t="s">
        <v>191</v>
      </c>
      <c r="F78" s="647"/>
      <c r="G78" s="647"/>
      <c r="H78" s="647"/>
      <c r="I78" s="647"/>
      <c r="J78" s="1773"/>
      <c r="K78" s="671"/>
      <c r="L78" s="647"/>
      <c r="M78" s="1720"/>
      <c r="N78" s="1720"/>
      <c r="O78" s="1720"/>
      <c r="P78" s="1705"/>
      <c r="Q78" s="1769"/>
    </row>
    <row r="79" spans="1:17" ht="16.5" customHeight="1">
      <c r="A79" s="1216" t="s">
        <v>16</v>
      </c>
      <c r="B79" s="1216" t="s">
        <v>70</v>
      </c>
      <c r="C79" s="1878" t="s">
        <v>369</v>
      </c>
      <c r="D79" s="647">
        <v>69</v>
      </c>
      <c r="E79" s="537" t="s">
        <v>811</v>
      </c>
      <c r="F79" s="650"/>
      <c r="G79" s="650"/>
      <c r="H79" s="727"/>
      <c r="I79" s="727"/>
      <c r="J79" s="652">
        <v>0</v>
      </c>
      <c r="K79" s="727"/>
      <c r="L79" s="650"/>
      <c r="M79" s="670"/>
      <c r="N79" s="650">
        <f>F79*14+G79*14+H79*16+I79*14+J79*16+K79*14</f>
        <v>0</v>
      </c>
      <c r="O79" s="650">
        <v>0</v>
      </c>
      <c r="P79" s="728"/>
      <c r="Q79" s="729"/>
    </row>
    <row r="80" spans="1:17" ht="16.5" customHeight="1">
      <c r="A80" s="1216"/>
      <c r="B80" s="1216"/>
      <c r="C80" s="1878"/>
      <c r="D80" s="647">
        <v>70</v>
      </c>
      <c r="E80" s="537" t="s">
        <v>812</v>
      </c>
      <c r="F80" s="650"/>
      <c r="G80" s="650"/>
      <c r="H80" s="727"/>
      <c r="I80" s="727"/>
      <c r="J80" s="652">
        <v>0</v>
      </c>
      <c r="K80" s="727"/>
      <c r="L80" s="650"/>
      <c r="M80" s="670"/>
      <c r="N80" s="650">
        <f>F80*14+G80*14+H80*16+I80*14+J80*16+K80*14</f>
        <v>0</v>
      </c>
      <c r="O80" s="650">
        <v>0</v>
      </c>
      <c r="P80" s="728"/>
      <c r="Q80" s="729"/>
    </row>
    <row r="81" spans="1:17" ht="16.5" customHeight="1">
      <c r="A81" s="1216"/>
      <c r="B81" s="1216"/>
      <c r="C81" s="1878"/>
      <c r="D81" s="647">
        <v>71</v>
      </c>
      <c r="E81" s="670" t="s">
        <v>813</v>
      </c>
      <c r="F81" s="650">
        <v>2</v>
      </c>
      <c r="G81" s="650">
        <v>2</v>
      </c>
      <c r="H81" s="650"/>
      <c r="I81" s="650"/>
      <c r="J81" s="650"/>
      <c r="K81" s="650"/>
      <c r="L81" s="650"/>
      <c r="M81" s="650">
        <v>1.2</v>
      </c>
      <c r="N81" s="650"/>
      <c r="O81" s="650"/>
      <c r="P81" s="728"/>
      <c r="Q81" s="729"/>
    </row>
    <row r="82" spans="1:17" ht="16.5" customHeight="1">
      <c r="A82" s="1617" t="s">
        <v>108</v>
      </c>
      <c r="B82" s="1617"/>
      <c r="C82" s="1617"/>
      <c r="D82" s="1617"/>
      <c r="E82" s="1617"/>
      <c r="F82" s="647">
        <f>SUM(F6:F78)</f>
        <v>26</v>
      </c>
      <c r="G82" s="647">
        <f t="shared" ref="G82:J82" si="3">SUM(G6:G78)</f>
        <v>26</v>
      </c>
      <c r="H82" s="647">
        <f t="shared" si="3"/>
        <v>23</v>
      </c>
      <c r="I82" s="647">
        <f t="shared" si="3"/>
        <v>24</v>
      </c>
      <c r="J82" s="647">
        <f t="shared" si="3"/>
        <v>22</v>
      </c>
      <c r="K82" s="647"/>
      <c r="L82" s="647"/>
      <c r="M82" s="647"/>
      <c r="N82" s="647">
        <f>SUM(N6:N78)</f>
        <v>2712</v>
      </c>
      <c r="O82" s="647">
        <f>SUM(O6:O78)</f>
        <v>147</v>
      </c>
      <c r="P82" s="673">
        <f>SUM(P6:P78)</f>
        <v>1</v>
      </c>
      <c r="Q82" s="673">
        <f>SUM(Q6:Q78)</f>
        <v>1</v>
      </c>
    </row>
  </sheetData>
  <mergeCells count="44">
    <mergeCell ref="A82:E82"/>
    <mergeCell ref="N44:N78"/>
    <mergeCell ref="O44:O78"/>
    <mergeCell ref="P44:P78"/>
    <mergeCell ref="C49:C78"/>
    <mergeCell ref="A79:A81"/>
    <mergeCell ref="B79:B81"/>
    <mergeCell ref="C79:C81"/>
    <mergeCell ref="A44:A78"/>
    <mergeCell ref="B44:B78"/>
    <mergeCell ref="Q28:Q78"/>
    <mergeCell ref="C31:C33"/>
    <mergeCell ref="P31:P33"/>
    <mergeCell ref="C34:C43"/>
    <mergeCell ref="P34:P43"/>
    <mergeCell ref="C44:C48"/>
    <mergeCell ref="J44:J78"/>
    <mergeCell ref="M44:M78"/>
    <mergeCell ref="C14:C27"/>
    <mergeCell ref="P14:P27"/>
    <mergeCell ref="A28:A43"/>
    <mergeCell ref="B28:B43"/>
    <mergeCell ref="C28:C30"/>
    <mergeCell ref="P28:P30"/>
    <mergeCell ref="A6:A27"/>
    <mergeCell ref="B6:B27"/>
    <mergeCell ref="C6:C13"/>
    <mergeCell ref="P6:P13"/>
    <mergeCell ref="Q6:Q27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</mergeCells>
  <phoneticPr fontId="12" type="noConversion"/>
  <pageMargins left="0.39370078740157499" right="0.39370078740157499" top="0.78740157480314998" bottom="0.78740157480314998" header="0.511811023622047" footer="0.511811023622047"/>
  <pageSetup paperSize="9" orientation="portrait"/>
  <headerFooter alignWithMargins="0">
    <oddFooter>&amp;C&amp;10第 &amp;P 页 ，共 &amp;N 页&amp;R&amp;10&amp;A</oddFooter>
  </headerFooter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workbookViewId="0">
      <selection activeCell="D6" sqref="D6"/>
    </sheetView>
  </sheetViews>
  <sheetFormatPr defaultColWidth="9" defaultRowHeight="14.25"/>
  <cols>
    <col min="1" max="1" width="3.25" style="1" customWidth="1"/>
    <col min="2" max="2" width="4.125" style="1" customWidth="1"/>
    <col min="3" max="4" width="3.625" style="1" customWidth="1"/>
    <col min="5" max="5" width="20.875" style="1" customWidth="1"/>
    <col min="6" max="6" width="4.875" style="1" customWidth="1"/>
    <col min="7" max="7" width="5.875" style="1" customWidth="1"/>
    <col min="8" max="8" width="4.75" style="1" customWidth="1"/>
    <col min="9" max="9" width="5" style="1" customWidth="1"/>
    <col min="10" max="10" width="4.75" style="1" customWidth="1"/>
    <col min="11" max="11" width="4.25" style="1" customWidth="1"/>
    <col min="12" max="12" width="7.25" style="549" customWidth="1"/>
    <col min="13" max="13" width="4.25" style="1" customWidth="1"/>
    <col min="14" max="14" width="5.25" style="1" customWidth="1"/>
    <col min="15" max="15" width="3.75" style="1" customWidth="1"/>
    <col min="16" max="16" width="6.75" style="1" customWidth="1"/>
    <col min="17" max="17" width="6.25" style="1" customWidth="1"/>
    <col min="18" max="16384" width="9" style="1"/>
  </cols>
  <sheetData>
    <row r="1" spans="1:17" ht="21">
      <c r="A1" s="1182" t="s">
        <v>786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>
      <c r="A2" s="1880" t="s">
        <v>1009</v>
      </c>
      <c r="B2" s="1880"/>
      <c r="C2" s="1880"/>
      <c r="D2" s="1880"/>
      <c r="E2" s="1880"/>
      <c r="F2" s="1880"/>
      <c r="G2" s="1880"/>
      <c r="H2" s="1880"/>
      <c r="I2" s="1880"/>
      <c r="J2" s="1880"/>
      <c r="K2" s="1880"/>
      <c r="L2" s="1881"/>
      <c r="M2" s="1880"/>
      <c r="N2" s="1880"/>
      <c r="O2" s="1880"/>
      <c r="P2" s="1880"/>
      <c r="Q2" s="1880"/>
    </row>
    <row r="3" spans="1:17">
      <c r="A3" s="1882" t="s">
        <v>1</v>
      </c>
      <c r="B3" s="1883"/>
      <c r="C3" s="1884"/>
      <c r="D3" s="1887" t="s">
        <v>2</v>
      </c>
      <c r="E3" s="1883" t="s">
        <v>3</v>
      </c>
      <c r="F3" s="1884" t="s">
        <v>4</v>
      </c>
      <c r="G3" s="1884"/>
      <c r="H3" s="1884" t="s">
        <v>5</v>
      </c>
      <c r="I3" s="1884"/>
      <c r="J3" s="1884" t="s">
        <v>6</v>
      </c>
      <c r="K3" s="1884"/>
      <c r="L3" s="1884" t="s">
        <v>548</v>
      </c>
      <c r="M3" s="1884"/>
      <c r="N3" s="1887" t="s">
        <v>8</v>
      </c>
      <c r="O3" s="1887" t="s">
        <v>9</v>
      </c>
      <c r="P3" s="1883" t="s">
        <v>10</v>
      </c>
      <c r="Q3" s="1890" t="s">
        <v>11</v>
      </c>
    </row>
    <row r="4" spans="1:17">
      <c r="A4" s="1885"/>
      <c r="B4" s="1886"/>
      <c r="C4" s="1886"/>
      <c r="D4" s="1888"/>
      <c r="E4" s="1889"/>
      <c r="F4" s="698">
        <v>1</v>
      </c>
      <c r="G4" s="698">
        <v>2</v>
      </c>
      <c r="H4" s="698">
        <v>3</v>
      </c>
      <c r="I4" s="698">
        <v>4</v>
      </c>
      <c r="J4" s="698">
        <v>5</v>
      </c>
      <c r="K4" s="698">
        <v>6</v>
      </c>
      <c r="L4" s="1889" t="s">
        <v>12</v>
      </c>
      <c r="M4" s="1889" t="s">
        <v>13</v>
      </c>
      <c r="N4" s="1888"/>
      <c r="O4" s="1888"/>
      <c r="P4" s="1889"/>
      <c r="Q4" s="1891"/>
    </row>
    <row r="5" spans="1:17">
      <c r="A5" s="1885"/>
      <c r="B5" s="1886"/>
      <c r="C5" s="1886"/>
      <c r="D5" s="1888"/>
      <c r="E5" s="1889"/>
      <c r="F5" s="647" t="s">
        <v>1778</v>
      </c>
      <c r="G5" s="647" t="s">
        <v>1799</v>
      </c>
      <c r="H5" s="647" t="s">
        <v>1778</v>
      </c>
      <c r="I5" s="647" t="s">
        <v>1778</v>
      </c>
      <c r="J5" s="648" t="s">
        <v>1779</v>
      </c>
      <c r="K5" s="647" t="s">
        <v>1778</v>
      </c>
      <c r="L5" s="1889"/>
      <c r="M5" s="1889"/>
      <c r="N5" s="1888"/>
      <c r="O5" s="1888"/>
      <c r="P5" s="1889"/>
      <c r="Q5" s="1891"/>
    </row>
    <row r="6" spans="1:17">
      <c r="A6" s="1904" t="s">
        <v>16</v>
      </c>
      <c r="B6" s="1888" t="s">
        <v>17</v>
      </c>
      <c r="C6" s="1888" t="s">
        <v>18</v>
      </c>
      <c r="D6" s="699">
        <v>1</v>
      </c>
      <c r="E6" s="700" t="s">
        <v>19</v>
      </c>
      <c r="F6" s="701">
        <v>2</v>
      </c>
      <c r="G6" s="701">
        <v>2</v>
      </c>
      <c r="H6" s="699"/>
      <c r="I6" s="699"/>
      <c r="J6" s="699"/>
      <c r="K6" s="699"/>
      <c r="L6" s="702" t="s">
        <v>197</v>
      </c>
      <c r="M6" s="702"/>
      <c r="N6" s="699">
        <f>F6*16+G6*16+H6*16+I6*16+J6*16+K6*16</f>
        <v>64</v>
      </c>
      <c r="O6" s="699">
        <f>INT(N6/16)+IF(MOD(N6,16)&gt;9,1,0)</f>
        <v>4</v>
      </c>
      <c r="P6" s="1896">
        <f>SUM(N6:N12)/(SUM(N6:N70))</f>
        <v>9.6385542168674704E-2</v>
      </c>
      <c r="Q6" s="1879">
        <f>SUM(N6:N22)/(SUM(N6:N70))</f>
        <v>0.48192771084337349</v>
      </c>
    </row>
    <row r="7" spans="1:17" ht="21">
      <c r="A7" s="1905"/>
      <c r="B7" s="1906"/>
      <c r="C7" s="1907"/>
      <c r="D7" s="699">
        <v>2</v>
      </c>
      <c r="E7" s="703" t="s">
        <v>20</v>
      </c>
      <c r="F7" s="699"/>
      <c r="G7" s="699"/>
      <c r="H7" s="701">
        <v>2</v>
      </c>
      <c r="I7" s="701">
        <v>2</v>
      </c>
      <c r="J7" s="699"/>
      <c r="K7" s="699"/>
      <c r="L7" s="702" t="s">
        <v>197</v>
      </c>
      <c r="M7" s="702"/>
      <c r="N7" s="699">
        <f>F7*16+G7*16+H7*16+I7*16+J7*16+K7*16</f>
        <v>64</v>
      </c>
      <c r="O7" s="699">
        <f>INT(N7/16)+IF(MOD(N7,16)&gt;9,1,0)</f>
        <v>4</v>
      </c>
      <c r="P7" s="1896"/>
      <c r="Q7" s="1879"/>
    </row>
    <row r="8" spans="1:17">
      <c r="A8" s="1905"/>
      <c r="B8" s="1906"/>
      <c r="C8" s="1907"/>
      <c r="D8" s="699">
        <v>3</v>
      </c>
      <c r="E8" s="704" t="s">
        <v>677</v>
      </c>
      <c r="F8" s="699">
        <v>2</v>
      </c>
      <c r="G8" s="699">
        <v>2</v>
      </c>
      <c r="H8" s="701"/>
      <c r="I8" s="701"/>
      <c r="J8" s="699"/>
      <c r="K8" s="699"/>
      <c r="L8" s="702" t="s">
        <v>197</v>
      </c>
      <c r="M8" s="698"/>
      <c r="N8" s="699">
        <f>F8*16+G8*16+H8*16+I8*16+J8*16+K8*16</f>
        <v>64</v>
      </c>
      <c r="O8" s="699">
        <f>INT(N8/16)+IF(MOD(N8,16)&gt;9,1,0)</f>
        <v>4</v>
      </c>
      <c r="P8" s="1896"/>
      <c r="Q8" s="1879"/>
    </row>
    <row r="9" spans="1:17">
      <c r="A9" s="1905"/>
      <c r="B9" s="1906"/>
      <c r="C9" s="1907"/>
      <c r="D9" s="699">
        <v>4</v>
      </c>
      <c r="E9" s="705" t="s">
        <v>21</v>
      </c>
      <c r="F9" s="701">
        <v>2</v>
      </c>
      <c r="G9" s="701">
        <v>2</v>
      </c>
      <c r="H9" s="701"/>
      <c r="I9" s="701"/>
      <c r="J9" s="701"/>
      <c r="K9" s="701"/>
      <c r="L9" s="702" t="s">
        <v>197</v>
      </c>
      <c r="M9" s="702"/>
      <c r="N9" s="699">
        <f>F9*16+G9*16+H9*16+I9*16+J9*16+K9*16</f>
        <v>64</v>
      </c>
      <c r="O9" s="699">
        <f>INT(N9/16)+IF(MOD(N9,16)&gt;9,1,0)</f>
        <v>4</v>
      </c>
      <c r="P9" s="1896"/>
      <c r="Q9" s="1879"/>
    </row>
    <row r="10" spans="1:17">
      <c r="A10" s="1905"/>
      <c r="B10" s="1906"/>
      <c r="C10" s="1907"/>
      <c r="D10" s="699">
        <v>5</v>
      </c>
      <c r="E10" s="705" t="s">
        <v>24</v>
      </c>
      <c r="F10" s="701" t="s">
        <v>1138</v>
      </c>
      <c r="G10" s="701" t="s">
        <v>25</v>
      </c>
      <c r="H10" s="699" t="s">
        <v>25</v>
      </c>
      <c r="I10" s="699" t="s">
        <v>25</v>
      </c>
      <c r="J10" s="699" t="s">
        <v>25</v>
      </c>
      <c r="K10" s="699"/>
      <c r="L10" s="698"/>
      <c r="M10" s="698" t="s">
        <v>197</v>
      </c>
      <c r="N10" s="699" t="s">
        <v>26</v>
      </c>
      <c r="O10" s="1892">
        <v>1</v>
      </c>
      <c r="P10" s="1896"/>
      <c r="Q10" s="1879"/>
    </row>
    <row r="11" spans="1:17">
      <c r="A11" s="1905"/>
      <c r="B11" s="1906"/>
      <c r="C11" s="1907"/>
      <c r="D11" s="699">
        <v>6</v>
      </c>
      <c r="E11" s="705" t="s">
        <v>27</v>
      </c>
      <c r="F11" s="699" t="s">
        <v>28</v>
      </c>
      <c r="G11" s="699" t="s">
        <v>28</v>
      </c>
      <c r="H11" s="699" t="s">
        <v>28</v>
      </c>
      <c r="I11" s="699" t="s">
        <v>28</v>
      </c>
      <c r="J11" s="699"/>
      <c r="K11" s="699"/>
      <c r="L11" s="698"/>
      <c r="M11" s="698" t="s">
        <v>197</v>
      </c>
      <c r="N11" s="699" t="s">
        <v>26</v>
      </c>
      <c r="O11" s="1893"/>
      <c r="P11" s="1896"/>
      <c r="Q11" s="1879"/>
    </row>
    <row r="12" spans="1:17">
      <c r="A12" s="1905"/>
      <c r="B12" s="1906"/>
      <c r="C12" s="1907"/>
      <c r="D12" s="699">
        <v>7</v>
      </c>
      <c r="E12" s="706" t="s">
        <v>29</v>
      </c>
      <c r="F12" s="699" t="s">
        <v>30</v>
      </c>
      <c r="G12" s="699"/>
      <c r="H12" s="699"/>
      <c r="I12" s="699"/>
      <c r="J12" s="699" t="s">
        <v>25</v>
      </c>
      <c r="K12" s="699"/>
      <c r="L12" s="698"/>
      <c r="M12" s="698" t="s">
        <v>197</v>
      </c>
      <c r="N12" s="699" t="s">
        <v>26</v>
      </c>
      <c r="O12" s="1894"/>
      <c r="P12" s="1896"/>
      <c r="Q12" s="1879"/>
    </row>
    <row r="13" spans="1:17">
      <c r="A13" s="1905"/>
      <c r="B13" s="1906"/>
      <c r="C13" s="1888" t="s">
        <v>31</v>
      </c>
      <c r="D13" s="699">
        <v>8</v>
      </c>
      <c r="E13" s="707" t="s">
        <v>749</v>
      </c>
      <c r="F13" s="701">
        <v>4</v>
      </c>
      <c r="G13" s="701">
        <v>4</v>
      </c>
      <c r="H13" s="701">
        <v>4</v>
      </c>
      <c r="I13" s="701">
        <v>4</v>
      </c>
      <c r="J13" s="701"/>
      <c r="K13" s="701"/>
      <c r="L13" s="702" t="s">
        <v>197</v>
      </c>
      <c r="M13" s="702"/>
      <c r="N13" s="701">
        <f t="shared" ref="N13:N26" si="0">F13*16+G13*16+H13*16+I13*16+J13*16</f>
        <v>256</v>
      </c>
      <c r="O13" s="699">
        <f t="shared" ref="O13:O26" si="1">INT(N13/16)+IF(MOD(N13,16)&gt;9,1,0)</f>
        <v>16</v>
      </c>
      <c r="P13" s="1896">
        <f>SUM(N13:N22)/(SUM(N6:N70))</f>
        <v>0.38554216867469882</v>
      </c>
      <c r="Q13" s="1879"/>
    </row>
    <row r="14" spans="1:17">
      <c r="A14" s="1905"/>
      <c r="B14" s="1906"/>
      <c r="C14" s="1895"/>
      <c r="D14" s="699">
        <v>9</v>
      </c>
      <c r="E14" s="707" t="s">
        <v>750</v>
      </c>
      <c r="F14" s="701"/>
      <c r="G14" s="701"/>
      <c r="H14" s="701">
        <v>4</v>
      </c>
      <c r="I14" s="701">
        <v>2</v>
      </c>
      <c r="J14" s="701">
        <v>2</v>
      </c>
      <c r="K14" s="701"/>
      <c r="L14" s="702" t="s">
        <v>197</v>
      </c>
      <c r="M14" s="702"/>
      <c r="N14" s="701">
        <f t="shared" si="0"/>
        <v>128</v>
      </c>
      <c r="O14" s="699">
        <f t="shared" si="1"/>
        <v>8</v>
      </c>
      <c r="P14" s="1896"/>
      <c r="Q14" s="1879"/>
    </row>
    <row r="15" spans="1:17">
      <c r="A15" s="1905"/>
      <c r="B15" s="1906"/>
      <c r="C15" s="1895"/>
      <c r="D15" s="699">
        <v>10</v>
      </c>
      <c r="E15" s="707" t="s">
        <v>751</v>
      </c>
      <c r="F15" s="701"/>
      <c r="G15" s="701"/>
      <c r="H15" s="701"/>
      <c r="I15" s="701">
        <v>2</v>
      </c>
      <c r="J15" s="701">
        <v>4</v>
      </c>
      <c r="K15" s="701"/>
      <c r="L15" s="702" t="s">
        <v>197</v>
      </c>
      <c r="M15" s="702"/>
      <c r="N15" s="701">
        <f t="shared" si="0"/>
        <v>96</v>
      </c>
      <c r="O15" s="699">
        <f t="shared" si="1"/>
        <v>6</v>
      </c>
      <c r="P15" s="1896"/>
      <c r="Q15" s="1879"/>
    </row>
    <row r="16" spans="1:17">
      <c r="A16" s="1905"/>
      <c r="B16" s="1906"/>
      <c r="C16" s="1895"/>
      <c r="D16" s="699">
        <v>11</v>
      </c>
      <c r="E16" s="707" t="s">
        <v>752</v>
      </c>
      <c r="F16" s="701">
        <v>2</v>
      </c>
      <c r="G16" s="701">
        <v>2</v>
      </c>
      <c r="H16" s="701"/>
      <c r="I16" s="701"/>
      <c r="J16" s="701"/>
      <c r="K16" s="701"/>
      <c r="L16" s="702" t="s">
        <v>197</v>
      </c>
      <c r="M16" s="702"/>
      <c r="N16" s="701">
        <f t="shared" si="0"/>
        <v>64</v>
      </c>
      <c r="O16" s="699">
        <f t="shared" si="1"/>
        <v>4</v>
      </c>
      <c r="P16" s="1896"/>
      <c r="Q16" s="1879"/>
    </row>
    <row r="17" spans="1:17">
      <c r="A17" s="1905"/>
      <c r="B17" s="1906"/>
      <c r="C17" s="1895"/>
      <c r="D17" s="699">
        <v>12</v>
      </c>
      <c r="E17" s="707" t="s">
        <v>341</v>
      </c>
      <c r="F17" s="701">
        <v>4</v>
      </c>
      <c r="G17" s="701">
        <v>4</v>
      </c>
      <c r="H17" s="701"/>
      <c r="I17" s="701"/>
      <c r="J17" s="701"/>
      <c r="K17" s="701"/>
      <c r="L17" s="702" t="s">
        <v>197</v>
      </c>
      <c r="M17" s="702"/>
      <c r="N17" s="701">
        <f t="shared" si="0"/>
        <v>128</v>
      </c>
      <c r="O17" s="699">
        <f t="shared" si="1"/>
        <v>8</v>
      </c>
      <c r="P17" s="1896"/>
      <c r="Q17" s="1879"/>
    </row>
    <row r="18" spans="1:17">
      <c r="A18" s="1905"/>
      <c r="B18" s="1906"/>
      <c r="C18" s="1895"/>
      <c r="D18" s="699">
        <v>13</v>
      </c>
      <c r="E18" s="707" t="s">
        <v>755</v>
      </c>
      <c r="F18" s="701"/>
      <c r="G18" s="701"/>
      <c r="H18" s="701"/>
      <c r="I18" s="701">
        <v>2</v>
      </c>
      <c r="J18" s="701">
        <v>4</v>
      </c>
      <c r="K18" s="701"/>
      <c r="L18" s="702" t="s">
        <v>197</v>
      </c>
      <c r="M18" s="702"/>
      <c r="N18" s="701">
        <f t="shared" si="0"/>
        <v>96</v>
      </c>
      <c r="O18" s="699">
        <f t="shared" si="1"/>
        <v>6</v>
      </c>
      <c r="P18" s="1896"/>
      <c r="Q18" s="1879"/>
    </row>
    <row r="19" spans="1:17">
      <c r="A19" s="1905"/>
      <c r="B19" s="1906"/>
      <c r="C19" s="1895"/>
      <c r="D19" s="699">
        <v>14</v>
      </c>
      <c r="E19" s="707" t="s">
        <v>1010</v>
      </c>
      <c r="F19" s="701"/>
      <c r="G19" s="701"/>
      <c r="H19" s="701">
        <v>2</v>
      </c>
      <c r="I19" s="701">
        <v>2</v>
      </c>
      <c r="J19" s="701"/>
      <c r="K19" s="701"/>
      <c r="L19" s="702" t="s">
        <v>197</v>
      </c>
      <c r="M19" s="702"/>
      <c r="N19" s="701">
        <f t="shared" si="0"/>
        <v>64</v>
      </c>
      <c r="O19" s="699">
        <f t="shared" si="1"/>
        <v>4</v>
      </c>
      <c r="P19" s="1896"/>
      <c r="Q19" s="1879"/>
    </row>
    <row r="20" spans="1:17">
      <c r="A20" s="1905"/>
      <c r="B20" s="1906"/>
      <c r="C20" s="1895"/>
      <c r="D20" s="699">
        <v>15</v>
      </c>
      <c r="E20" s="707" t="s">
        <v>757</v>
      </c>
      <c r="F20" s="701"/>
      <c r="G20" s="701"/>
      <c r="H20" s="701"/>
      <c r="I20" s="701">
        <v>2</v>
      </c>
      <c r="J20" s="701">
        <v>4</v>
      </c>
      <c r="K20" s="701"/>
      <c r="L20" s="702" t="s">
        <v>197</v>
      </c>
      <c r="M20" s="702"/>
      <c r="N20" s="701">
        <f t="shared" si="0"/>
        <v>96</v>
      </c>
      <c r="O20" s="699">
        <f t="shared" si="1"/>
        <v>6</v>
      </c>
      <c r="P20" s="1896"/>
      <c r="Q20" s="1879"/>
    </row>
    <row r="21" spans="1:17">
      <c r="A21" s="1905"/>
      <c r="B21" s="1906"/>
      <c r="C21" s="1895"/>
      <c r="D21" s="699">
        <v>16</v>
      </c>
      <c r="E21" s="707" t="s">
        <v>107</v>
      </c>
      <c r="F21" s="701">
        <v>2</v>
      </c>
      <c r="G21" s="701">
        <v>2</v>
      </c>
      <c r="H21" s="701"/>
      <c r="I21" s="701"/>
      <c r="J21" s="701"/>
      <c r="K21" s="701"/>
      <c r="L21" s="702" t="s">
        <v>197</v>
      </c>
      <c r="M21" s="702"/>
      <c r="N21" s="701">
        <f t="shared" si="0"/>
        <v>64</v>
      </c>
      <c r="O21" s="699">
        <f t="shared" si="1"/>
        <v>4</v>
      </c>
      <c r="P21" s="1896"/>
      <c r="Q21" s="1879"/>
    </row>
    <row r="22" spans="1:17">
      <c r="A22" s="1905"/>
      <c r="B22" s="1906"/>
      <c r="C22" s="1895"/>
      <c r="D22" s="699">
        <v>17</v>
      </c>
      <c r="E22" s="707" t="s">
        <v>790</v>
      </c>
      <c r="F22" s="701"/>
      <c r="G22" s="701"/>
      <c r="H22" s="701"/>
      <c r="I22" s="701"/>
      <c r="J22" s="701">
        <v>2</v>
      </c>
      <c r="K22" s="701"/>
      <c r="L22" s="702"/>
      <c r="M22" s="702" t="s">
        <v>197</v>
      </c>
      <c r="N22" s="701">
        <f t="shared" si="0"/>
        <v>32</v>
      </c>
      <c r="O22" s="699">
        <f t="shared" si="1"/>
        <v>2</v>
      </c>
      <c r="P22" s="1896"/>
      <c r="Q22" s="1879"/>
    </row>
    <row r="23" spans="1:17" ht="24" customHeight="1">
      <c r="A23" s="1897" t="s">
        <v>43</v>
      </c>
      <c r="B23" s="1888" t="s">
        <v>17</v>
      </c>
      <c r="C23" s="1900" t="s">
        <v>18</v>
      </c>
      <c r="D23" s="699">
        <v>18</v>
      </c>
      <c r="E23" s="708" t="s">
        <v>45</v>
      </c>
      <c r="F23" s="701">
        <v>2</v>
      </c>
      <c r="G23" s="701">
        <v>2</v>
      </c>
      <c r="H23" s="701">
        <v>2</v>
      </c>
      <c r="I23" s="701">
        <v>2</v>
      </c>
      <c r="J23" s="709"/>
      <c r="K23" s="709"/>
      <c r="L23" s="710"/>
      <c r="M23" s="711" t="s">
        <v>197</v>
      </c>
      <c r="N23" s="701">
        <f t="shared" si="0"/>
        <v>128</v>
      </c>
      <c r="O23" s="699">
        <f t="shared" si="1"/>
        <v>8</v>
      </c>
      <c r="P23" s="1902">
        <f>SUM(N23:N24)/(SUM(N6:N70))</f>
        <v>7.2289156626506021E-2</v>
      </c>
      <c r="Q23" s="1879">
        <f>SUM(N23:N70)/(SUM(N6:N70))</f>
        <v>0.51807228915662651</v>
      </c>
    </row>
    <row r="24" spans="1:17" ht="44.1" customHeight="1">
      <c r="A24" s="1898"/>
      <c r="B24" s="1888"/>
      <c r="C24" s="1901"/>
      <c r="D24" s="699">
        <v>19</v>
      </c>
      <c r="E24" s="708" t="s">
        <v>46</v>
      </c>
      <c r="F24" s="701">
        <v>2</v>
      </c>
      <c r="G24" s="701">
        <v>2</v>
      </c>
      <c r="H24" s="709"/>
      <c r="I24" s="709"/>
      <c r="J24" s="709"/>
      <c r="K24" s="709"/>
      <c r="L24" s="710"/>
      <c r="M24" s="711" t="s">
        <v>197</v>
      </c>
      <c r="N24" s="701">
        <f t="shared" si="0"/>
        <v>64</v>
      </c>
      <c r="O24" s="699">
        <f t="shared" si="1"/>
        <v>4</v>
      </c>
      <c r="P24" s="1903"/>
      <c r="Q24" s="1879"/>
    </row>
    <row r="25" spans="1:17" ht="30" customHeight="1">
      <c r="A25" s="1898"/>
      <c r="B25" s="1888"/>
      <c r="C25" s="1908" t="s">
        <v>758</v>
      </c>
      <c r="D25" s="699">
        <v>20</v>
      </c>
      <c r="E25" s="707" t="s">
        <v>787</v>
      </c>
      <c r="F25" s="701"/>
      <c r="G25" s="701"/>
      <c r="H25" s="701">
        <v>2</v>
      </c>
      <c r="I25" s="701">
        <v>2</v>
      </c>
      <c r="J25" s="701"/>
      <c r="K25" s="701"/>
      <c r="L25" s="702"/>
      <c r="M25" s="702" t="s">
        <v>197</v>
      </c>
      <c r="N25" s="701">
        <f t="shared" si="0"/>
        <v>64</v>
      </c>
      <c r="O25" s="699">
        <f t="shared" si="1"/>
        <v>4</v>
      </c>
      <c r="P25" s="1896">
        <f>SUM(N25:N30)/(SUM(N6:N70))</f>
        <v>0.13855421686746988</v>
      </c>
      <c r="Q25" s="1879"/>
    </row>
    <row r="26" spans="1:17" ht="30" customHeight="1">
      <c r="A26" s="1898"/>
      <c r="B26" s="1888"/>
      <c r="C26" s="1909"/>
      <c r="D26" s="699">
        <v>21</v>
      </c>
      <c r="E26" s="707" t="s">
        <v>753</v>
      </c>
      <c r="F26" s="701">
        <v>2</v>
      </c>
      <c r="G26" s="701">
        <v>2</v>
      </c>
      <c r="H26" s="701"/>
      <c r="I26" s="701"/>
      <c r="J26" s="701"/>
      <c r="K26" s="701"/>
      <c r="L26" s="702" t="s">
        <v>197</v>
      </c>
      <c r="M26" s="702"/>
      <c r="N26" s="701">
        <f t="shared" si="0"/>
        <v>64</v>
      </c>
      <c r="O26" s="699">
        <f t="shared" si="1"/>
        <v>4</v>
      </c>
      <c r="P26" s="1896"/>
      <c r="Q26" s="1879"/>
    </row>
    <row r="27" spans="1:17" ht="30" customHeight="1">
      <c r="A27" s="1898"/>
      <c r="B27" s="1888"/>
      <c r="C27" s="1909"/>
      <c r="D27" s="699">
        <v>22</v>
      </c>
      <c r="E27" s="712" t="s">
        <v>754</v>
      </c>
      <c r="F27" s="699"/>
      <c r="G27" s="699"/>
      <c r="H27" s="699">
        <v>2</v>
      </c>
      <c r="I27" s="699">
        <v>2</v>
      </c>
      <c r="J27" s="699"/>
      <c r="K27" s="699"/>
      <c r="L27" s="698" t="s">
        <v>197</v>
      </c>
      <c r="M27" s="698"/>
      <c r="N27" s="701">
        <v>64</v>
      </c>
      <c r="O27" s="699">
        <v>4</v>
      </c>
      <c r="P27" s="1896"/>
      <c r="Q27" s="1879"/>
    </row>
    <row r="28" spans="1:17" ht="30" customHeight="1">
      <c r="A28" s="1898"/>
      <c r="B28" s="1888"/>
      <c r="C28" s="1909"/>
      <c r="D28" s="699">
        <v>23</v>
      </c>
      <c r="E28" s="708" t="s">
        <v>789</v>
      </c>
      <c r="F28" s="709"/>
      <c r="G28" s="709"/>
      <c r="H28" s="709">
        <v>2</v>
      </c>
      <c r="I28" s="709">
        <v>2</v>
      </c>
      <c r="J28" s="709"/>
      <c r="K28" s="709"/>
      <c r="L28" s="710"/>
      <c r="M28" s="710" t="s">
        <v>197</v>
      </c>
      <c r="N28" s="701">
        <f>F28*16+G28*16+H28*16+I28*16+J28*16</f>
        <v>64</v>
      </c>
      <c r="O28" s="699">
        <f>INT(N28/16)+IF(MOD(N28,16)&gt;9,1,0)</f>
        <v>4</v>
      </c>
      <c r="P28" s="1896"/>
      <c r="Q28" s="1879"/>
    </row>
    <row r="29" spans="1:17" ht="30" customHeight="1">
      <c r="A29" s="1898"/>
      <c r="B29" s="1888"/>
      <c r="C29" s="1909"/>
      <c r="D29" s="699">
        <v>24</v>
      </c>
      <c r="E29" s="707" t="s">
        <v>762</v>
      </c>
      <c r="F29" s="701"/>
      <c r="G29" s="701"/>
      <c r="H29" s="701">
        <v>3</v>
      </c>
      <c r="I29" s="701"/>
      <c r="J29" s="701"/>
      <c r="K29" s="701"/>
      <c r="L29" s="702"/>
      <c r="M29" s="702" t="s">
        <v>197</v>
      </c>
      <c r="N29" s="701">
        <f>F29*16+G29*16+H29*16+I29*16+J29*16</f>
        <v>48</v>
      </c>
      <c r="O29" s="699">
        <f>INT(N29/16)+IF(MOD(N29,16)&gt;9,1,0)</f>
        <v>3</v>
      </c>
      <c r="P29" s="1896"/>
      <c r="Q29" s="1879"/>
    </row>
    <row r="30" spans="1:17" ht="33" customHeight="1">
      <c r="A30" s="1898"/>
      <c r="B30" s="1888"/>
      <c r="C30" s="1909"/>
      <c r="D30" s="699">
        <v>25</v>
      </c>
      <c r="E30" s="707" t="s">
        <v>788</v>
      </c>
      <c r="F30" s="701"/>
      <c r="G30" s="701"/>
      <c r="H30" s="701"/>
      <c r="I30" s="701"/>
      <c r="J30" s="701">
        <v>4</v>
      </c>
      <c r="K30" s="701"/>
      <c r="L30" s="702" t="s">
        <v>197</v>
      </c>
      <c r="M30" s="702"/>
      <c r="N30" s="701">
        <f>F30*16+G30*16+H30*16+I30*16+J30*16</f>
        <v>64</v>
      </c>
      <c r="O30" s="699">
        <f>INT(N30/16)+IF(MOD(N30,16)&gt;9,1,0)</f>
        <v>4</v>
      </c>
      <c r="P30" s="1896"/>
      <c r="Q30" s="1879"/>
    </row>
    <row r="31" spans="1:17">
      <c r="A31" s="1898"/>
      <c r="B31" s="1888"/>
      <c r="C31" s="1888" t="s">
        <v>352</v>
      </c>
      <c r="D31" s="699">
        <v>26</v>
      </c>
      <c r="E31" s="712" t="s">
        <v>57</v>
      </c>
      <c r="F31" s="699">
        <v>1</v>
      </c>
      <c r="G31" s="699">
        <v>1</v>
      </c>
      <c r="H31" s="699"/>
      <c r="I31" s="699"/>
      <c r="J31" s="699"/>
      <c r="K31" s="699"/>
      <c r="L31" s="702"/>
      <c r="M31" s="698" t="s">
        <v>197</v>
      </c>
      <c r="N31" s="701">
        <f>F31*16+G31*16+H31*16+I31*16+J31*16</f>
        <v>32</v>
      </c>
      <c r="O31" s="699">
        <f>INT(N31/16)+IF(MOD(N31,16)&gt;9,1,0)</f>
        <v>2</v>
      </c>
      <c r="P31" s="1896">
        <f>SUM(N31:N39)/(SUM(N6:N70))</f>
        <v>0.29518072289156627</v>
      </c>
      <c r="Q31" s="1879"/>
    </row>
    <row r="32" spans="1:17">
      <c r="A32" s="1898"/>
      <c r="B32" s="1888"/>
      <c r="C32" s="1888"/>
      <c r="D32" s="699">
        <v>27</v>
      </c>
      <c r="E32" s="712" t="s">
        <v>695</v>
      </c>
      <c r="F32" s="699">
        <v>1</v>
      </c>
      <c r="G32" s="699">
        <v>1</v>
      </c>
      <c r="H32" s="699"/>
      <c r="I32" s="699"/>
      <c r="J32" s="699"/>
      <c r="K32" s="699"/>
      <c r="L32" s="698"/>
      <c r="M32" s="698" t="s">
        <v>197</v>
      </c>
      <c r="N32" s="701">
        <v>32</v>
      </c>
      <c r="O32" s="699">
        <v>2</v>
      </c>
      <c r="P32" s="1896"/>
      <c r="Q32" s="1879"/>
    </row>
    <row r="33" spans="1:17">
      <c r="A33" s="1898"/>
      <c r="B33" s="1888"/>
      <c r="C33" s="1888"/>
      <c r="D33" s="699">
        <v>28</v>
      </c>
      <c r="E33" s="707" t="s">
        <v>59</v>
      </c>
      <c r="F33" s="699" t="s">
        <v>60</v>
      </c>
      <c r="G33" s="699"/>
      <c r="H33" s="699"/>
      <c r="I33" s="699"/>
      <c r="J33" s="699"/>
      <c r="K33" s="699"/>
      <c r="L33" s="699"/>
      <c r="M33" s="699"/>
      <c r="N33" s="701">
        <v>60</v>
      </c>
      <c r="O33" s="699">
        <v>2</v>
      </c>
      <c r="P33" s="1896"/>
      <c r="Q33" s="1879"/>
    </row>
    <row r="34" spans="1:17">
      <c r="A34" s="1898"/>
      <c r="B34" s="1888"/>
      <c r="C34" s="1888"/>
      <c r="D34" s="699">
        <v>29</v>
      </c>
      <c r="E34" s="712" t="s">
        <v>61</v>
      </c>
      <c r="F34" s="699"/>
      <c r="G34" s="699"/>
      <c r="H34" s="699"/>
      <c r="I34" s="699"/>
      <c r="J34" s="699"/>
      <c r="K34" s="699"/>
      <c r="L34" s="699"/>
      <c r="M34" s="699"/>
      <c r="N34" s="699" t="s">
        <v>62</v>
      </c>
      <c r="O34" s="699"/>
      <c r="P34" s="1896"/>
      <c r="Q34" s="1879"/>
    </row>
    <row r="35" spans="1:17">
      <c r="A35" s="1898"/>
      <c r="B35" s="1888"/>
      <c r="C35" s="1888"/>
      <c r="D35" s="699">
        <v>30</v>
      </c>
      <c r="E35" s="712" t="s">
        <v>993</v>
      </c>
      <c r="F35" s="699" t="s">
        <v>805</v>
      </c>
      <c r="G35" s="699"/>
      <c r="H35" s="699"/>
      <c r="I35" s="699"/>
      <c r="J35" s="699"/>
      <c r="K35" s="699"/>
      <c r="L35" s="699"/>
      <c r="M35" s="699"/>
      <c r="N35" s="699">
        <v>30</v>
      </c>
      <c r="O35" s="713">
        <v>1</v>
      </c>
      <c r="P35" s="1896"/>
      <c r="Q35" s="1879"/>
    </row>
    <row r="36" spans="1:17">
      <c r="A36" s="1898"/>
      <c r="B36" s="1888"/>
      <c r="C36" s="1888"/>
      <c r="D36" s="699">
        <v>31</v>
      </c>
      <c r="E36" s="712" t="s">
        <v>63</v>
      </c>
      <c r="F36" s="699"/>
      <c r="G36" s="699"/>
      <c r="H36" s="699"/>
      <c r="I36" s="699" t="s">
        <v>60</v>
      </c>
      <c r="J36" s="699"/>
      <c r="K36" s="699"/>
      <c r="L36" s="699"/>
      <c r="M36" s="699"/>
      <c r="N36" s="699">
        <v>60</v>
      </c>
      <c r="O36" s="713">
        <v>2</v>
      </c>
      <c r="P36" s="1896"/>
      <c r="Q36" s="1879"/>
    </row>
    <row r="37" spans="1:17">
      <c r="A37" s="1898"/>
      <c r="B37" s="1888"/>
      <c r="C37" s="1888"/>
      <c r="D37" s="699">
        <v>32</v>
      </c>
      <c r="E37" s="712" t="s">
        <v>64</v>
      </c>
      <c r="F37" s="699"/>
      <c r="G37" s="699"/>
      <c r="H37" s="699"/>
      <c r="I37" s="699"/>
      <c r="J37" s="699"/>
      <c r="K37" s="699" t="s">
        <v>65</v>
      </c>
      <c r="L37" s="699"/>
      <c r="M37" s="699"/>
      <c r="N37" s="699">
        <v>420</v>
      </c>
      <c r="O37" s="714">
        <v>14</v>
      </c>
      <c r="P37" s="1896"/>
      <c r="Q37" s="1879"/>
    </row>
    <row r="38" spans="1:17">
      <c r="A38" s="1898"/>
      <c r="B38" s="1888"/>
      <c r="C38" s="1888"/>
      <c r="D38" s="699">
        <v>33</v>
      </c>
      <c r="E38" s="715" t="s">
        <v>66</v>
      </c>
      <c r="F38" s="699"/>
      <c r="G38" s="699"/>
      <c r="H38" s="699"/>
      <c r="I38" s="699"/>
      <c r="J38" s="699"/>
      <c r="K38" s="699" t="s">
        <v>67</v>
      </c>
      <c r="L38" s="699"/>
      <c r="M38" s="699"/>
      <c r="N38" s="699">
        <v>120</v>
      </c>
      <c r="O38" s="714">
        <v>4</v>
      </c>
      <c r="P38" s="1896"/>
      <c r="Q38" s="1879"/>
    </row>
    <row r="39" spans="1:17">
      <c r="A39" s="1899"/>
      <c r="B39" s="1888"/>
      <c r="C39" s="1888"/>
      <c r="D39" s="699">
        <v>34</v>
      </c>
      <c r="E39" s="712" t="s">
        <v>68</v>
      </c>
      <c r="F39" s="699"/>
      <c r="G39" s="699"/>
      <c r="H39" s="699"/>
      <c r="I39" s="699"/>
      <c r="J39" s="699"/>
      <c r="K39" s="699" t="s">
        <v>69</v>
      </c>
      <c r="L39" s="699"/>
      <c r="M39" s="699"/>
      <c r="N39" s="699">
        <v>30</v>
      </c>
      <c r="O39" s="716">
        <v>1</v>
      </c>
      <c r="P39" s="1896"/>
      <c r="Q39" s="1879"/>
    </row>
    <row r="40" spans="1:17">
      <c r="A40" s="1897" t="s">
        <v>43</v>
      </c>
      <c r="B40" s="1888" t="s">
        <v>70</v>
      </c>
      <c r="C40" s="1910" t="s">
        <v>71</v>
      </c>
      <c r="D40" s="699">
        <v>35</v>
      </c>
      <c r="E40" s="715" t="s">
        <v>759</v>
      </c>
      <c r="F40" s="699"/>
      <c r="G40" s="699"/>
      <c r="H40" s="699"/>
      <c r="I40" s="699"/>
      <c r="J40" s="1911">
        <v>2</v>
      </c>
      <c r="K40" s="717"/>
      <c r="L40" s="699"/>
      <c r="M40" s="1886" t="s">
        <v>197</v>
      </c>
      <c r="N40" s="1886">
        <f>J40*16</f>
        <v>32</v>
      </c>
      <c r="O40" s="1886">
        <v>1</v>
      </c>
      <c r="P40" s="1896">
        <f>N40/(SUM(N6:N70))</f>
        <v>1.2048192771084338E-2</v>
      </c>
      <c r="Q40" s="1879"/>
    </row>
    <row r="41" spans="1:17">
      <c r="A41" s="1898"/>
      <c r="B41" s="1888"/>
      <c r="C41" s="1910"/>
      <c r="D41" s="699">
        <v>36</v>
      </c>
      <c r="E41" s="715" t="s">
        <v>760</v>
      </c>
      <c r="F41" s="699"/>
      <c r="G41" s="699"/>
      <c r="H41" s="699"/>
      <c r="I41" s="699"/>
      <c r="J41" s="1912"/>
      <c r="K41" s="717"/>
      <c r="L41" s="699"/>
      <c r="M41" s="1886"/>
      <c r="N41" s="1886"/>
      <c r="O41" s="1886"/>
      <c r="P41" s="1896"/>
      <c r="Q41" s="1879"/>
    </row>
    <row r="42" spans="1:17">
      <c r="A42" s="1898"/>
      <c r="B42" s="1888"/>
      <c r="C42" s="1910"/>
      <c r="D42" s="699">
        <v>37</v>
      </c>
      <c r="E42" s="707" t="s">
        <v>761</v>
      </c>
      <c r="F42" s="699"/>
      <c r="G42" s="699"/>
      <c r="H42" s="699"/>
      <c r="I42" s="699"/>
      <c r="J42" s="1912"/>
      <c r="K42" s="717"/>
      <c r="L42" s="699"/>
      <c r="M42" s="1886"/>
      <c r="N42" s="1886"/>
      <c r="O42" s="1886"/>
      <c r="P42" s="1896"/>
      <c r="Q42" s="1879"/>
    </row>
    <row r="43" spans="1:17">
      <c r="A43" s="1898"/>
      <c r="B43" s="1888"/>
      <c r="C43" s="1910"/>
      <c r="D43" s="699">
        <v>38</v>
      </c>
      <c r="E43" s="715" t="s">
        <v>763</v>
      </c>
      <c r="F43" s="699"/>
      <c r="G43" s="699"/>
      <c r="H43" s="699"/>
      <c r="I43" s="699"/>
      <c r="J43" s="1912"/>
      <c r="K43" s="717"/>
      <c r="L43" s="699"/>
      <c r="M43" s="1886"/>
      <c r="N43" s="1886"/>
      <c r="O43" s="1886"/>
      <c r="P43" s="1896"/>
      <c r="Q43" s="1879"/>
    </row>
    <row r="44" spans="1:17">
      <c r="A44" s="1898"/>
      <c r="B44" s="1906"/>
      <c r="C44" s="1888" t="s">
        <v>79</v>
      </c>
      <c r="D44" s="699">
        <v>39</v>
      </c>
      <c r="E44" s="715" t="s">
        <v>1800</v>
      </c>
      <c r="F44" s="699"/>
      <c r="G44" s="699"/>
      <c r="H44" s="699"/>
      <c r="I44" s="699"/>
      <c r="J44" s="1912"/>
      <c r="K44" s="717"/>
      <c r="L44" s="699"/>
      <c r="M44" s="1886"/>
      <c r="N44" s="1886"/>
      <c r="O44" s="1886"/>
      <c r="P44" s="1896"/>
      <c r="Q44" s="1879"/>
    </row>
    <row r="45" spans="1:17">
      <c r="A45" s="1898"/>
      <c r="B45" s="1906"/>
      <c r="C45" s="1888"/>
      <c r="D45" s="699">
        <v>40</v>
      </c>
      <c r="E45" s="715" t="s">
        <v>81</v>
      </c>
      <c r="F45" s="699"/>
      <c r="G45" s="699"/>
      <c r="H45" s="699"/>
      <c r="I45" s="699"/>
      <c r="J45" s="1912"/>
      <c r="K45" s="717"/>
      <c r="L45" s="699"/>
      <c r="M45" s="1886"/>
      <c r="N45" s="1886"/>
      <c r="O45" s="1886"/>
      <c r="P45" s="1896"/>
      <c r="Q45" s="1879"/>
    </row>
    <row r="46" spans="1:17">
      <c r="A46" s="1898"/>
      <c r="B46" s="1906"/>
      <c r="C46" s="1888"/>
      <c r="D46" s="699">
        <v>41</v>
      </c>
      <c r="E46" s="718" t="s">
        <v>82</v>
      </c>
      <c r="F46" s="699"/>
      <c r="G46" s="699"/>
      <c r="H46" s="699"/>
      <c r="I46" s="699"/>
      <c r="J46" s="1912"/>
      <c r="K46" s="717"/>
      <c r="L46" s="699"/>
      <c r="M46" s="1886"/>
      <c r="N46" s="1886"/>
      <c r="O46" s="1886"/>
      <c r="P46" s="1896"/>
      <c r="Q46" s="1879"/>
    </row>
    <row r="47" spans="1:17">
      <c r="A47" s="1898"/>
      <c r="B47" s="1906"/>
      <c r="C47" s="1888"/>
      <c r="D47" s="699">
        <v>42</v>
      </c>
      <c r="E47" s="707" t="s">
        <v>83</v>
      </c>
      <c r="F47" s="699"/>
      <c r="G47" s="699"/>
      <c r="H47" s="699"/>
      <c r="I47" s="699"/>
      <c r="J47" s="1912"/>
      <c r="K47" s="717"/>
      <c r="L47" s="699"/>
      <c r="M47" s="1886"/>
      <c r="N47" s="1886"/>
      <c r="O47" s="1886"/>
      <c r="P47" s="1896"/>
      <c r="Q47" s="1879"/>
    </row>
    <row r="48" spans="1:17">
      <c r="A48" s="1898"/>
      <c r="B48" s="1906"/>
      <c r="C48" s="1888"/>
      <c r="D48" s="699">
        <v>43</v>
      </c>
      <c r="E48" s="707" t="s">
        <v>84</v>
      </c>
      <c r="F48" s="699"/>
      <c r="G48" s="699"/>
      <c r="H48" s="699"/>
      <c r="I48" s="699"/>
      <c r="J48" s="1912"/>
      <c r="K48" s="717"/>
      <c r="L48" s="699"/>
      <c r="M48" s="1886"/>
      <c r="N48" s="1886"/>
      <c r="O48" s="1886"/>
      <c r="P48" s="1896"/>
      <c r="Q48" s="1879"/>
    </row>
    <row r="49" spans="1:17">
      <c r="A49" s="1898"/>
      <c r="B49" s="1906"/>
      <c r="C49" s="1888"/>
      <c r="D49" s="699">
        <v>44</v>
      </c>
      <c r="E49" s="707" t="s">
        <v>85</v>
      </c>
      <c r="F49" s="699"/>
      <c r="G49" s="699"/>
      <c r="H49" s="699"/>
      <c r="I49" s="699"/>
      <c r="J49" s="1912"/>
      <c r="K49" s="717"/>
      <c r="L49" s="699"/>
      <c r="M49" s="1886"/>
      <c r="N49" s="1886"/>
      <c r="O49" s="1886"/>
      <c r="P49" s="1896"/>
      <c r="Q49" s="1879"/>
    </row>
    <row r="50" spans="1:17">
      <c r="A50" s="1898"/>
      <c r="B50" s="1906"/>
      <c r="C50" s="1888"/>
      <c r="D50" s="699">
        <v>45</v>
      </c>
      <c r="E50" s="707" t="s">
        <v>86</v>
      </c>
      <c r="F50" s="699"/>
      <c r="G50" s="699"/>
      <c r="H50" s="699"/>
      <c r="I50" s="699"/>
      <c r="J50" s="1912"/>
      <c r="K50" s="717"/>
      <c r="L50" s="699"/>
      <c r="M50" s="1886"/>
      <c r="N50" s="1886"/>
      <c r="O50" s="1886"/>
      <c r="P50" s="1896"/>
      <c r="Q50" s="1879"/>
    </row>
    <row r="51" spans="1:17">
      <c r="A51" s="1898"/>
      <c r="B51" s="1906"/>
      <c r="C51" s="1888"/>
      <c r="D51" s="699">
        <v>46</v>
      </c>
      <c r="E51" s="707" t="s">
        <v>87</v>
      </c>
      <c r="F51" s="699"/>
      <c r="G51" s="699"/>
      <c r="H51" s="699"/>
      <c r="I51" s="699"/>
      <c r="J51" s="1912"/>
      <c r="K51" s="717"/>
      <c r="L51" s="699"/>
      <c r="M51" s="1886"/>
      <c r="N51" s="1886"/>
      <c r="O51" s="1886"/>
      <c r="P51" s="1896"/>
      <c r="Q51" s="1879"/>
    </row>
    <row r="52" spans="1:17">
      <c r="A52" s="1898"/>
      <c r="B52" s="1906"/>
      <c r="C52" s="1888"/>
      <c r="D52" s="699">
        <v>47</v>
      </c>
      <c r="E52" s="707" t="s">
        <v>1801</v>
      </c>
      <c r="F52" s="699"/>
      <c r="G52" s="699"/>
      <c r="H52" s="699"/>
      <c r="I52" s="699"/>
      <c r="J52" s="1912"/>
      <c r="K52" s="717"/>
      <c r="L52" s="699"/>
      <c r="M52" s="1886"/>
      <c r="N52" s="1886"/>
      <c r="O52" s="1886"/>
      <c r="P52" s="1896"/>
      <c r="Q52" s="1879"/>
    </row>
    <row r="53" spans="1:17">
      <c r="A53" s="1898"/>
      <c r="B53" s="1906"/>
      <c r="C53" s="1888"/>
      <c r="D53" s="699">
        <v>48</v>
      </c>
      <c r="E53" s="707" t="s">
        <v>89</v>
      </c>
      <c r="F53" s="699"/>
      <c r="G53" s="699"/>
      <c r="H53" s="699"/>
      <c r="I53" s="699"/>
      <c r="J53" s="1912"/>
      <c r="K53" s="717"/>
      <c r="L53" s="699"/>
      <c r="M53" s="1886"/>
      <c r="N53" s="1886"/>
      <c r="O53" s="1886"/>
      <c r="P53" s="1896"/>
      <c r="Q53" s="1879"/>
    </row>
    <row r="54" spans="1:17">
      <c r="A54" s="1898"/>
      <c r="B54" s="1906"/>
      <c r="C54" s="1888"/>
      <c r="D54" s="699">
        <v>49</v>
      </c>
      <c r="E54" s="707" t="s">
        <v>90</v>
      </c>
      <c r="F54" s="699"/>
      <c r="G54" s="699"/>
      <c r="H54" s="699"/>
      <c r="I54" s="699"/>
      <c r="J54" s="1912"/>
      <c r="K54" s="717"/>
      <c r="L54" s="699"/>
      <c r="M54" s="1886"/>
      <c r="N54" s="1886"/>
      <c r="O54" s="1886"/>
      <c r="P54" s="1896"/>
      <c r="Q54" s="1879"/>
    </row>
    <row r="55" spans="1:17">
      <c r="A55" s="1898"/>
      <c r="B55" s="1906"/>
      <c r="C55" s="1888"/>
      <c r="D55" s="699">
        <v>50</v>
      </c>
      <c r="E55" s="707" t="s">
        <v>93</v>
      </c>
      <c r="F55" s="699"/>
      <c r="G55" s="699"/>
      <c r="H55" s="699"/>
      <c r="I55" s="699"/>
      <c r="J55" s="1912"/>
      <c r="K55" s="717"/>
      <c r="L55" s="699"/>
      <c r="M55" s="1886"/>
      <c r="N55" s="1886"/>
      <c r="O55" s="1886"/>
      <c r="P55" s="1896"/>
      <c r="Q55" s="1879"/>
    </row>
    <row r="56" spans="1:17">
      <c r="A56" s="1898"/>
      <c r="B56" s="1906"/>
      <c r="C56" s="1888"/>
      <c r="D56" s="699">
        <v>51</v>
      </c>
      <c r="E56" s="707" t="s">
        <v>1802</v>
      </c>
      <c r="F56" s="699"/>
      <c r="G56" s="699"/>
      <c r="H56" s="699"/>
      <c r="I56" s="699"/>
      <c r="J56" s="1912"/>
      <c r="K56" s="717"/>
      <c r="L56" s="699"/>
      <c r="M56" s="1886"/>
      <c r="N56" s="1886"/>
      <c r="O56" s="1886"/>
      <c r="P56" s="1896"/>
      <c r="Q56" s="1879"/>
    </row>
    <row r="57" spans="1:17">
      <c r="A57" s="1898"/>
      <c r="B57" s="1906"/>
      <c r="C57" s="1888"/>
      <c r="D57" s="699">
        <v>52</v>
      </c>
      <c r="E57" s="707" t="s">
        <v>1803</v>
      </c>
      <c r="F57" s="699"/>
      <c r="G57" s="699"/>
      <c r="H57" s="699"/>
      <c r="I57" s="699"/>
      <c r="J57" s="1912"/>
      <c r="K57" s="717"/>
      <c r="L57" s="699"/>
      <c r="M57" s="1886"/>
      <c r="N57" s="1886"/>
      <c r="O57" s="1886"/>
      <c r="P57" s="1896"/>
      <c r="Q57" s="1879"/>
    </row>
    <row r="58" spans="1:17">
      <c r="A58" s="1898"/>
      <c r="B58" s="1906"/>
      <c r="C58" s="1888"/>
      <c r="D58" s="699">
        <v>53</v>
      </c>
      <c r="E58" s="707" t="s">
        <v>96</v>
      </c>
      <c r="F58" s="699"/>
      <c r="G58" s="699"/>
      <c r="H58" s="699"/>
      <c r="I58" s="699"/>
      <c r="J58" s="1912"/>
      <c r="K58" s="717"/>
      <c r="L58" s="699"/>
      <c r="M58" s="1886"/>
      <c r="N58" s="1886"/>
      <c r="O58" s="1886"/>
      <c r="P58" s="1896"/>
      <c r="Q58" s="1879"/>
    </row>
    <row r="59" spans="1:17">
      <c r="A59" s="1898"/>
      <c r="B59" s="1906"/>
      <c r="C59" s="1888"/>
      <c r="D59" s="699">
        <v>54</v>
      </c>
      <c r="E59" s="707" t="s">
        <v>97</v>
      </c>
      <c r="F59" s="699"/>
      <c r="G59" s="699"/>
      <c r="H59" s="699"/>
      <c r="I59" s="699"/>
      <c r="J59" s="1912"/>
      <c r="K59" s="717"/>
      <c r="L59" s="699"/>
      <c r="M59" s="1886"/>
      <c r="N59" s="1886"/>
      <c r="O59" s="1886"/>
      <c r="P59" s="1896"/>
      <c r="Q59" s="1879"/>
    </row>
    <row r="60" spans="1:17">
      <c r="A60" s="1898"/>
      <c r="B60" s="1906"/>
      <c r="C60" s="1888"/>
      <c r="D60" s="699">
        <v>55</v>
      </c>
      <c r="E60" s="707" t="s">
        <v>98</v>
      </c>
      <c r="F60" s="699"/>
      <c r="G60" s="699"/>
      <c r="H60" s="699"/>
      <c r="I60" s="699"/>
      <c r="J60" s="1912"/>
      <c r="K60" s="717"/>
      <c r="L60" s="699"/>
      <c r="M60" s="1886"/>
      <c r="N60" s="1886"/>
      <c r="O60" s="1886"/>
      <c r="P60" s="1896"/>
      <c r="Q60" s="1879"/>
    </row>
    <row r="61" spans="1:17">
      <c r="A61" s="1898"/>
      <c r="B61" s="1906"/>
      <c r="C61" s="1888"/>
      <c r="D61" s="699">
        <v>56</v>
      </c>
      <c r="E61" s="707" t="s">
        <v>99</v>
      </c>
      <c r="F61" s="699"/>
      <c r="G61" s="699"/>
      <c r="H61" s="699"/>
      <c r="I61" s="699"/>
      <c r="J61" s="1912"/>
      <c r="K61" s="717"/>
      <c r="L61" s="699"/>
      <c r="M61" s="1886"/>
      <c r="N61" s="1886"/>
      <c r="O61" s="1886"/>
      <c r="P61" s="1896"/>
      <c r="Q61" s="1879"/>
    </row>
    <row r="62" spans="1:17">
      <c r="A62" s="1898"/>
      <c r="B62" s="1906"/>
      <c r="C62" s="1888"/>
      <c r="D62" s="699">
        <v>57</v>
      </c>
      <c r="E62" s="707" t="s">
        <v>487</v>
      </c>
      <c r="F62" s="699"/>
      <c r="G62" s="699"/>
      <c r="H62" s="699"/>
      <c r="I62" s="699"/>
      <c r="J62" s="1912"/>
      <c r="K62" s="717"/>
      <c r="L62" s="699"/>
      <c r="M62" s="1886"/>
      <c r="N62" s="1886"/>
      <c r="O62" s="1886"/>
      <c r="P62" s="1896"/>
      <c r="Q62" s="1879"/>
    </row>
    <row r="63" spans="1:17">
      <c r="A63" s="1898"/>
      <c r="B63" s="1906"/>
      <c r="C63" s="1888"/>
      <c r="D63" s="699">
        <v>58</v>
      </c>
      <c r="E63" s="707" t="s">
        <v>324</v>
      </c>
      <c r="F63" s="699"/>
      <c r="G63" s="699"/>
      <c r="H63" s="699"/>
      <c r="I63" s="699"/>
      <c r="J63" s="1912"/>
      <c r="K63" s="717"/>
      <c r="L63" s="699"/>
      <c r="M63" s="1886"/>
      <c r="N63" s="1886"/>
      <c r="O63" s="1886"/>
      <c r="P63" s="1896"/>
      <c r="Q63" s="1879"/>
    </row>
    <row r="64" spans="1:17">
      <c r="A64" s="1898"/>
      <c r="B64" s="1906"/>
      <c r="C64" s="1888"/>
      <c r="D64" s="699">
        <v>59</v>
      </c>
      <c r="E64" s="707" t="s">
        <v>100</v>
      </c>
      <c r="F64" s="699"/>
      <c r="G64" s="699"/>
      <c r="H64" s="699"/>
      <c r="I64" s="699"/>
      <c r="J64" s="1912"/>
      <c r="K64" s="717"/>
      <c r="L64" s="699"/>
      <c r="M64" s="1886"/>
      <c r="N64" s="1886"/>
      <c r="O64" s="1886"/>
      <c r="P64" s="1896"/>
      <c r="Q64" s="1879"/>
    </row>
    <row r="65" spans="1:17">
      <c r="A65" s="1898"/>
      <c r="B65" s="1906"/>
      <c r="C65" s="1888"/>
      <c r="D65" s="699">
        <v>60</v>
      </c>
      <c r="E65" s="719" t="s">
        <v>101</v>
      </c>
      <c r="F65" s="699"/>
      <c r="G65" s="699"/>
      <c r="H65" s="699"/>
      <c r="I65" s="699"/>
      <c r="J65" s="1912"/>
      <c r="K65" s="717"/>
      <c r="L65" s="699"/>
      <c r="M65" s="1886"/>
      <c r="N65" s="1886"/>
      <c r="O65" s="1886"/>
      <c r="P65" s="1896"/>
      <c r="Q65" s="1879"/>
    </row>
    <row r="66" spans="1:17">
      <c r="A66" s="1898"/>
      <c r="B66" s="1906"/>
      <c r="C66" s="1888"/>
      <c r="D66" s="699">
        <v>61</v>
      </c>
      <c r="E66" s="707" t="s">
        <v>102</v>
      </c>
      <c r="F66" s="699"/>
      <c r="G66" s="699"/>
      <c r="H66" s="699"/>
      <c r="I66" s="699"/>
      <c r="J66" s="1912"/>
      <c r="K66" s="717"/>
      <c r="L66" s="699"/>
      <c r="M66" s="1886"/>
      <c r="N66" s="1886"/>
      <c r="O66" s="1886"/>
      <c r="P66" s="1896"/>
      <c r="Q66" s="1879"/>
    </row>
    <row r="67" spans="1:17">
      <c r="A67" s="1898"/>
      <c r="B67" s="1906"/>
      <c r="C67" s="1888"/>
      <c r="D67" s="699">
        <v>62</v>
      </c>
      <c r="E67" s="707" t="s">
        <v>103</v>
      </c>
      <c r="F67" s="699"/>
      <c r="G67" s="699"/>
      <c r="H67" s="699"/>
      <c r="I67" s="699"/>
      <c r="J67" s="1912"/>
      <c r="K67" s="717"/>
      <c r="L67" s="699"/>
      <c r="M67" s="1886"/>
      <c r="N67" s="1886"/>
      <c r="O67" s="1886"/>
      <c r="P67" s="1896"/>
      <c r="Q67" s="1879"/>
    </row>
    <row r="68" spans="1:17">
      <c r="A68" s="1898"/>
      <c r="B68" s="1906"/>
      <c r="C68" s="1888"/>
      <c r="D68" s="699">
        <v>63</v>
      </c>
      <c r="E68" s="707" t="s">
        <v>104</v>
      </c>
      <c r="F68" s="699"/>
      <c r="G68" s="699"/>
      <c r="H68" s="699"/>
      <c r="I68" s="699"/>
      <c r="J68" s="1912"/>
      <c r="K68" s="717"/>
      <c r="L68" s="699"/>
      <c r="M68" s="1886"/>
      <c r="N68" s="1886"/>
      <c r="O68" s="1886"/>
      <c r="P68" s="1896"/>
      <c r="Q68" s="1879"/>
    </row>
    <row r="69" spans="1:17">
      <c r="A69" s="1898"/>
      <c r="B69" s="1906"/>
      <c r="C69" s="1888"/>
      <c r="D69" s="699">
        <v>64</v>
      </c>
      <c r="E69" s="707" t="s">
        <v>105</v>
      </c>
      <c r="F69" s="699"/>
      <c r="G69" s="699"/>
      <c r="H69" s="699"/>
      <c r="I69" s="699"/>
      <c r="J69" s="1912"/>
      <c r="K69" s="717"/>
      <c r="L69" s="699"/>
      <c r="M69" s="1886"/>
      <c r="N69" s="1886"/>
      <c r="O69" s="1886"/>
      <c r="P69" s="1896"/>
      <c r="Q69" s="1879"/>
    </row>
    <row r="70" spans="1:17">
      <c r="A70" s="1898"/>
      <c r="B70" s="1906"/>
      <c r="C70" s="1888"/>
      <c r="D70" s="699">
        <v>65</v>
      </c>
      <c r="E70" s="707" t="s">
        <v>106</v>
      </c>
      <c r="F70" s="699"/>
      <c r="G70" s="699"/>
      <c r="H70" s="699"/>
      <c r="I70" s="699"/>
      <c r="J70" s="1912"/>
      <c r="K70" s="717"/>
      <c r="L70" s="699"/>
      <c r="M70" s="1886"/>
      <c r="N70" s="1886"/>
      <c r="O70" s="1886"/>
      <c r="P70" s="1896"/>
      <c r="Q70" s="1879"/>
    </row>
    <row r="71" spans="1:17">
      <c r="A71" s="1913" t="s">
        <v>108</v>
      </c>
      <c r="B71" s="1914"/>
      <c r="C71" s="1914"/>
      <c r="D71" s="1914"/>
      <c r="E71" s="1914"/>
      <c r="F71" s="720">
        <f>SUM(F6:F70)</f>
        <v>26</v>
      </c>
      <c r="G71" s="720">
        <f>SUM(G6:G70)</f>
        <v>26</v>
      </c>
      <c r="H71" s="720">
        <f>SUM(H6:H70)</f>
        <v>23</v>
      </c>
      <c r="I71" s="720">
        <f>SUM(I6:I70)</f>
        <v>24</v>
      </c>
      <c r="J71" s="720">
        <f>SUM(J6:J70)</f>
        <v>22</v>
      </c>
      <c r="K71" s="720"/>
      <c r="L71" s="720"/>
      <c r="M71" s="720"/>
      <c r="N71" s="720">
        <f>SUM(N6:N70)</f>
        <v>2656</v>
      </c>
      <c r="O71" s="720">
        <f>SUM(O6:O70)</f>
        <v>145</v>
      </c>
      <c r="P71" s="721">
        <f>SUM(P6:P70)</f>
        <v>1</v>
      </c>
      <c r="Q71" s="722">
        <f>SUM(Q6:Q70)</f>
        <v>1</v>
      </c>
    </row>
  </sheetData>
  <mergeCells count="42">
    <mergeCell ref="A71:E71"/>
    <mergeCell ref="A40:A70"/>
    <mergeCell ref="B40:B70"/>
    <mergeCell ref="Q23:Q70"/>
    <mergeCell ref="C25:C30"/>
    <mergeCell ref="P25:P30"/>
    <mergeCell ref="C31:C39"/>
    <mergeCell ref="P31:P39"/>
    <mergeCell ref="C40:C43"/>
    <mergeCell ref="J40:J70"/>
    <mergeCell ref="M40:M70"/>
    <mergeCell ref="N40:N70"/>
    <mergeCell ref="O40:O70"/>
    <mergeCell ref="P40:P70"/>
    <mergeCell ref="C44:C70"/>
    <mergeCell ref="O10:O12"/>
    <mergeCell ref="C13:C22"/>
    <mergeCell ref="P13:P22"/>
    <mergeCell ref="A23:A39"/>
    <mergeCell ref="B23:B39"/>
    <mergeCell ref="C23:C24"/>
    <mergeCell ref="P23:P24"/>
    <mergeCell ref="A6:A22"/>
    <mergeCell ref="B6:B22"/>
    <mergeCell ref="C6:C12"/>
    <mergeCell ref="P6:P12"/>
    <mergeCell ref="Q6:Q22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</mergeCells>
  <phoneticPr fontId="12" type="noConversion"/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4"/>
  <sheetViews>
    <sheetView workbookViewId="0">
      <pane ySplit="5" topLeftCell="A6" activePane="bottomLeft" state="frozen"/>
      <selection activeCell="D6" sqref="D6"/>
      <selection pane="bottomLeft" activeCell="D6" sqref="D6"/>
    </sheetView>
  </sheetViews>
  <sheetFormatPr defaultColWidth="9" defaultRowHeight="14.25"/>
  <cols>
    <col min="1" max="2" width="3.125" style="607" customWidth="1"/>
    <col min="3" max="3" width="3.625" style="607" customWidth="1"/>
    <col min="4" max="4" width="2.75" style="607" customWidth="1"/>
    <col min="5" max="5" width="21.125" style="607" customWidth="1"/>
    <col min="6" max="10" width="4" style="607" customWidth="1"/>
    <col min="11" max="11" width="4.125" style="607" customWidth="1"/>
    <col min="12" max="12" width="3.75" style="697" customWidth="1"/>
    <col min="13" max="13" width="3.75" style="607" customWidth="1"/>
    <col min="14" max="14" width="4.25" style="607" customWidth="1"/>
    <col min="15" max="16" width="4.5" style="607" customWidth="1"/>
    <col min="17" max="17" width="3.375" style="697" customWidth="1"/>
    <col min="18" max="18" width="4.375" style="607" customWidth="1"/>
    <col min="19" max="16384" width="9" style="607"/>
  </cols>
  <sheetData>
    <row r="1" spans="1:21" ht="22.5" customHeight="1">
      <c r="A1" s="1915" t="s">
        <v>1804</v>
      </c>
      <c r="B1" s="1915"/>
      <c r="C1" s="1915"/>
      <c r="D1" s="1915"/>
      <c r="E1" s="1915"/>
      <c r="F1" s="1915"/>
      <c r="G1" s="1915"/>
      <c r="H1" s="1915"/>
      <c r="I1" s="1915"/>
      <c r="J1" s="1915"/>
      <c r="K1" s="1915"/>
      <c r="L1" s="1915"/>
      <c r="M1" s="1915"/>
      <c r="N1" s="1915"/>
      <c r="O1" s="1915"/>
      <c r="P1" s="1915"/>
      <c r="Q1" s="1915"/>
      <c r="R1" s="1915"/>
    </row>
    <row r="2" spans="1:21" ht="42.75" customHeight="1">
      <c r="A2" s="1916" t="s">
        <v>1805</v>
      </c>
      <c r="B2" s="1917"/>
      <c r="C2" s="1917"/>
      <c r="D2" s="1917"/>
      <c r="E2" s="1917"/>
      <c r="F2" s="1917"/>
      <c r="G2" s="1917"/>
      <c r="H2" s="1917"/>
      <c r="I2" s="1917"/>
      <c r="J2" s="1917"/>
      <c r="K2" s="1917"/>
      <c r="L2" s="1917"/>
      <c r="M2" s="1917"/>
      <c r="N2" s="1917"/>
      <c r="O2" s="1917"/>
      <c r="P2" s="1917"/>
      <c r="Q2" s="1917"/>
      <c r="R2" s="1918"/>
    </row>
    <row r="3" spans="1:21">
      <c r="A3" s="1919" t="s">
        <v>1</v>
      </c>
      <c r="B3" s="1919"/>
      <c r="C3" s="1919"/>
      <c r="D3" s="1921" t="s">
        <v>2</v>
      </c>
      <c r="E3" s="1919" t="s">
        <v>3</v>
      </c>
      <c r="F3" s="1923" t="s">
        <v>4</v>
      </c>
      <c r="G3" s="1923"/>
      <c r="H3" s="1923" t="s">
        <v>5</v>
      </c>
      <c r="I3" s="1923"/>
      <c r="J3" s="1923" t="s">
        <v>6</v>
      </c>
      <c r="K3" s="1923"/>
      <c r="L3" s="1923" t="s">
        <v>548</v>
      </c>
      <c r="M3" s="1923"/>
      <c r="N3" s="1921" t="s">
        <v>8</v>
      </c>
      <c r="O3" s="1921" t="s">
        <v>1262</v>
      </c>
      <c r="P3" s="1921" t="s">
        <v>1263</v>
      </c>
      <c r="Q3" s="1921" t="s">
        <v>9</v>
      </c>
      <c r="R3" s="1924" t="s">
        <v>10</v>
      </c>
    </row>
    <row r="4" spans="1:21">
      <c r="A4" s="1920"/>
      <c r="B4" s="1920"/>
      <c r="C4" s="1920"/>
      <c r="D4" s="1922"/>
      <c r="E4" s="1920"/>
      <c r="F4" s="674">
        <v>1</v>
      </c>
      <c r="G4" s="674">
        <v>2</v>
      </c>
      <c r="H4" s="674">
        <v>3</v>
      </c>
      <c r="I4" s="674">
        <v>4</v>
      </c>
      <c r="J4" s="674">
        <v>5</v>
      </c>
      <c r="K4" s="674">
        <v>6</v>
      </c>
      <c r="L4" s="1920" t="s">
        <v>12</v>
      </c>
      <c r="M4" s="1920" t="s">
        <v>13</v>
      </c>
      <c r="N4" s="1922"/>
      <c r="O4" s="1922"/>
      <c r="P4" s="1922"/>
      <c r="Q4" s="1922"/>
      <c r="R4" s="1925"/>
    </row>
    <row r="5" spans="1:21">
      <c r="A5" s="1920"/>
      <c r="B5" s="1920"/>
      <c r="C5" s="1920"/>
      <c r="D5" s="1922"/>
      <c r="E5" s="1920"/>
      <c r="F5" s="675" t="s">
        <v>1806</v>
      </c>
      <c r="G5" s="675" t="s">
        <v>1806</v>
      </c>
      <c r="H5" s="675" t="s">
        <v>1806</v>
      </c>
      <c r="I5" s="675" t="s">
        <v>1806</v>
      </c>
      <c r="J5" s="675" t="s">
        <v>1806</v>
      </c>
      <c r="K5" s="675" t="s">
        <v>1806</v>
      </c>
      <c r="L5" s="1920"/>
      <c r="M5" s="1920"/>
      <c r="N5" s="1922"/>
      <c r="O5" s="1922"/>
      <c r="P5" s="1922"/>
      <c r="Q5" s="1922"/>
      <c r="R5" s="1925"/>
      <c r="U5" s="676"/>
    </row>
    <row r="6" spans="1:21">
      <c r="A6" s="1926" t="s">
        <v>17</v>
      </c>
      <c r="B6" s="1927"/>
      <c r="C6" s="1922" t="s">
        <v>196</v>
      </c>
      <c r="D6" s="609">
        <v>1</v>
      </c>
      <c r="E6" s="498" t="s">
        <v>1739</v>
      </c>
      <c r="F6" s="610">
        <v>2</v>
      </c>
      <c r="G6" s="610">
        <v>2</v>
      </c>
      <c r="H6" s="609"/>
      <c r="I6" s="609"/>
      <c r="J6" s="609"/>
      <c r="K6" s="609"/>
      <c r="L6" s="611" t="s">
        <v>197</v>
      </c>
      <c r="M6" s="612"/>
      <c r="N6" s="609">
        <f t="shared" ref="N6:N11" si="0">F6*14+G6*16+H6*16+I6*15+J6*16+K6*16</f>
        <v>60</v>
      </c>
      <c r="O6" s="609">
        <v>48</v>
      </c>
      <c r="P6" s="609">
        <f t="shared" ref="P6:P21" si="1">N6-O6</f>
        <v>12</v>
      </c>
      <c r="Q6" s="609">
        <f t="shared" ref="Q6:Q17" si="2">INT(N6/16)+IF(MOD(N6,16)&gt;9,1,0)</f>
        <v>4</v>
      </c>
      <c r="R6" s="1934">
        <f>SUM(N6:N23)/(SUM(N6:N91))</f>
        <v>0.25528913963328631</v>
      </c>
      <c r="U6" s="676"/>
    </row>
    <row r="7" spans="1:21" ht="22.5">
      <c r="A7" s="1928"/>
      <c r="B7" s="1929"/>
      <c r="C7" s="1922"/>
      <c r="D7" s="609">
        <v>2</v>
      </c>
      <c r="E7" s="613" t="s">
        <v>20</v>
      </c>
      <c r="F7" s="609"/>
      <c r="G7" s="609"/>
      <c r="H7" s="610">
        <v>2</v>
      </c>
      <c r="I7" s="610">
        <v>2</v>
      </c>
      <c r="J7" s="609"/>
      <c r="K7" s="609"/>
      <c r="L7" s="611" t="s">
        <v>197</v>
      </c>
      <c r="M7" s="612"/>
      <c r="N7" s="609">
        <f t="shared" si="0"/>
        <v>62</v>
      </c>
      <c r="O7" s="609">
        <v>48</v>
      </c>
      <c r="P7" s="609">
        <f t="shared" si="1"/>
        <v>14</v>
      </c>
      <c r="Q7" s="609">
        <f t="shared" si="2"/>
        <v>4</v>
      </c>
      <c r="R7" s="1934"/>
      <c r="U7" s="676"/>
    </row>
    <row r="8" spans="1:21">
      <c r="A8" s="1928"/>
      <c r="B8" s="1929"/>
      <c r="C8" s="1922"/>
      <c r="D8" s="609"/>
      <c r="E8" s="613" t="s">
        <v>677</v>
      </c>
      <c r="F8" s="609">
        <v>2</v>
      </c>
      <c r="G8" s="609">
        <v>2</v>
      </c>
      <c r="H8" s="610"/>
      <c r="I8" s="610"/>
      <c r="J8" s="609"/>
      <c r="K8" s="609"/>
      <c r="L8" s="611" t="s">
        <v>197</v>
      </c>
      <c r="M8" s="612"/>
      <c r="N8" s="609">
        <f t="shared" si="0"/>
        <v>60</v>
      </c>
      <c r="O8" s="609">
        <v>48</v>
      </c>
      <c r="P8" s="609">
        <f t="shared" si="1"/>
        <v>12</v>
      </c>
      <c r="Q8" s="609">
        <f t="shared" si="2"/>
        <v>4</v>
      </c>
      <c r="R8" s="1934"/>
      <c r="U8" s="676"/>
    </row>
    <row r="9" spans="1:21">
      <c r="A9" s="1928"/>
      <c r="B9" s="1929"/>
      <c r="C9" s="1922"/>
      <c r="D9" s="609">
        <v>3</v>
      </c>
      <c r="E9" s="614" t="s">
        <v>21</v>
      </c>
      <c r="F9" s="610">
        <v>2</v>
      </c>
      <c r="G9" s="610">
        <v>2</v>
      </c>
      <c r="H9" s="610"/>
      <c r="I9" s="610"/>
      <c r="J9" s="610"/>
      <c r="K9" s="610"/>
      <c r="L9" s="611" t="s">
        <v>197</v>
      </c>
      <c r="M9" s="612"/>
      <c r="N9" s="609">
        <f t="shared" si="0"/>
        <v>60</v>
      </c>
      <c r="O9" s="609">
        <v>48</v>
      </c>
      <c r="P9" s="609">
        <f t="shared" si="1"/>
        <v>12</v>
      </c>
      <c r="Q9" s="609">
        <f t="shared" si="2"/>
        <v>4</v>
      </c>
      <c r="R9" s="1934"/>
      <c r="U9" s="676"/>
    </row>
    <row r="10" spans="1:21">
      <c r="A10" s="1928"/>
      <c r="B10" s="1929"/>
      <c r="C10" s="1922"/>
      <c r="D10" s="609">
        <v>4</v>
      </c>
      <c r="E10" s="615" t="s">
        <v>1269</v>
      </c>
      <c r="F10" s="616">
        <v>1</v>
      </c>
      <c r="G10" s="616"/>
      <c r="H10" s="616"/>
      <c r="I10" s="616"/>
      <c r="J10" s="616">
        <v>1</v>
      </c>
      <c r="K10" s="616"/>
      <c r="L10" s="612"/>
      <c r="M10" s="617" t="s">
        <v>197</v>
      </c>
      <c r="N10" s="609">
        <f t="shared" si="0"/>
        <v>30</v>
      </c>
      <c r="O10" s="609">
        <v>24</v>
      </c>
      <c r="P10" s="609">
        <f t="shared" si="1"/>
        <v>6</v>
      </c>
      <c r="Q10" s="609">
        <f t="shared" si="2"/>
        <v>2</v>
      </c>
      <c r="R10" s="1934"/>
      <c r="U10" s="676"/>
    </row>
    <row r="11" spans="1:21">
      <c r="A11" s="1928"/>
      <c r="B11" s="1929"/>
      <c r="C11" s="1922"/>
      <c r="D11" s="609">
        <v>5</v>
      </c>
      <c r="E11" s="615" t="s">
        <v>1270</v>
      </c>
      <c r="F11" s="616"/>
      <c r="G11" s="616">
        <v>1</v>
      </c>
      <c r="H11" s="616"/>
      <c r="I11" s="616"/>
      <c r="J11" s="616"/>
      <c r="K11" s="616"/>
      <c r="L11" s="612"/>
      <c r="M11" s="617" t="s">
        <v>197</v>
      </c>
      <c r="N11" s="609">
        <f t="shared" si="0"/>
        <v>16</v>
      </c>
      <c r="O11" s="609">
        <v>8</v>
      </c>
      <c r="P11" s="609">
        <f t="shared" si="1"/>
        <v>8</v>
      </c>
      <c r="Q11" s="609">
        <f t="shared" si="2"/>
        <v>1</v>
      </c>
      <c r="R11" s="1934"/>
      <c r="U11" s="676"/>
    </row>
    <row r="12" spans="1:21">
      <c r="A12" s="1928"/>
      <c r="B12" s="1929"/>
      <c r="C12" s="1922"/>
      <c r="D12" s="609">
        <v>6</v>
      </c>
      <c r="E12" s="621" t="s">
        <v>487</v>
      </c>
      <c r="F12" s="610">
        <v>1</v>
      </c>
      <c r="G12" s="610"/>
      <c r="H12" s="610"/>
      <c r="I12" s="610"/>
      <c r="J12" s="610"/>
      <c r="K12" s="610"/>
      <c r="L12" s="612"/>
      <c r="M12" s="611" t="s">
        <v>197</v>
      </c>
      <c r="N12" s="609">
        <v>16</v>
      </c>
      <c r="O12" s="609">
        <v>2</v>
      </c>
      <c r="P12" s="609">
        <f t="shared" si="1"/>
        <v>14</v>
      </c>
      <c r="Q12" s="609">
        <f t="shared" si="2"/>
        <v>1</v>
      </c>
      <c r="R12" s="1934"/>
      <c r="U12" s="676"/>
    </row>
    <row r="13" spans="1:21">
      <c r="A13" s="1928"/>
      <c r="B13" s="1929"/>
      <c r="C13" s="1922"/>
      <c r="D13" s="609">
        <v>7</v>
      </c>
      <c r="E13" s="621" t="s">
        <v>324</v>
      </c>
      <c r="F13" s="610"/>
      <c r="G13" s="610">
        <v>1</v>
      </c>
      <c r="H13" s="610"/>
      <c r="I13" s="610"/>
      <c r="J13" s="610"/>
      <c r="K13" s="610"/>
      <c r="L13" s="612"/>
      <c r="M13" s="611" t="s">
        <v>197</v>
      </c>
      <c r="N13" s="609">
        <f>F13*14+G13*16+H13*16+I13*15+J13*16+K13*16</f>
        <v>16</v>
      </c>
      <c r="O13" s="609">
        <v>2</v>
      </c>
      <c r="P13" s="609">
        <f t="shared" si="1"/>
        <v>14</v>
      </c>
      <c r="Q13" s="609">
        <f t="shared" si="2"/>
        <v>1</v>
      </c>
      <c r="R13" s="1934"/>
      <c r="U13" s="676"/>
    </row>
    <row r="14" spans="1:21">
      <c r="A14" s="1928"/>
      <c r="B14" s="1929"/>
      <c r="C14" s="1922"/>
      <c r="D14" s="609">
        <v>8</v>
      </c>
      <c r="E14" s="615" t="s">
        <v>45</v>
      </c>
      <c r="F14" s="610">
        <v>2</v>
      </c>
      <c r="G14" s="610">
        <v>2</v>
      </c>
      <c r="H14" s="610">
        <v>2</v>
      </c>
      <c r="I14" s="610">
        <v>2</v>
      </c>
      <c r="J14" s="616"/>
      <c r="K14" s="616"/>
      <c r="L14" s="622"/>
      <c r="M14" s="611" t="s">
        <v>197</v>
      </c>
      <c r="N14" s="609">
        <f>F14*14+G14*16+H14*16+I14*15+J14*16+K14*16</f>
        <v>122</v>
      </c>
      <c r="O14" s="609">
        <v>8</v>
      </c>
      <c r="P14" s="609">
        <f t="shared" si="1"/>
        <v>114</v>
      </c>
      <c r="Q14" s="609">
        <f t="shared" si="2"/>
        <v>8</v>
      </c>
      <c r="R14" s="1934"/>
      <c r="U14" s="676"/>
    </row>
    <row r="15" spans="1:21">
      <c r="A15" s="1928"/>
      <c r="B15" s="1929"/>
      <c r="C15" s="1922"/>
      <c r="D15" s="609">
        <v>9</v>
      </c>
      <c r="E15" s="615" t="s">
        <v>46</v>
      </c>
      <c r="F15" s="610">
        <v>2</v>
      </c>
      <c r="G15" s="610">
        <v>2</v>
      </c>
      <c r="H15" s="616"/>
      <c r="I15" s="616"/>
      <c r="J15" s="616"/>
      <c r="K15" s="616"/>
      <c r="L15" s="622"/>
      <c r="M15" s="611" t="s">
        <v>197</v>
      </c>
      <c r="N15" s="609">
        <f>F15*14+G15*16+H15*16+I15*15+J15*16+K15*16</f>
        <v>60</v>
      </c>
      <c r="O15" s="609">
        <v>14</v>
      </c>
      <c r="P15" s="609">
        <f t="shared" si="1"/>
        <v>46</v>
      </c>
      <c r="Q15" s="609">
        <f t="shared" si="2"/>
        <v>4</v>
      </c>
      <c r="R15" s="1934"/>
      <c r="U15" s="676"/>
    </row>
    <row r="16" spans="1:21">
      <c r="A16" s="1928"/>
      <c r="B16" s="1929"/>
      <c r="C16" s="1922"/>
      <c r="D16" s="609">
        <v>10</v>
      </c>
      <c r="E16" s="623" t="s">
        <v>57</v>
      </c>
      <c r="F16" s="609">
        <v>1</v>
      </c>
      <c r="G16" s="609">
        <v>1</v>
      </c>
      <c r="H16" s="609"/>
      <c r="I16" s="609"/>
      <c r="J16" s="609"/>
      <c r="K16" s="609"/>
      <c r="L16" s="608"/>
      <c r="M16" s="624" t="s">
        <v>197</v>
      </c>
      <c r="N16" s="609">
        <f>F16*14+G16*16+H16*16+I16*15+J16*16+K16*16</f>
        <v>30</v>
      </c>
      <c r="O16" s="609">
        <v>4</v>
      </c>
      <c r="P16" s="609">
        <f t="shared" si="1"/>
        <v>26</v>
      </c>
      <c r="Q16" s="609">
        <f t="shared" si="2"/>
        <v>2</v>
      </c>
      <c r="R16" s="1934"/>
      <c r="U16" s="676"/>
    </row>
    <row r="17" spans="1:21">
      <c r="A17" s="1928"/>
      <c r="B17" s="1929"/>
      <c r="C17" s="1922"/>
      <c r="D17" s="609">
        <v>11</v>
      </c>
      <c r="E17" s="615" t="s">
        <v>695</v>
      </c>
      <c r="F17" s="616">
        <v>1</v>
      </c>
      <c r="G17" s="616">
        <v>1</v>
      </c>
      <c r="H17" s="616"/>
      <c r="I17" s="616"/>
      <c r="J17" s="616"/>
      <c r="K17" s="616"/>
      <c r="L17" s="622"/>
      <c r="M17" s="624" t="s">
        <v>197</v>
      </c>
      <c r="N17" s="609">
        <f>F17*14+G17*16+H17*16+I17*15+J17*16+K17*16</f>
        <v>30</v>
      </c>
      <c r="O17" s="609">
        <v>16</v>
      </c>
      <c r="P17" s="609">
        <f t="shared" si="1"/>
        <v>14</v>
      </c>
      <c r="Q17" s="609">
        <f t="shared" si="2"/>
        <v>2</v>
      </c>
      <c r="R17" s="1934"/>
      <c r="U17" s="676"/>
    </row>
    <row r="18" spans="1:21">
      <c r="A18" s="1928"/>
      <c r="B18" s="1929"/>
      <c r="C18" s="1922"/>
      <c r="D18" s="609">
        <v>12</v>
      </c>
      <c r="E18" s="615" t="s">
        <v>1278</v>
      </c>
      <c r="F18" s="616" t="s">
        <v>60</v>
      </c>
      <c r="G18" s="616" t="s">
        <v>25</v>
      </c>
      <c r="H18" s="616" t="s">
        <v>25</v>
      </c>
      <c r="I18" s="616" t="s">
        <v>25</v>
      </c>
      <c r="J18" s="616" t="s">
        <v>25</v>
      </c>
      <c r="K18" s="616"/>
      <c r="L18" s="622"/>
      <c r="M18" s="624" t="s">
        <v>197</v>
      </c>
      <c r="N18" s="609">
        <v>76</v>
      </c>
      <c r="O18" s="609">
        <v>16</v>
      </c>
      <c r="P18" s="609">
        <f t="shared" si="1"/>
        <v>60</v>
      </c>
      <c r="Q18" s="609">
        <v>2</v>
      </c>
      <c r="R18" s="1934"/>
      <c r="U18" s="676"/>
    </row>
    <row r="19" spans="1:21">
      <c r="A19" s="1928"/>
      <c r="B19" s="1929"/>
      <c r="C19" s="1922"/>
      <c r="D19" s="609">
        <v>13</v>
      </c>
      <c r="E19" s="615" t="s">
        <v>993</v>
      </c>
      <c r="F19" s="616" t="s">
        <v>25</v>
      </c>
      <c r="G19" s="616" t="s">
        <v>25</v>
      </c>
      <c r="H19" s="616" t="s">
        <v>25</v>
      </c>
      <c r="I19" s="616" t="s">
        <v>25</v>
      </c>
      <c r="J19" s="616"/>
      <c r="K19" s="616"/>
      <c r="L19" s="622"/>
      <c r="M19" s="624" t="s">
        <v>197</v>
      </c>
      <c r="N19" s="609">
        <v>16</v>
      </c>
      <c r="O19" s="609">
        <v>8</v>
      </c>
      <c r="P19" s="609">
        <f t="shared" si="1"/>
        <v>8</v>
      </c>
      <c r="Q19" s="609">
        <v>1</v>
      </c>
      <c r="R19" s="1934"/>
      <c r="U19" s="676"/>
    </row>
    <row r="20" spans="1:21">
      <c r="A20" s="1928"/>
      <c r="B20" s="1929"/>
      <c r="C20" s="1922"/>
      <c r="D20" s="609">
        <v>14</v>
      </c>
      <c r="E20" s="614" t="s">
        <v>24</v>
      </c>
      <c r="F20" s="610" t="s">
        <v>25</v>
      </c>
      <c r="G20" s="610" t="s">
        <v>25</v>
      </c>
      <c r="H20" s="609" t="s">
        <v>25</v>
      </c>
      <c r="I20" s="609" t="s">
        <v>25</v>
      </c>
      <c r="J20" s="609" t="s">
        <v>25</v>
      </c>
      <c r="K20" s="609"/>
      <c r="L20" s="608"/>
      <c r="M20" s="624" t="s">
        <v>197</v>
      </c>
      <c r="N20" s="609">
        <v>20</v>
      </c>
      <c r="O20" s="609">
        <v>16</v>
      </c>
      <c r="P20" s="609">
        <f t="shared" si="1"/>
        <v>4</v>
      </c>
      <c r="Q20" s="609">
        <f>INT(N20/16)+IF(MOD(N20,16)&gt;9,1,0)</f>
        <v>1</v>
      </c>
      <c r="R20" s="1934"/>
      <c r="U20" s="676"/>
    </row>
    <row r="21" spans="1:21">
      <c r="A21" s="1928"/>
      <c r="B21" s="1929"/>
      <c r="C21" s="1922"/>
      <c r="D21" s="609">
        <v>15</v>
      </c>
      <c r="E21" s="614" t="s">
        <v>27</v>
      </c>
      <c r="F21" s="609" t="s">
        <v>28</v>
      </c>
      <c r="G21" s="609" t="s">
        <v>28</v>
      </c>
      <c r="H21" s="609" t="s">
        <v>28</v>
      </c>
      <c r="I21" s="609" t="s">
        <v>28</v>
      </c>
      <c r="J21" s="609"/>
      <c r="K21" s="609"/>
      <c r="L21" s="608"/>
      <c r="M21" s="624" t="s">
        <v>197</v>
      </c>
      <c r="N21" s="609">
        <v>24</v>
      </c>
      <c r="O21" s="609">
        <v>20</v>
      </c>
      <c r="P21" s="609">
        <f t="shared" si="1"/>
        <v>4</v>
      </c>
      <c r="Q21" s="609">
        <f>INT(N21/16)+IF(MOD(N21,16)&gt;9,1,0)</f>
        <v>1</v>
      </c>
      <c r="R21" s="1934"/>
      <c r="U21" s="676"/>
    </row>
    <row r="22" spans="1:21">
      <c r="A22" s="1928"/>
      <c r="B22" s="1929"/>
      <c r="C22" s="1922"/>
      <c r="D22" s="609">
        <v>16</v>
      </c>
      <c r="E22" s="614" t="s">
        <v>977</v>
      </c>
      <c r="F22" s="609" t="s">
        <v>1273</v>
      </c>
      <c r="G22" s="609" t="s">
        <v>1273</v>
      </c>
      <c r="H22" s="609" t="s">
        <v>1273</v>
      </c>
      <c r="I22" s="609" t="s">
        <v>1273</v>
      </c>
      <c r="J22" s="609" t="s">
        <v>1273</v>
      </c>
      <c r="K22" s="609"/>
      <c r="L22" s="608"/>
      <c r="M22" s="624" t="s">
        <v>197</v>
      </c>
      <c r="N22" s="609">
        <v>10</v>
      </c>
      <c r="O22" s="609">
        <v>10</v>
      </c>
      <c r="P22" s="609">
        <v>0</v>
      </c>
      <c r="Q22" s="609">
        <v>1</v>
      </c>
      <c r="R22" s="1934"/>
      <c r="U22" s="676"/>
    </row>
    <row r="23" spans="1:21">
      <c r="A23" s="1928"/>
      <c r="B23" s="1929"/>
      <c r="C23" s="1922"/>
      <c r="D23" s="609">
        <v>17</v>
      </c>
      <c r="E23" s="614" t="s">
        <v>1274</v>
      </c>
      <c r="F23" s="609" t="s">
        <v>1273</v>
      </c>
      <c r="G23" s="609" t="s">
        <v>1273</v>
      </c>
      <c r="H23" s="609" t="s">
        <v>25</v>
      </c>
      <c r="I23" s="609" t="s">
        <v>25</v>
      </c>
      <c r="J23" s="609" t="s">
        <v>25</v>
      </c>
      <c r="K23" s="609"/>
      <c r="L23" s="608"/>
      <c r="M23" s="624" t="s">
        <v>197</v>
      </c>
      <c r="N23" s="609">
        <v>16</v>
      </c>
      <c r="O23" s="609">
        <v>12</v>
      </c>
      <c r="P23" s="609">
        <f t="shared" ref="P23:P39" si="3">N23-O23</f>
        <v>4</v>
      </c>
      <c r="Q23" s="609">
        <f t="shared" ref="Q23:Q34" si="4">INT(N23/16)+IF(MOD(N23,16)&gt;9,1,0)</f>
        <v>1</v>
      </c>
      <c r="R23" s="1934"/>
    </row>
    <row r="24" spans="1:21">
      <c r="A24" s="1928"/>
      <c r="B24" s="1929"/>
      <c r="C24" s="1922" t="s">
        <v>1783</v>
      </c>
      <c r="D24" s="609">
        <v>18</v>
      </c>
      <c r="E24" s="621" t="s">
        <v>749</v>
      </c>
      <c r="F24" s="610">
        <v>4</v>
      </c>
      <c r="G24" s="610">
        <v>4</v>
      </c>
      <c r="H24" s="610">
        <v>4</v>
      </c>
      <c r="I24" s="610">
        <v>4</v>
      </c>
      <c r="J24" s="610"/>
      <c r="K24" s="610"/>
      <c r="L24" s="677"/>
      <c r="M24" s="620" t="s">
        <v>197</v>
      </c>
      <c r="N24" s="609">
        <f>F24*13+G24*16+H24*16+I24*16+J24*16+K24*19</f>
        <v>244</v>
      </c>
      <c r="O24" s="609">
        <v>196</v>
      </c>
      <c r="P24" s="609">
        <f t="shared" si="3"/>
        <v>48</v>
      </c>
      <c r="Q24" s="609">
        <f t="shared" si="4"/>
        <v>15</v>
      </c>
      <c r="R24" s="1935">
        <f>SUM(N24:N39)/(SUM(N6:N91))</f>
        <v>0.47602256699576867</v>
      </c>
    </row>
    <row r="25" spans="1:21">
      <c r="A25" s="1928"/>
      <c r="B25" s="1929"/>
      <c r="C25" s="1922"/>
      <c r="D25" s="609">
        <v>19</v>
      </c>
      <c r="E25" s="621" t="s">
        <v>750</v>
      </c>
      <c r="F25" s="610"/>
      <c r="G25" s="610"/>
      <c r="H25" s="610">
        <v>4</v>
      </c>
      <c r="I25" s="610">
        <v>2</v>
      </c>
      <c r="J25" s="610">
        <v>2</v>
      </c>
      <c r="K25" s="610"/>
      <c r="L25" s="620" t="s">
        <v>197</v>
      </c>
      <c r="M25" s="678"/>
      <c r="N25" s="609">
        <f>F25*16+G25*16+H25*16+I25*16+J25*16+K25*19</f>
        <v>128</v>
      </c>
      <c r="O25" s="609">
        <v>104</v>
      </c>
      <c r="P25" s="609">
        <f t="shared" si="3"/>
        <v>24</v>
      </c>
      <c r="Q25" s="609">
        <f t="shared" si="4"/>
        <v>8</v>
      </c>
      <c r="R25" s="1936"/>
    </row>
    <row r="26" spans="1:21">
      <c r="A26" s="1928"/>
      <c r="B26" s="1929"/>
      <c r="C26" s="1922"/>
      <c r="D26" s="609">
        <v>20</v>
      </c>
      <c r="E26" s="621" t="s">
        <v>751</v>
      </c>
      <c r="F26" s="610"/>
      <c r="G26" s="610"/>
      <c r="H26" s="610"/>
      <c r="I26" s="610">
        <v>2</v>
      </c>
      <c r="J26" s="610">
        <v>4</v>
      </c>
      <c r="K26" s="610"/>
      <c r="L26" s="632"/>
      <c r="M26" s="620" t="s">
        <v>197</v>
      </c>
      <c r="N26" s="609">
        <f>F26*16+G26*16+H26*16+I26*16+J26*16+K26*19</f>
        <v>96</v>
      </c>
      <c r="O26" s="609">
        <v>78</v>
      </c>
      <c r="P26" s="609">
        <f t="shared" si="3"/>
        <v>18</v>
      </c>
      <c r="Q26" s="609">
        <f t="shared" si="4"/>
        <v>6</v>
      </c>
      <c r="R26" s="1936"/>
    </row>
    <row r="27" spans="1:21">
      <c r="A27" s="1928"/>
      <c r="B27" s="1929"/>
      <c r="C27" s="1922"/>
      <c r="D27" s="609">
        <v>21</v>
      </c>
      <c r="E27" s="621" t="s">
        <v>752</v>
      </c>
      <c r="F27" s="610">
        <v>2</v>
      </c>
      <c r="G27" s="610">
        <v>2</v>
      </c>
      <c r="H27" s="610"/>
      <c r="I27" s="610"/>
      <c r="J27" s="610"/>
      <c r="K27" s="610"/>
      <c r="L27" s="677"/>
      <c r="M27" s="620" t="s">
        <v>197</v>
      </c>
      <c r="N27" s="609">
        <f>F27*13+G27*16+H27*16+I27*16+J27*16+K27*19</f>
        <v>58</v>
      </c>
      <c r="O27" s="609">
        <v>46</v>
      </c>
      <c r="P27" s="609">
        <f t="shared" si="3"/>
        <v>12</v>
      </c>
      <c r="Q27" s="609">
        <f t="shared" si="4"/>
        <v>4</v>
      </c>
      <c r="R27" s="1936"/>
    </row>
    <row r="28" spans="1:21">
      <c r="A28" s="1928"/>
      <c r="B28" s="1929"/>
      <c r="C28" s="1922"/>
      <c r="D28" s="609">
        <v>22</v>
      </c>
      <c r="E28" s="621" t="s">
        <v>341</v>
      </c>
      <c r="F28" s="610">
        <v>4</v>
      </c>
      <c r="G28" s="610">
        <v>4</v>
      </c>
      <c r="H28" s="610"/>
      <c r="I28" s="610"/>
      <c r="J28" s="610"/>
      <c r="K28" s="610"/>
      <c r="L28" s="620" t="s">
        <v>197</v>
      </c>
      <c r="M28" s="678"/>
      <c r="N28" s="609">
        <f>F28*13+G28*16+H28*16+I28*16+J28*16+K28*19</f>
        <v>116</v>
      </c>
      <c r="O28" s="609">
        <v>58</v>
      </c>
      <c r="P28" s="609">
        <f t="shared" si="3"/>
        <v>58</v>
      </c>
      <c r="Q28" s="609">
        <f t="shared" si="4"/>
        <v>7</v>
      </c>
      <c r="R28" s="1936"/>
    </row>
    <row r="29" spans="1:21">
      <c r="A29" s="1928"/>
      <c r="B29" s="1929"/>
      <c r="C29" s="1922"/>
      <c r="D29" s="609">
        <v>23</v>
      </c>
      <c r="E29" s="679" t="s">
        <v>1807</v>
      </c>
      <c r="F29" s="680"/>
      <c r="G29" s="680"/>
      <c r="H29" s="680"/>
      <c r="I29" s="680">
        <v>2</v>
      </c>
      <c r="J29" s="680">
        <v>4</v>
      </c>
      <c r="K29" s="680"/>
      <c r="L29" s="681" t="s">
        <v>1556</v>
      </c>
      <c r="M29" s="681"/>
      <c r="N29" s="609">
        <f>F29*16+G29*16+H29*16+I29*16+J29*16+K29*19</f>
        <v>96</v>
      </c>
      <c r="O29" s="609">
        <v>78</v>
      </c>
      <c r="P29" s="609">
        <f t="shared" si="3"/>
        <v>18</v>
      </c>
      <c r="Q29" s="609">
        <f t="shared" si="4"/>
        <v>6</v>
      </c>
      <c r="R29" s="1936"/>
    </row>
    <row r="30" spans="1:21">
      <c r="A30" s="1928"/>
      <c r="B30" s="1929"/>
      <c r="C30" s="1922"/>
      <c r="D30" s="609">
        <v>24</v>
      </c>
      <c r="E30" s="679" t="s">
        <v>1808</v>
      </c>
      <c r="F30" s="680"/>
      <c r="G30" s="680"/>
      <c r="H30" s="680">
        <v>2</v>
      </c>
      <c r="I30" s="680">
        <v>2</v>
      </c>
      <c r="J30" s="680"/>
      <c r="K30" s="680"/>
      <c r="L30" s="681" t="s">
        <v>1556</v>
      </c>
      <c r="M30" s="681"/>
      <c r="N30" s="680">
        <f>F30*16+G30*16+H30*16+I30*16+J30*16</f>
        <v>64</v>
      </c>
      <c r="O30" s="680">
        <v>56</v>
      </c>
      <c r="P30" s="609">
        <f t="shared" si="3"/>
        <v>8</v>
      </c>
      <c r="Q30" s="675">
        <f t="shared" si="4"/>
        <v>4</v>
      </c>
      <c r="R30" s="1936"/>
    </row>
    <row r="31" spans="1:21">
      <c r="A31" s="1928"/>
      <c r="B31" s="1929"/>
      <c r="C31" s="1922"/>
      <c r="D31" s="609">
        <v>25</v>
      </c>
      <c r="E31" s="679" t="s">
        <v>1809</v>
      </c>
      <c r="F31" s="680"/>
      <c r="G31" s="680"/>
      <c r="H31" s="680"/>
      <c r="I31" s="680">
        <v>2</v>
      </c>
      <c r="J31" s="680">
        <v>4</v>
      </c>
      <c r="K31" s="680"/>
      <c r="L31" s="681" t="s">
        <v>1556</v>
      </c>
      <c r="M31" s="681"/>
      <c r="N31" s="609">
        <f>F31*16+G31*16+H31*16+I31*16+J31*16+K31*19</f>
        <v>96</v>
      </c>
      <c r="O31" s="609">
        <v>48</v>
      </c>
      <c r="P31" s="609">
        <f t="shared" si="3"/>
        <v>48</v>
      </c>
      <c r="Q31" s="609">
        <f t="shared" si="4"/>
        <v>6</v>
      </c>
      <c r="R31" s="1936"/>
    </row>
    <row r="32" spans="1:21">
      <c r="A32" s="1928"/>
      <c r="B32" s="1929"/>
      <c r="C32" s="1922"/>
      <c r="D32" s="609">
        <v>26</v>
      </c>
      <c r="E32" s="679" t="s">
        <v>1810</v>
      </c>
      <c r="F32" s="680">
        <v>2</v>
      </c>
      <c r="G32" s="680">
        <v>2</v>
      </c>
      <c r="H32" s="680"/>
      <c r="I32" s="680"/>
      <c r="J32" s="680"/>
      <c r="K32" s="680"/>
      <c r="L32" s="681" t="s">
        <v>1556</v>
      </c>
      <c r="M32" s="681"/>
      <c r="N32" s="680">
        <f>F32*13+G32*16+H32*16+I32*16+J32*16</f>
        <v>58</v>
      </c>
      <c r="O32" s="680">
        <v>50</v>
      </c>
      <c r="P32" s="675">
        <f t="shared" si="3"/>
        <v>8</v>
      </c>
      <c r="Q32" s="675">
        <f t="shared" si="4"/>
        <v>4</v>
      </c>
      <c r="R32" s="1936"/>
    </row>
    <row r="33" spans="1:18">
      <c r="A33" s="1928"/>
      <c r="B33" s="1929"/>
      <c r="C33" s="1922"/>
      <c r="D33" s="609">
        <v>27</v>
      </c>
      <c r="E33" s="679" t="s">
        <v>1811</v>
      </c>
      <c r="F33" s="680"/>
      <c r="G33" s="680"/>
      <c r="H33" s="680"/>
      <c r="I33" s="680"/>
      <c r="J33" s="680">
        <v>2</v>
      </c>
      <c r="K33" s="680"/>
      <c r="L33" s="681"/>
      <c r="M33" s="681" t="s">
        <v>1556</v>
      </c>
      <c r="N33" s="680">
        <f>F33*16+G33*16+H33*16+I33*16+J33*16</f>
        <v>32</v>
      </c>
      <c r="O33" s="680">
        <v>26</v>
      </c>
      <c r="P33" s="675">
        <f t="shared" si="3"/>
        <v>6</v>
      </c>
      <c r="Q33" s="675">
        <f t="shared" si="4"/>
        <v>2</v>
      </c>
      <c r="R33" s="1936"/>
    </row>
    <row r="34" spans="1:18">
      <c r="A34" s="1928"/>
      <c r="B34" s="1929"/>
      <c r="C34" s="1925" t="s">
        <v>1328</v>
      </c>
      <c r="D34" s="609">
        <v>28</v>
      </c>
      <c r="E34" s="679" t="s">
        <v>1812</v>
      </c>
      <c r="F34" s="680"/>
      <c r="G34" s="680"/>
      <c r="H34" s="680">
        <v>2</v>
      </c>
      <c r="I34" s="680">
        <v>2</v>
      </c>
      <c r="J34" s="680"/>
      <c r="K34" s="680"/>
      <c r="L34" s="681"/>
      <c r="M34" s="681" t="s">
        <v>1556</v>
      </c>
      <c r="N34" s="680">
        <f>F34*16+G34*16+H34*16+I34*16+J34*16</f>
        <v>64</v>
      </c>
      <c r="O34" s="680">
        <v>24</v>
      </c>
      <c r="P34" s="675">
        <f t="shared" si="3"/>
        <v>40</v>
      </c>
      <c r="Q34" s="675">
        <f t="shared" si="4"/>
        <v>4</v>
      </c>
      <c r="R34" s="1936"/>
    </row>
    <row r="35" spans="1:18">
      <c r="A35" s="1928"/>
      <c r="B35" s="1929"/>
      <c r="C35" s="1925"/>
      <c r="D35" s="609">
        <v>29</v>
      </c>
      <c r="E35" s="679" t="s">
        <v>1813</v>
      </c>
      <c r="F35" s="680">
        <v>2</v>
      </c>
      <c r="G35" s="680">
        <v>2</v>
      </c>
      <c r="H35" s="680"/>
      <c r="I35" s="680"/>
      <c r="J35" s="680"/>
      <c r="K35" s="680"/>
      <c r="L35" s="681" t="s">
        <v>1556</v>
      </c>
      <c r="M35" s="681"/>
      <c r="N35" s="609">
        <f>F35*13+G35*16+H35*16+I35*16+J35*16+K35*19</f>
        <v>58</v>
      </c>
      <c r="O35" s="609">
        <v>32</v>
      </c>
      <c r="P35" s="609">
        <f t="shared" si="3"/>
        <v>26</v>
      </c>
      <c r="Q35" s="609">
        <v>4</v>
      </c>
      <c r="R35" s="1936"/>
    </row>
    <row r="36" spans="1:18">
      <c r="A36" s="1928"/>
      <c r="B36" s="1929"/>
      <c r="C36" s="1925"/>
      <c r="D36" s="609">
        <v>30</v>
      </c>
      <c r="E36" s="682" t="s">
        <v>1814</v>
      </c>
      <c r="F36" s="675"/>
      <c r="G36" s="675"/>
      <c r="H36" s="675">
        <v>2</v>
      </c>
      <c r="I36" s="675">
        <v>2</v>
      </c>
      <c r="J36" s="675"/>
      <c r="K36" s="675"/>
      <c r="L36" s="674" t="s">
        <v>1556</v>
      </c>
      <c r="M36" s="674"/>
      <c r="N36" s="680">
        <v>64</v>
      </c>
      <c r="O36" s="680">
        <v>32</v>
      </c>
      <c r="P36" s="675">
        <f t="shared" si="3"/>
        <v>32</v>
      </c>
      <c r="Q36" s="675">
        <v>4</v>
      </c>
      <c r="R36" s="1936"/>
    </row>
    <row r="37" spans="1:18">
      <c r="A37" s="1928"/>
      <c r="B37" s="1929"/>
      <c r="C37" s="1925"/>
      <c r="D37" s="609">
        <v>31</v>
      </c>
      <c r="E37" s="683" t="s">
        <v>1815</v>
      </c>
      <c r="F37" s="684"/>
      <c r="G37" s="684"/>
      <c r="H37" s="684">
        <v>2</v>
      </c>
      <c r="I37" s="684">
        <v>2</v>
      </c>
      <c r="J37" s="684"/>
      <c r="K37" s="684"/>
      <c r="L37" s="685"/>
      <c r="M37" s="685" t="s">
        <v>1556</v>
      </c>
      <c r="N37" s="680">
        <f>F37*16+G37*16+H37*16+I37*16+J37*16</f>
        <v>64</v>
      </c>
      <c r="O37" s="680">
        <v>16</v>
      </c>
      <c r="P37" s="675">
        <f t="shared" si="3"/>
        <v>48</v>
      </c>
      <c r="Q37" s="675">
        <f>INT(N37/16)+IF(MOD(N37,16)&gt;9,1,0)</f>
        <v>4</v>
      </c>
      <c r="R37" s="1936"/>
    </row>
    <row r="38" spans="1:18">
      <c r="A38" s="1928"/>
      <c r="B38" s="1929"/>
      <c r="C38" s="1925"/>
      <c r="D38" s="609">
        <v>32</v>
      </c>
      <c r="E38" s="679" t="s">
        <v>782</v>
      </c>
      <c r="F38" s="680"/>
      <c r="G38" s="680"/>
      <c r="H38" s="680">
        <v>3</v>
      </c>
      <c r="I38" s="680"/>
      <c r="J38" s="680"/>
      <c r="K38" s="680"/>
      <c r="L38" s="681"/>
      <c r="M38" s="681" t="s">
        <v>1556</v>
      </c>
      <c r="N38" s="680">
        <f>F38*16+G38*16+H38*16+I38*16+J38*16</f>
        <v>48</v>
      </c>
      <c r="O38" s="680">
        <v>24</v>
      </c>
      <c r="P38" s="675">
        <f t="shared" si="3"/>
        <v>24</v>
      </c>
      <c r="Q38" s="675">
        <f>INT(N38/16)+IF(MOD(N38,16)&gt;9,1,0)</f>
        <v>3</v>
      </c>
      <c r="R38" s="1936"/>
    </row>
    <row r="39" spans="1:18">
      <c r="A39" s="1928"/>
      <c r="B39" s="1929"/>
      <c r="C39" s="1925"/>
      <c r="D39" s="609">
        <v>33</v>
      </c>
      <c r="E39" s="679" t="s">
        <v>1816</v>
      </c>
      <c r="F39" s="680"/>
      <c r="G39" s="680"/>
      <c r="H39" s="680"/>
      <c r="I39" s="680"/>
      <c r="J39" s="680">
        <v>4</v>
      </c>
      <c r="K39" s="680"/>
      <c r="L39" s="681" t="s">
        <v>1556</v>
      </c>
      <c r="M39" s="681"/>
      <c r="N39" s="680">
        <f>F39*16+G39*16+H39*16+I39*16+J39*16</f>
        <v>64</v>
      </c>
      <c r="O39" s="680">
        <v>24</v>
      </c>
      <c r="P39" s="675">
        <f t="shared" si="3"/>
        <v>40</v>
      </c>
      <c r="Q39" s="675">
        <f>INT(N39/16)+IF(MOD(N39,16)&gt;9,1,0)</f>
        <v>4</v>
      </c>
      <c r="R39" s="1937"/>
    </row>
    <row r="40" spans="1:18">
      <c r="A40" s="1928"/>
      <c r="B40" s="1929"/>
      <c r="C40" s="1922" t="s">
        <v>352</v>
      </c>
      <c r="D40" s="609">
        <v>34</v>
      </c>
      <c r="E40" s="682" t="s">
        <v>1817</v>
      </c>
      <c r="F40" s="675"/>
      <c r="G40" s="675"/>
      <c r="H40" s="675"/>
      <c r="I40" s="675"/>
      <c r="J40" s="675"/>
      <c r="K40" s="675"/>
      <c r="L40" s="675"/>
      <c r="M40" s="675"/>
      <c r="N40" s="675" t="s">
        <v>1818</v>
      </c>
      <c r="O40" s="680"/>
      <c r="P40" s="675"/>
      <c r="Q40" s="675"/>
      <c r="R40" s="1934">
        <f>SUM(N40:N44)/(SUM(N6:N91))</f>
        <v>0.16925246826516219</v>
      </c>
    </row>
    <row r="41" spans="1:18">
      <c r="A41" s="1928"/>
      <c r="B41" s="1929"/>
      <c r="C41" s="1922"/>
      <c r="D41" s="609">
        <v>35</v>
      </c>
      <c r="E41" s="623" t="s">
        <v>517</v>
      </c>
      <c r="F41" s="609"/>
      <c r="G41" s="609"/>
      <c r="H41" s="609"/>
      <c r="I41" s="609" t="s">
        <v>69</v>
      </c>
      <c r="J41" s="609"/>
      <c r="K41" s="609"/>
      <c r="L41" s="608"/>
      <c r="M41" s="608"/>
      <c r="N41" s="609">
        <v>30</v>
      </c>
      <c r="O41" s="609">
        <v>0</v>
      </c>
      <c r="P41" s="609">
        <f>N41-O41</f>
        <v>30</v>
      </c>
      <c r="Q41" s="609">
        <v>1</v>
      </c>
      <c r="R41" s="1934"/>
    </row>
    <row r="42" spans="1:18">
      <c r="A42" s="1928"/>
      <c r="B42" s="1929"/>
      <c r="C42" s="1922"/>
      <c r="D42" s="609">
        <v>36</v>
      </c>
      <c r="E42" s="686" t="s">
        <v>518</v>
      </c>
      <c r="F42" s="675"/>
      <c r="G42" s="675"/>
      <c r="H42" s="675"/>
      <c r="I42" s="675"/>
      <c r="J42" s="675"/>
      <c r="K42" s="675" t="s">
        <v>65</v>
      </c>
      <c r="L42" s="675"/>
      <c r="M42" s="675"/>
      <c r="N42" s="675">
        <v>420</v>
      </c>
      <c r="O42" s="675">
        <v>0</v>
      </c>
      <c r="P42" s="675">
        <f>N42-O42</f>
        <v>420</v>
      </c>
      <c r="Q42" s="675">
        <v>14</v>
      </c>
      <c r="R42" s="1934"/>
    </row>
    <row r="43" spans="1:18" s="645" customFormat="1">
      <c r="A43" s="1930"/>
      <c r="B43" s="1931"/>
      <c r="C43" s="1938"/>
      <c r="D43" s="687">
        <v>37</v>
      </c>
      <c r="E43" s="688" t="s">
        <v>1819</v>
      </c>
      <c r="F43" s="687"/>
      <c r="G43" s="687"/>
      <c r="H43" s="687"/>
      <c r="I43" s="687"/>
      <c r="J43" s="687"/>
      <c r="K43" s="687" t="s">
        <v>67</v>
      </c>
      <c r="L43" s="687"/>
      <c r="M43" s="687"/>
      <c r="N43" s="689" t="s">
        <v>1784</v>
      </c>
      <c r="O43" s="687"/>
      <c r="P43" s="687"/>
      <c r="Q43" s="687">
        <v>4</v>
      </c>
      <c r="R43" s="1939"/>
    </row>
    <row r="44" spans="1:18">
      <c r="A44" s="1932"/>
      <c r="B44" s="1933"/>
      <c r="C44" s="1922"/>
      <c r="D44" s="609">
        <v>38</v>
      </c>
      <c r="E44" s="682" t="s">
        <v>1820</v>
      </c>
      <c r="F44" s="675"/>
      <c r="G44" s="675"/>
      <c r="H44" s="675"/>
      <c r="I44" s="675"/>
      <c r="J44" s="675"/>
      <c r="K44" s="675" t="s">
        <v>69</v>
      </c>
      <c r="L44" s="675"/>
      <c r="M44" s="675"/>
      <c r="N44" s="675">
        <v>30</v>
      </c>
      <c r="O44" s="675">
        <v>0</v>
      </c>
      <c r="P44" s="675">
        <f>N44-O44</f>
        <v>30</v>
      </c>
      <c r="Q44" s="675">
        <v>1</v>
      </c>
      <c r="R44" s="1934"/>
    </row>
    <row r="45" spans="1:18">
      <c r="A45" s="1926" t="s">
        <v>70</v>
      </c>
      <c r="B45" s="1927"/>
      <c r="C45" s="1941" t="s">
        <v>1785</v>
      </c>
      <c r="D45" s="609">
        <v>39</v>
      </c>
      <c r="E45" s="690" t="s">
        <v>779</v>
      </c>
      <c r="F45" s="1943">
        <v>2</v>
      </c>
      <c r="G45" s="1943">
        <v>2</v>
      </c>
      <c r="H45" s="675"/>
      <c r="I45" s="675"/>
      <c r="J45" s="691"/>
      <c r="K45" s="691"/>
      <c r="L45" s="1943"/>
      <c r="M45" s="1940" t="s">
        <v>1556</v>
      </c>
      <c r="N45" s="1940">
        <v>282</v>
      </c>
      <c r="O45" s="1940">
        <v>0</v>
      </c>
      <c r="P45" s="1940">
        <v>282</v>
      </c>
      <c r="Q45" s="1940">
        <v>1</v>
      </c>
      <c r="R45" s="1934">
        <f>N45/(SUM(N6:N91))</f>
        <v>9.9435825105782791E-2</v>
      </c>
    </row>
    <row r="46" spans="1:18">
      <c r="A46" s="1928"/>
      <c r="B46" s="1929"/>
      <c r="C46" s="1942"/>
      <c r="D46" s="609">
        <v>40</v>
      </c>
      <c r="E46" s="690" t="s">
        <v>780</v>
      </c>
      <c r="F46" s="1944"/>
      <c r="G46" s="1944"/>
      <c r="H46" s="675"/>
      <c r="I46" s="675"/>
      <c r="J46" s="691"/>
      <c r="K46" s="691"/>
      <c r="L46" s="1944"/>
      <c r="M46" s="1940"/>
      <c r="N46" s="1940"/>
      <c r="O46" s="1940"/>
      <c r="P46" s="1940"/>
      <c r="Q46" s="1940"/>
      <c r="R46" s="1934"/>
    </row>
    <row r="47" spans="1:18">
      <c r="A47" s="1928"/>
      <c r="B47" s="1929"/>
      <c r="C47" s="1942"/>
      <c r="D47" s="609">
        <v>41</v>
      </c>
      <c r="E47" s="690" t="s">
        <v>1786</v>
      </c>
      <c r="F47" s="1944"/>
      <c r="G47" s="1944"/>
      <c r="H47" s="675"/>
      <c r="I47" s="675"/>
      <c r="J47" s="691"/>
      <c r="K47" s="691"/>
      <c r="L47" s="1944"/>
      <c r="M47" s="1940"/>
      <c r="N47" s="1940"/>
      <c r="O47" s="1940"/>
      <c r="P47" s="1940"/>
      <c r="Q47" s="1940"/>
      <c r="R47" s="1934"/>
    </row>
    <row r="48" spans="1:18">
      <c r="A48" s="1928"/>
      <c r="B48" s="1929"/>
      <c r="C48" s="1942"/>
      <c r="D48" s="609">
        <v>42</v>
      </c>
      <c r="E48" s="690" t="s">
        <v>782</v>
      </c>
      <c r="F48" s="1944"/>
      <c r="G48" s="1944"/>
      <c r="H48" s="675"/>
      <c r="I48" s="675"/>
      <c r="J48" s="691"/>
      <c r="K48" s="691"/>
      <c r="L48" s="1944"/>
      <c r="M48" s="1940"/>
      <c r="N48" s="1940"/>
      <c r="O48" s="1940"/>
      <c r="P48" s="1940"/>
      <c r="Q48" s="1940"/>
      <c r="R48" s="1934"/>
    </row>
    <row r="49" spans="1:18">
      <c r="A49" s="1928"/>
      <c r="B49" s="1929"/>
      <c r="C49" s="1942"/>
      <c r="D49" s="609">
        <v>43</v>
      </c>
      <c r="E49" s="692" t="s">
        <v>1787</v>
      </c>
      <c r="F49" s="1944"/>
      <c r="G49" s="1944"/>
      <c r="H49" s="675"/>
      <c r="I49" s="675"/>
      <c r="J49" s="691"/>
      <c r="K49" s="691"/>
      <c r="L49" s="1944"/>
      <c r="M49" s="1940"/>
      <c r="N49" s="1940"/>
      <c r="O49" s="1940"/>
      <c r="P49" s="1940"/>
      <c r="Q49" s="1940"/>
      <c r="R49" s="1934"/>
    </row>
    <row r="50" spans="1:18">
      <c r="A50" s="1928"/>
      <c r="B50" s="1929"/>
      <c r="C50" s="1942"/>
      <c r="D50" s="609">
        <v>44</v>
      </c>
      <c r="E50" s="690" t="s">
        <v>783</v>
      </c>
      <c r="F50" s="1944"/>
      <c r="G50" s="1944"/>
      <c r="H50" s="675"/>
      <c r="I50" s="675"/>
      <c r="J50" s="691"/>
      <c r="K50" s="691"/>
      <c r="L50" s="1944"/>
      <c r="M50" s="1940"/>
      <c r="N50" s="1940"/>
      <c r="O50" s="1940"/>
      <c r="P50" s="1940"/>
      <c r="Q50" s="1940"/>
      <c r="R50" s="1934"/>
    </row>
    <row r="51" spans="1:18">
      <c r="A51" s="1928"/>
      <c r="B51" s="1929"/>
      <c r="C51" s="1924"/>
      <c r="D51" s="609">
        <v>45</v>
      </c>
      <c r="E51" s="690" t="s">
        <v>1788</v>
      </c>
      <c r="F51" s="1945"/>
      <c r="G51" s="1945"/>
      <c r="H51" s="675"/>
      <c r="I51" s="675"/>
      <c r="J51" s="691"/>
      <c r="K51" s="691"/>
      <c r="L51" s="1944"/>
      <c r="M51" s="1940"/>
      <c r="N51" s="1940"/>
      <c r="O51" s="1940"/>
      <c r="P51" s="1940"/>
      <c r="Q51" s="1940"/>
      <c r="R51" s="1934"/>
    </row>
    <row r="52" spans="1:18">
      <c r="A52" s="1928"/>
      <c r="B52" s="1929"/>
      <c r="C52" s="1941" t="s">
        <v>1789</v>
      </c>
      <c r="D52" s="609">
        <v>46</v>
      </c>
      <c r="E52" s="692" t="s">
        <v>1790</v>
      </c>
      <c r="F52" s="675"/>
      <c r="G52" s="675"/>
      <c r="H52" s="1943">
        <v>4</v>
      </c>
      <c r="I52" s="1943">
        <v>4</v>
      </c>
      <c r="J52" s="1946">
        <v>4</v>
      </c>
      <c r="K52" s="691"/>
      <c r="L52" s="1944"/>
      <c r="M52" s="1940"/>
      <c r="N52" s="1940"/>
      <c r="O52" s="1940"/>
      <c r="P52" s="1940"/>
      <c r="Q52" s="1940"/>
      <c r="R52" s="1934"/>
    </row>
    <row r="53" spans="1:18">
      <c r="A53" s="1928"/>
      <c r="B53" s="1929"/>
      <c r="C53" s="1942"/>
      <c r="D53" s="609">
        <v>47</v>
      </c>
      <c r="E53" s="692" t="s">
        <v>1791</v>
      </c>
      <c r="F53" s="675"/>
      <c r="G53" s="675"/>
      <c r="H53" s="1944"/>
      <c r="I53" s="1944"/>
      <c r="J53" s="1947"/>
      <c r="K53" s="691"/>
      <c r="L53" s="1944"/>
      <c r="M53" s="1940"/>
      <c r="N53" s="1940"/>
      <c r="O53" s="1940"/>
      <c r="P53" s="1940"/>
      <c r="Q53" s="1940"/>
      <c r="R53" s="1934"/>
    </row>
    <row r="54" spans="1:18">
      <c r="A54" s="1928"/>
      <c r="B54" s="1929"/>
      <c r="C54" s="1942"/>
      <c r="D54" s="609">
        <v>48</v>
      </c>
      <c r="E54" s="692" t="s">
        <v>1792</v>
      </c>
      <c r="F54" s="675"/>
      <c r="G54" s="675"/>
      <c r="H54" s="1944"/>
      <c r="I54" s="1944"/>
      <c r="J54" s="1947"/>
      <c r="K54" s="691"/>
      <c r="L54" s="1944"/>
      <c r="M54" s="1940"/>
      <c r="N54" s="1940"/>
      <c r="O54" s="1940"/>
      <c r="P54" s="1940"/>
      <c r="Q54" s="1940"/>
      <c r="R54" s="1934"/>
    </row>
    <row r="55" spans="1:18" ht="22.5">
      <c r="A55" s="1928"/>
      <c r="B55" s="1929"/>
      <c r="C55" s="1942"/>
      <c r="D55" s="609">
        <v>49</v>
      </c>
      <c r="E55" s="692" t="s">
        <v>1793</v>
      </c>
      <c r="F55" s="675"/>
      <c r="G55" s="675"/>
      <c r="H55" s="1944"/>
      <c r="I55" s="1944"/>
      <c r="J55" s="1947"/>
      <c r="K55" s="691"/>
      <c r="L55" s="1944"/>
      <c r="M55" s="1940"/>
      <c r="N55" s="1940"/>
      <c r="O55" s="1940"/>
      <c r="P55" s="1940"/>
      <c r="Q55" s="1940"/>
      <c r="R55" s="1934"/>
    </row>
    <row r="56" spans="1:18">
      <c r="A56" s="1928"/>
      <c r="B56" s="1929"/>
      <c r="C56" s="1942"/>
      <c r="D56" s="609">
        <v>50</v>
      </c>
      <c r="E56" s="692" t="s">
        <v>1794</v>
      </c>
      <c r="F56" s="675"/>
      <c r="G56" s="675"/>
      <c r="H56" s="1944"/>
      <c r="I56" s="1944"/>
      <c r="J56" s="1947"/>
      <c r="K56" s="691"/>
      <c r="L56" s="1944"/>
      <c r="M56" s="1940"/>
      <c r="N56" s="1940"/>
      <c r="O56" s="1940"/>
      <c r="P56" s="1940"/>
      <c r="Q56" s="1940"/>
      <c r="R56" s="1934"/>
    </row>
    <row r="57" spans="1:18">
      <c r="A57" s="1928"/>
      <c r="B57" s="1929"/>
      <c r="C57" s="1924"/>
      <c r="D57" s="609">
        <v>51</v>
      </c>
      <c r="E57" s="692" t="s">
        <v>1795</v>
      </c>
      <c r="F57" s="675"/>
      <c r="G57" s="675"/>
      <c r="H57" s="1945"/>
      <c r="I57" s="1945"/>
      <c r="J57" s="1948"/>
      <c r="K57" s="691"/>
      <c r="L57" s="1944"/>
      <c r="M57" s="1940"/>
      <c r="N57" s="1940"/>
      <c r="O57" s="1940"/>
      <c r="P57" s="1940"/>
      <c r="Q57" s="1940"/>
      <c r="R57" s="1934"/>
    </row>
    <row r="58" spans="1:18">
      <c r="A58" s="1928"/>
      <c r="B58" s="1929"/>
      <c r="C58" s="1922" t="s">
        <v>1292</v>
      </c>
      <c r="D58" s="609">
        <v>52</v>
      </c>
      <c r="E58" s="621" t="s">
        <v>1335</v>
      </c>
      <c r="F58" s="675"/>
      <c r="G58" s="675"/>
      <c r="H58" s="675"/>
      <c r="I58" s="675"/>
      <c r="J58" s="1946">
        <v>2</v>
      </c>
      <c r="K58" s="691"/>
      <c r="L58" s="1944"/>
      <c r="M58" s="1940"/>
      <c r="N58" s="1940"/>
      <c r="O58" s="1940"/>
      <c r="P58" s="1940"/>
      <c r="Q58" s="1940"/>
      <c r="R58" s="1934"/>
    </row>
    <row r="59" spans="1:18">
      <c r="A59" s="1928"/>
      <c r="B59" s="1929"/>
      <c r="C59" s="1922"/>
      <c r="D59" s="609">
        <v>53</v>
      </c>
      <c r="E59" s="693" t="s">
        <v>1796</v>
      </c>
      <c r="F59" s="675"/>
      <c r="G59" s="675"/>
      <c r="H59" s="675"/>
      <c r="I59" s="675"/>
      <c r="J59" s="1947"/>
      <c r="K59" s="691"/>
      <c r="L59" s="1944"/>
      <c r="M59" s="1940"/>
      <c r="N59" s="1940"/>
      <c r="O59" s="1940"/>
      <c r="P59" s="1940"/>
      <c r="Q59" s="1940"/>
      <c r="R59" s="1934"/>
    </row>
    <row r="60" spans="1:18">
      <c r="A60" s="1928"/>
      <c r="B60" s="1929"/>
      <c r="C60" s="1922"/>
      <c r="D60" s="609">
        <v>54</v>
      </c>
      <c r="E60" s="621" t="s">
        <v>1337</v>
      </c>
      <c r="F60" s="675"/>
      <c r="G60" s="675"/>
      <c r="H60" s="675"/>
      <c r="I60" s="675"/>
      <c r="J60" s="1947"/>
      <c r="K60" s="691"/>
      <c r="L60" s="1944"/>
      <c r="M60" s="1940"/>
      <c r="N60" s="1940"/>
      <c r="O60" s="1940"/>
      <c r="P60" s="1940"/>
      <c r="Q60" s="1940"/>
      <c r="R60" s="1934"/>
    </row>
    <row r="61" spans="1:18">
      <c r="A61" s="1928"/>
      <c r="B61" s="1929"/>
      <c r="C61" s="1922"/>
      <c r="D61" s="609">
        <v>55</v>
      </c>
      <c r="E61" s="621" t="s">
        <v>1338</v>
      </c>
      <c r="F61" s="675"/>
      <c r="G61" s="675"/>
      <c r="H61" s="675"/>
      <c r="I61" s="675"/>
      <c r="J61" s="1947"/>
      <c r="K61" s="691"/>
      <c r="L61" s="1944"/>
      <c r="M61" s="1940"/>
      <c r="N61" s="1940"/>
      <c r="O61" s="1940"/>
      <c r="P61" s="1940"/>
      <c r="Q61" s="1940"/>
      <c r="R61" s="1934"/>
    </row>
    <row r="62" spans="1:18">
      <c r="A62" s="1928"/>
      <c r="B62" s="1929"/>
      <c r="C62" s="1922"/>
      <c r="D62" s="609">
        <v>56</v>
      </c>
      <c r="E62" s="621" t="s">
        <v>995</v>
      </c>
      <c r="F62" s="675"/>
      <c r="G62" s="675"/>
      <c r="H62" s="675"/>
      <c r="I62" s="675"/>
      <c r="J62" s="1947"/>
      <c r="K62" s="691"/>
      <c r="L62" s="1944"/>
      <c r="M62" s="1940"/>
      <c r="N62" s="1940"/>
      <c r="O62" s="1940"/>
      <c r="P62" s="1940"/>
      <c r="Q62" s="1940"/>
      <c r="R62" s="1934"/>
    </row>
    <row r="63" spans="1:18">
      <c r="A63" s="1928"/>
      <c r="B63" s="1929"/>
      <c r="C63" s="1922"/>
      <c r="D63" s="609">
        <v>57</v>
      </c>
      <c r="E63" s="621" t="s">
        <v>1339</v>
      </c>
      <c r="F63" s="675"/>
      <c r="G63" s="675"/>
      <c r="H63" s="675"/>
      <c r="I63" s="675"/>
      <c r="J63" s="1947"/>
      <c r="K63" s="691"/>
      <c r="L63" s="1944"/>
      <c r="M63" s="1940"/>
      <c r="N63" s="1940"/>
      <c r="O63" s="1940"/>
      <c r="P63" s="1940"/>
      <c r="Q63" s="1940"/>
      <c r="R63" s="1934"/>
    </row>
    <row r="64" spans="1:18">
      <c r="A64" s="1928"/>
      <c r="B64" s="1929"/>
      <c r="C64" s="1922"/>
      <c r="D64" s="609">
        <v>58</v>
      </c>
      <c r="E64" s="621" t="s">
        <v>1340</v>
      </c>
      <c r="F64" s="675"/>
      <c r="G64" s="675"/>
      <c r="H64" s="675"/>
      <c r="I64" s="675"/>
      <c r="J64" s="1947"/>
      <c r="K64" s="691"/>
      <c r="L64" s="1944"/>
      <c r="M64" s="1940"/>
      <c r="N64" s="1940"/>
      <c r="O64" s="1940"/>
      <c r="P64" s="1940"/>
      <c r="Q64" s="1940"/>
      <c r="R64" s="1934"/>
    </row>
    <row r="65" spans="1:18">
      <c r="A65" s="1928"/>
      <c r="B65" s="1929"/>
      <c r="C65" s="1922"/>
      <c r="D65" s="609">
        <v>59</v>
      </c>
      <c r="E65" s="621" t="s">
        <v>1341</v>
      </c>
      <c r="F65" s="675"/>
      <c r="G65" s="675"/>
      <c r="H65" s="675"/>
      <c r="I65" s="675"/>
      <c r="J65" s="1947"/>
      <c r="K65" s="691"/>
      <c r="L65" s="1944"/>
      <c r="M65" s="1940"/>
      <c r="N65" s="1940"/>
      <c r="O65" s="1940"/>
      <c r="P65" s="1940"/>
      <c r="Q65" s="1940"/>
      <c r="R65" s="1934"/>
    </row>
    <row r="66" spans="1:18">
      <c r="A66" s="1928"/>
      <c r="B66" s="1929"/>
      <c r="C66" s="1922"/>
      <c r="D66" s="609">
        <v>60</v>
      </c>
      <c r="E66" s="621" t="s">
        <v>1342</v>
      </c>
      <c r="F66" s="675"/>
      <c r="G66" s="675"/>
      <c r="H66" s="675"/>
      <c r="I66" s="675"/>
      <c r="J66" s="1947"/>
      <c r="K66" s="691"/>
      <c r="L66" s="1944"/>
      <c r="M66" s="1940"/>
      <c r="N66" s="1940"/>
      <c r="O66" s="1940"/>
      <c r="P66" s="1940"/>
      <c r="Q66" s="1940"/>
      <c r="R66" s="1934"/>
    </row>
    <row r="67" spans="1:18">
      <c r="A67" s="1928"/>
      <c r="B67" s="1929"/>
      <c r="C67" s="1922"/>
      <c r="D67" s="609">
        <v>61</v>
      </c>
      <c r="E67" s="621" t="s">
        <v>1343</v>
      </c>
      <c r="F67" s="675"/>
      <c r="G67" s="675"/>
      <c r="H67" s="675"/>
      <c r="I67" s="675"/>
      <c r="J67" s="1947"/>
      <c r="K67" s="691"/>
      <c r="L67" s="1944"/>
      <c r="M67" s="1940"/>
      <c r="N67" s="1940"/>
      <c r="O67" s="1940"/>
      <c r="P67" s="1940"/>
      <c r="Q67" s="1940"/>
      <c r="R67" s="1934"/>
    </row>
    <row r="68" spans="1:18">
      <c r="A68" s="1928"/>
      <c r="B68" s="1929"/>
      <c r="C68" s="1922"/>
      <c r="D68" s="609">
        <v>62</v>
      </c>
      <c r="E68" s="621" t="s">
        <v>1344</v>
      </c>
      <c r="F68" s="675"/>
      <c r="G68" s="675"/>
      <c r="H68" s="675"/>
      <c r="I68" s="675"/>
      <c r="J68" s="1947"/>
      <c r="K68" s="691"/>
      <c r="L68" s="1944"/>
      <c r="M68" s="1940"/>
      <c r="N68" s="1940"/>
      <c r="O68" s="1940"/>
      <c r="P68" s="1940"/>
      <c r="Q68" s="1940"/>
      <c r="R68" s="1934"/>
    </row>
    <row r="69" spans="1:18">
      <c r="A69" s="1928"/>
      <c r="B69" s="1929"/>
      <c r="C69" s="1922"/>
      <c r="D69" s="609">
        <v>63</v>
      </c>
      <c r="E69" s="621" t="s">
        <v>1345</v>
      </c>
      <c r="F69" s="675"/>
      <c r="G69" s="675"/>
      <c r="H69" s="675"/>
      <c r="I69" s="675"/>
      <c r="J69" s="1947"/>
      <c r="K69" s="691"/>
      <c r="L69" s="1944"/>
      <c r="M69" s="1940"/>
      <c r="N69" s="1940"/>
      <c r="O69" s="1940"/>
      <c r="P69" s="1940"/>
      <c r="Q69" s="1940"/>
      <c r="R69" s="1934"/>
    </row>
    <row r="70" spans="1:18">
      <c r="A70" s="1928"/>
      <c r="B70" s="1929"/>
      <c r="C70" s="1922"/>
      <c r="D70" s="609">
        <v>64</v>
      </c>
      <c r="E70" s="621" t="s">
        <v>1346</v>
      </c>
      <c r="F70" s="675"/>
      <c r="G70" s="675"/>
      <c r="H70" s="675"/>
      <c r="I70" s="675"/>
      <c r="J70" s="1947"/>
      <c r="K70" s="691"/>
      <c r="L70" s="1944"/>
      <c r="M70" s="1940"/>
      <c r="N70" s="1940"/>
      <c r="O70" s="1940"/>
      <c r="P70" s="1940"/>
      <c r="Q70" s="1940"/>
      <c r="R70" s="1934"/>
    </row>
    <row r="71" spans="1:18">
      <c r="A71" s="1928"/>
      <c r="B71" s="1929"/>
      <c r="C71" s="1922"/>
      <c r="D71" s="609">
        <v>65</v>
      </c>
      <c r="E71" s="621" t="s">
        <v>1347</v>
      </c>
      <c r="F71" s="675"/>
      <c r="G71" s="675"/>
      <c r="H71" s="675"/>
      <c r="I71" s="675"/>
      <c r="J71" s="1947"/>
      <c r="K71" s="691"/>
      <c r="L71" s="1944"/>
      <c r="M71" s="1940"/>
      <c r="N71" s="1940"/>
      <c r="O71" s="1940"/>
      <c r="P71" s="1940"/>
      <c r="Q71" s="1940"/>
      <c r="R71" s="1934"/>
    </row>
    <row r="72" spans="1:18">
      <c r="A72" s="1928"/>
      <c r="B72" s="1929"/>
      <c r="C72" s="1922"/>
      <c r="D72" s="609">
        <v>66</v>
      </c>
      <c r="E72" s="621" t="s">
        <v>1348</v>
      </c>
      <c r="F72" s="675"/>
      <c r="G72" s="675"/>
      <c r="H72" s="675"/>
      <c r="I72" s="675"/>
      <c r="J72" s="1947"/>
      <c r="K72" s="691"/>
      <c r="L72" s="1944"/>
      <c r="M72" s="1940"/>
      <c r="N72" s="1940"/>
      <c r="O72" s="1940"/>
      <c r="P72" s="1940"/>
      <c r="Q72" s="1940"/>
      <c r="R72" s="1934"/>
    </row>
    <row r="73" spans="1:18">
      <c r="A73" s="1928"/>
      <c r="B73" s="1929"/>
      <c r="C73" s="1922"/>
      <c r="D73" s="609">
        <v>67</v>
      </c>
      <c r="E73" s="621" t="s">
        <v>1349</v>
      </c>
      <c r="F73" s="675"/>
      <c r="G73" s="675"/>
      <c r="H73" s="675"/>
      <c r="I73" s="675"/>
      <c r="J73" s="1947"/>
      <c r="K73" s="691"/>
      <c r="L73" s="1944"/>
      <c r="M73" s="1940"/>
      <c r="N73" s="1940"/>
      <c r="O73" s="1940"/>
      <c r="P73" s="1940"/>
      <c r="Q73" s="1940"/>
      <c r="R73" s="1934"/>
    </row>
    <row r="74" spans="1:18">
      <c r="A74" s="1928"/>
      <c r="B74" s="1929"/>
      <c r="C74" s="1922"/>
      <c r="D74" s="609">
        <v>68</v>
      </c>
      <c r="E74" s="621" t="s">
        <v>1350</v>
      </c>
      <c r="F74" s="675"/>
      <c r="G74" s="675"/>
      <c r="H74" s="675"/>
      <c r="I74" s="675"/>
      <c r="J74" s="1947"/>
      <c r="K74" s="691"/>
      <c r="L74" s="1944"/>
      <c r="M74" s="1940"/>
      <c r="N74" s="1940"/>
      <c r="O74" s="1940"/>
      <c r="P74" s="1940"/>
      <c r="Q74" s="1940"/>
      <c r="R74" s="1934"/>
    </row>
    <row r="75" spans="1:18">
      <c r="A75" s="1928"/>
      <c r="B75" s="1929"/>
      <c r="C75" s="1922"/>
      <c r="D75" s="609">
        <v>69</v>
      </c>
      <c r="E75" s="621" t="s">
        <v>1351</v>
      </c>
      <c r="F75" s="675"/>
      <c r="G75" s="675"/>
      <c r="H75" s="675"/>
      <c r="I75" s="675"/>
      <c r="J75" s="1947"/>
      <c r="K75" s="691"/>
      <c r="L75" s="1944"/>
      <c r="M75" s="1940"/>
      <c r="N75" s="1940"/>
      <c r="O75" s="1940"/>
      <c r="P75" s="1940"/>
      <c r="Q75" s="1940"/>
      <c r="R75" s="1934"/>
    </row>
    <row r="76" spans="1:18">
      <c r="A76" s="1928"/>
      <c r="B76" s="1929"/>
      <c r="C76" s="1922"/>
      <c r="D76" s="609">
        <v>70</v>
      </c>
      <c r="E76" s="621" t="s">
        <v>1352</v>
      </c>
      <c r="F76" s="675"/>
      <c r="G76" s="675"/>
      <c r="H76" s="675"/>
      <c r="I76" s="675"/>
      <c r="J76" s="1947"/>
      <c r="K76" s="691"/>
      <c r="L76" s="1944"/>
      <c r="M76" s="1940"/>
      <c r="N76" s="1940"/>
      <c r="O76" s="1940"/>
      <c r="P76" s="1940"/>
      <c r="Q76" s="1940"/>
      <c r="R76" s="1934"/>
    </row>
    <row r="77" spans="1:18">
      <c r="A77" s="1928"/>
      <c r="B77" s="1929"/>
      <c r="C77" s="1922"/>
      <c r="D77" s="609">
        <v>71</v>
      </c>
      <c r="E77" s="621" t="s">
        <v>1353</v>
      </c>
      <c r="F77" s="675"/>
      <c r="G77" s="675"/>
      <c r="H77" s="675"/>
      <c r="I77" s="675"/>
      <c r="J77" s="1947"/>
      <c r="K77" s="691"/>
      <c r="L77" s="1944"/>
      <c r="M77" s="1940"/>
      <c r="N77" s="1940"/>
      <c r="O77" s="1940"/>
      <c r="P77" s="1940"/>
      <c r="Q77" s="1940"/>
      <c r="R77" s="1934"/>
    </row>
    <row r="78" spans="1:18">
      <c r="A78" s="1928"/>
      <c r="B78" s="1929"/>
      <c r="C78" s="1922"/>
      <c r="D78" s="609">
        <v>72</v>
      </c>
      <c r="E78" s="621" t="s">
        <v>1354</v>
      </c>
      <c r="F78" s="675"/>
      <c r="G78" s="675"/>
      <c r="H78" s="675"/>
      <c r="I78" s="675"/>
      <c r="J78" s="1947"/>
      <c r="K78" s="691"/>
      <c r="L78" s="1944"/>
      <c r="M78" s="1940"/>
      <c r="N78" s="1940"/>
      <c r="O78" s="1940"/>
      <c r="P78" s="1940"/>
      <c r="Q78" s="1940"/>
      <c r="R78" s="1934"/>
    </row>
    <row r="79" spans="1:18">
      <c r="A79" s="1928"/>
      <c r="B79" s="1929"/>
      <c r="C79" s="1922"/>
      <c r="D79" s="609">
        <v>73</v>
      </c>
      <c r="E79" s="638" t="s">
        <v>1355</v>
      </c>
      <c r="F79" s="675"/>
      <c r="G79" s="675"/>
      <c r="H79" s="675"/>
      <c r="I79" s="675"/>
      <c r="J79" s="1947"/>
      <c r="K79" s="691"/>
      <c r="L79" s="1944"/>
      <c r="M79" s="1940"/>
      <c r="N79" s="1940"/>
      <c r="O79" s="1940"/>
      <c r="P79" s="1940"/>
      <c r="Q79" s="1940"/>
      <c r="R79" s="1934"/>
    </row>
    <row r="80" spans="1:18">
      <c r="A80" s="1928"/>
      <c r="B80" s="1929"/>
      <c r="C80" s="1922"/>
      <c r="D80" s="609">
        <v>74</v>
      </c>
      <c r="E80" s="621" t="s">
        <v>1356</v>
      </c>
      <c r="F80" s="675"/>
      <c r="G80" s="675"/>
      <c r="H80" s="675"/>
      <c r="I80" s="675"/>
      <c r="J80" s="1947"/>
      <c r="K80" s="691"/>
      <c r="L80" s="1944"/>
      <c r="M80" s="1940"/>
      <c r="N80" s="1940"/>
      <c r="O80" s="1940"/>
      <c r="P80" s="1940"/>
      <c r="Q80" s="1940"/>
      <c r="R80" s="1934"/>
    </row>
    <row r="81" spans="1:18">
      <c r="A81" s="1928"/>
      <c r="B81" s="1929"/>
      <c r="C81" s="1922"/>
      <c r="D81" s="609">
        <v>75</v>
      </c>
      <c r="E81" s="621" t="s">
        <v>1357</v>
      </c>
      <c r="F81" s="675"/>
      <c r="G81" s="675"/>
      <c r="H81" s="675"/>
      <c r="I81" s="675"/>
      <c r="J81" s="1947"/>
      <c r="K81" s="691"/>
      <c r="L81" s="1944"/>
      <c r="M81" s="1940"/>
      <c r="N81" s="1940"/>
      <c r="O81" s="1940"/>
      <c r="P81" s="1940"/>
      <c r="Q81" s="1940"/>
      <c r="R81" s="1934"/>
    </row>
    <row r="82" spans="1:18">
      <c r="A82" s="1928"/>
      <c r="B82" s="1929"/>
      <c r="C82" s="1922"/>
      <c r="D82" s="609">
        <v>76</v>
      </c>
      <c r="E82" s="621" t="s">
        <v>1358</v>
      </c>
      <c r="F82" s="675"/>
      <c r="G82" s="675"/>
      <c r="H82" s="675"/>
      <c r="I82" s="675"/>
      <c r="J82" s="1947"/>
      <c r="K82" s="691"/>
      <c r="L82" s="1944"/>
      <c r="M82" s="1940"/>
      <c r="N82" s="1940"/>
      <c r="O82" s="1940"/>
      <c r="P82" s="1940"/>
      <c r="Q82" s="1940"/>
      <c r="R82" s="1934"/>
    </row>
    <row r="83" spans="1:18">
      <c r="A83" s="1928"/>
      <c r="B83" s="1929"/>
      <c r="C83" s="1922"/>
      <c r="D83" s="609">
        <v>77</v>
      </c>
      <c r="E83" s="621" t="s">
        <v>1359</v>
      </c>
      <c r="F83" s="675"/>
      <c r="G83" s="675"/>
      <c r="H83" s="675"/>
      <c r="I83" s="675"/>
      <c r="J83" s="1947"/>
      <c r="K83" s="691"/>
      <c r="L83" s="1944"/>
      <c r="M83" s="1940"/>
      <c r="N83" s="1940"/>
      <c r="O83" s="1940"/>
      <c r="P83" s="1940"/>
      <c r="Q83" s="1940"/>
      <c r="R83" s="1934"/>
    </row>
    <row r="84" spans="1:18">
      <c r="A84" s="1928"/>
      <c r="B84" s="1929"/>
      <c r="C84" s="1922"/>
      <c r="D84" s="609">
        <v>78</v>
      </c>
      <c r="E84" s="621" t="s">
        <v>1360</v>
      </c>
      <c r="F84" s="675"/>
      <c r="G84" s="675"/>
      <c r="H84" s="675"/>
      <c r="I84" s="675"/>
      <c r="J84" s="1947"/>
      <c r="K84" s="691"/>
      <c r="L84" s="1944"/>
      <c r="M84" s="1940"/>
      <c r="N84" s="1940"/>
      <c r="O84" s="1940"/>
      <c r="P84" s="1940"/>
      <c r="Q84" s="1940"/>
      <c r="R84" s="1934"/>
    </row>
    <row r="85" spans="1:18">
      <c r="A85" s="1928"/>
      <c r="B85" s="1929"/>
      <c r="C85" s="1922"/>
      <c r="D85" s="609">
        <v>79</v>
      </c>
      <c r="E85" s="693" t="s">
        <v>1797</v>
      </c>
      <c r="F85" s="675"/>
      <c r="G85" s="675"/>
      <c r="H85" s="675"/>
      <c r="I85" s="675"/>
      <c r="J85" s="1947"/>
      <c r="K85" s="691"/>
      <c r="L85" s="1944"/>
      <c r="M85" s="1940"/>
      <c r="N85" s="1940"/>
      <c r="O85" s="1940"/>
      <c r="P85" s="1940"/>
      <c r="Q85" s="1940"/>
      <c r="R85" s="1934"/>
    </row>
    <row r="86" spans="1:18">
      <c r="A86" s="1928"/>
      <c r="B86" s="1929"/>
      <c r="C86" s="1922"/>
      <c r="D86" s="609">
        <v>80</v>
      </c>
      <c r="E86" s="621" t="s">
        <v>1362</v>
      </c>
      <c r="F86" s="675"/>
      <c r="G86" s="675"/>
      <c r="H86" s="675"/>
      <c r="I86" s="675"/>
      <c r="J86" s="1947"/>
      <c r="K86" s="691"/>
      <c r="L86" s="1944"/>
      <c r="M86" s="1940"/>
      <c r="N86" s="1940"/>
      <c r="O86" s="1940"/>
      <c r="P86" s="1940"/>
      <c r="Q86" s="1940"/>
      <c r="R86" s="1934"/>
    </row>
    <row r="87" spans="1:18">
      <c r="A87" s="1928"/>
      <c r="B87" s="1929"/>
      <c r="C87" s="1922"/>
      <c r="D87" s="609">
        <v>81</v>
      </c>
      <c r="E87" s="621" t="s">
        <v>1363</v>
      </c>
      <c r="F87" s="675"/>
      <c r="G87" s="675"/>
      <c r="H87" s="675"/>
      <c r="I87" s="675"/>
      <c r="J87" s="1947"/>
      <c r="K87" s="691"/>
      <c r="L87" s="1944"/>
      <c r="M87" s="1940"/>
      <c r="N87" s="1940"/>
      <c r="O87" s="1940"/>
      <c r="P87" s="1940"/>
      <c r="Q87" s="1940"/>
      <c r="R87" s="1934"/>
    </row>
    <row r="88" spans="1:18">
      <c r="A88" s="1928"/>
      <c r="B88" s="1929"/>
      <c r="C88" s="1922"/>
      <c r="D88" s="609">
        <v>82</v>
      </c>
      <c r="E88" s="621" t="s">
        <v>1364</v>
      </c>
      <c r="F88" s="675"/>
      <c r="G88" s="675"/>
      <c r="H88" s="675"/>
      <c r="I88" s="675"/>
      <c r="J88" s="1947"/>
      <c r="K88" s="691"/>
      <c r="L88" s="1944"/>
      <c r="M88" s="1940"/>
      <c r="N88" s="1940"/>
      <c r="O88" s="1940"/>
      <c r="P88" s="1940"/>
      <c r="Q88" s="1940"/>
      <c r="R88" s="1934"/>
    </row>
    <row r="89" spans="1:18">
      <c r="A89" s="1928"/>
      <c r="B89" s="1929"/>
      <c r="C89" s="1922"/>
      <c r="D89" s="609">
        <v>83</v>
      </c>
      <c r="E89" s="693" t="s">
        <v>1798</v>
      </c>
      <c r="F89" s="675"/>
      <c r="G89" s="675"/>
      <c r="H89" s="675"/>
      <c r="I89" s="675"/>
      <c r="J89" s="1947"/>
      <c r="K89" s="691"/>
      <c r="L89" s="1944"/>
      <c r="M89" s="1940"/>
      <c r="N89" s="1940"/>
      <c r="O89" s="1940"/>
      <c r="P89" s="1940"/>
      <c r="Q89" s="1940"/>
      <c r="R89" s="1934"/>
    </row>
    <row r="90" spans="1:18">
      <c r="A90" s="1928"/>
      <c r="B90" s="1929"/>
      <c r="C90" s="1922"/>
      <c r="D90" s="609">
        <v>84</v>
      </c>
      <c r="E90" s="621" t="s">
        <v>1366</v>
      </c>
      <c r="F90" s="675"/>
      <c r="G90" s="675"/>
      <c r="H90" s="675"/>
      <c r="I90" s="675"/>
      <c r="J90" s="1947"/>
      <c r="K90" s="691"/>
      <c r="L90" s="1944"/>
      <c r="M90" s="1940"/>
      <c r="N90" s="1940"/>
      <c r="O90" s="1940"/>
      <c r="P90" s="1940"/>
      <c r="Q90" s="1940"/>
      <c r="R90" s="1934"/>
    </row>
    <row r="91" spans="1:18">
      <c r="A91" s="1932"/>
      <c r="B91" s="1933"/>
      <c r="C91" s="1922"/>
      <c r="D91" s="609">
        <v>85</v>
      </c>
      <c r="E91" s="621" t="s">
        <v>1101</v>
      </c>
      <c r="F91" s="675"/>
      <c r="G91" s="675"/>
      <c r="H91" s="675"/>
      <c r="I91" s="675"/>
      <c r="J91" s="1948"/>
      <c r="K91" s="691"/>
      <c r="L91" s="1944"/>
      <c r="M91" s="1940"/>
      <c r="N91" s="1940"/>
      <c r="O91" s="1940"/>
      <c r="P91" s="1940"/>
      <c r="Q91" s="1940"/>
      <c r="R91" s="1934"/>
    </row>
    <row r="92" spans="1:18">
      <c r="A92" s="1949" t="s">
        <v>108</v>
      </c>
      <c r="B92" s="1949"/>
      <c r="C92" s="1949"/>
      <c r="D92" s="1949"/>
      <c r="E92" s="1949"/>
      <c r="F92" s="675">
        <f>SUM(F6:F91)</f>
        <v>30</v>
      </c>
      <c r="G92" s="675">
        <f>SUM(G6:G91)</f>
        <v>30</v>
      </c>
      <c r="H92" s="675">
        <f>SUM(H6:H91)</f>
        <v>27</v>
      </c>
      <c r="I92" s="675">
        <f>SUM(I6:I91)</f>
        <v>28</v>
      </c>
      <c r="J92" s="675">
        <f>SUM(J6:J91)</f>
        <v>27</v>
      </c>
      <c r="K92" s="675"/>
      <c r="L92" s="675"/>
      <c r="M92" s="675"/>
      <c r="N92" s="675">
        <f>SUM(N6:N91)</f>
        <v>2836</v>
      </c>
      <c r="O92" s="675">
        <f>SUM(O6:O91)</f>
        <v>1244</v>
      </c>
      <c r="P92" s="675">
        <f>SUM(P6:P91)</f>
        <v>1592</v>
      </c>
      <c r="Q92" s="675">
        <f>SUM(Q6:Q91)</f>
        <v>150</v>
      </c>
      <c r="R92" s="694">
        <f>SUM(R6:R91)</f>
        <v>0.99999999999999989</v>
      </c>
    </row>
    <row r="93" spans="1:18">
      <c r="A93" s="1949" t="s">
        <v>1318</v>
      </c>
      <c r="B93" s="1949"/>
      <c r="C93" s="1949"/>
      <c r="D93" s="1949"/>
      <c r="E93" s="1949"/>
      <c r="F93" s="682"/>
      <c r="G93" s="682"/>
      <c r="H93" s="682"/>
      <c r="I93" s="682"/>
      <c r="J93" s="682"/>
      <c r="K93" s="682"/>
      <c r="L93" s="675"/>
      <c r="M93" s="682"/>
      <c r="N93" s="682"/>
      <c r="O93" s="695">
        <f>O92/N92</f>
        <v>0.43864598025387869</v>
      </c>
      <c r="P93" s="696">
        <f>P92/N92</f>
        <v>0.56135401974612131</v>
      </c>
      <c r="Q93" s="675"/>
      <c r="R93" s="682"/>
    </row>
    <row r="94" spans="1:18">
      <c r="F94" s="607">
        <v>26</v>
      </c>
      <c r="G94" s="607">
        <v>26</v>
      </c>
      <c r="H94" s="607">
        <v>23</v>
      </c>
      <c r="I94" s="607">
        <v>24</v>
      </c>
      <c r="J94" s="607">
        <v>23</v>
      </c>
    </row>
  </sheetData>
  <mergeCells count="43">
    <mergeCell ref="A92:E92"/>
    <mergeCell ref="A93:E93"/>
    <mergeCell ref="N45:N91"/>
    <mergeCell ref="O45:O91"/>
    <mergeCell ref="P45:P91"/>
    <mergeCell ref="A45:B91"/>
    <mergeCell ref="Q45:Q91"/>
    <mergeCell ref="R45:R91"/>
    <mergeCell ref="C52:C57"/>
    <mergeCell ref="H52:H57"/>
    <mergeCell ref="I52:I57"/>
    <mergeCell ref="J52:J57"/>
    <mergeCell ref="C58:C91"/>
    <mergeCell ref="C45:C51"/>
    <mergeCell ref="F45:F51"/>
    <mergeCell ref="G45:G51"/>
    <mergeCell ref="L45:L91"/>
    <mergeCell ref="M45:M91"/>
    <mergeCell ref="J58:J91"/>
    <mergeCell ref="A6:B44"/>
    <mergeCell ref="C6:C23"/>
    <mergeCell ref="R6:R23"/>
    <mergeCell ref="C24:C33"/>
    <mergeCell ref="R24:R39"/>
    <mergeCell ref="C34:C39"/>
    <mergeCell ref="C40:C44"/>
    <mergeCell ref="R40:R44"/>
    <mergeCell ref="A1:R1"/>
    <mergeCell ref="A2:R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  <mergeCell ref="L4:L5"/>
    <mergeCell ref="M4:M5"/>
  </mergeCells>
  <phoneticPr fontId="12" type="noConversion"/>
  <pageMargins left="0.19685039370078741" right="0.19685039370078741" top="0.19685039370078741" bottom="0.19685039370078741" header="0.31496062992125984" footer="0.51181102362204722"/>
  <pageSetup paperSize="9" orientation="portrait" r:id="rId1"/>
  <headerFooter>
    <oddFooter>&amp;C&amp;10第 &amp;P 页，共 &amp;N 页&amp;R&amp;10&amp;A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9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13" width="4.375" style="1" customWidth="1"/>
    <col min="14" max="14" width="4.625" style="1" customWidth="1"/>
    <col min="15" max="15" width="4.625" style="549" customWidth="1"/>
    <col min="16" max="17" width="5.625" style="1" customWidth="1"/>
    <col min="18" max="16384" width="9" style="1"/>
  </cols>
  <sheetData>
    <row r="1" spans="1:17" ht="30" customHeight="1">
      <c r="A1" s="1182" t="s">
        <v>814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15" customHeight="1">
      <c r="A2" s="1183" t="s">
        <v>826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</row>
    <row r="3" spans="1:17" ht="18" customHeight="1">
      <c r="A3" s="1702" t="s">
        <v>1</v>
      </c>
      <c r="B3" s="1702"/>
      <c r="C3" s="1617"/>
      <c r="D3" s="1703" t="s">
        <v>2</v>
      </c>
      <c r="E3" s="1702" t="s">
        <v>3</v>
      </c>
      <c r="F3" s="1617" t="s">
        <v>4</v>
      </c>
      <c r="G3" s="1617"/>
      <c r="H3" s="1617" t="s">
        <v>5</v>
      </c>
      <c r="I3" s="1617"/>
      <c r="J3" s="1617" t="s">
        <v>6</v>
      </c>
      <c r="K3" s="1617"/>
      <c r="L3" s="1617" t="s">
        <v>548</v>
      </c>
      <c r="M3" s="1617"/>
      <c r="N3" s="1703" t="s">
        <v>8</v>
      </c>
      <c r="O3" s="1703" t="s">
        <v>9</v>
      </c>
      <c r="P3" s="1702" t="s">
        <v>10</v>
      </c>
      <c r="Q3" s="1157" t="s">
        <v>11</v>
      </c>
    </row>
    <row r="4" spans="1:17" ht="18" customHeight="1">
      <c r="A4" s="1617"/>
      <c r="B4" s="1617"/>
      <c r="C4" s="1617"/>
      <c r="D4" s="1703"/>
      <c r="E4" s="1702"/>
      <c r="F4" s="646">
        <v>1</v>
      </c>
      <c r="G4" s="646">
        <v>2</v>
      </c>
      <c r="H4" s="646">
        <v>3</v>
      </c>
      <c r="I4" s="646">
        <v>4</v>
      </c>
      <c r="J4" s="646">
        <v>5</v>
      </c>
      <c r="K4" s="646">
        <v>6</v>
      </c>
      <c r="L4" s="1702" t="s">
        <v>12</v>
      </c>
      <c r="M4" s="1702" t="s">
        <v>13</v>
      </c>
      <c r="N4" s="1703"/>
      <c r="O4" s="1703"/>
      <c r="P4" s="1702"/>
      <c r="Q4" s="1157"/>
    </row>
    <row r="5" spans="1:17" ht="18" customHeight="1">
      <c r="A5" s="1617"/>
      <c r="B5" s="1617"/>
      <c r="C5" s="1617"/>
      <c r="D5" s="1703"/>
      <c r="E5" s="1702"/>
      <c r="F5" s="647" t="s">
        <v>1778</v>
      </c>
      <c r="G5" s="647" t="s">
        <v>1778</v>
      </c>
      <c r="H5" s="647" t="s">
        <v>1778</v>
      </c>
      <c r="I5" s="647" t="s">
        <v>1778</v>
      </c>
      <c r="J5" s="648" t="s">
        <v>1779</v>
      </c>
      <c r="K5" s="647" t="s">
        <v>1778</v>
      </c>
      <c r="L5" s="1702"/>
      <c r="M5" s="1702"/>
      <c r="N5" s="1703"/>
      <c r="O5" s="1703"/>
      <c r="P5" s="1702"/>
      <c r="Q5" s="1157"/>
    </row>
    <row r="6" spans="1:17" ht="16.5" customHeight="1">
      <c r="A6" s="1703" t="s">
        <v>16</v>
      </c>
      <c r="B6" s="1703" t="s">
        <v>17</v>
      </c>
      <c r="C6" s="1703" t="s">
        <v>196</v>
      </c>
      <c r="D6" s="647">
        <v>1</v>
      </c>
      <c r="E6" s="649" t="s">
        <v>112</v>
      </c>
      <c r="F6" s="650">
        <v>2</v>
      </c>
      <c r="G6" s="650">
        <v>2</v>
      </c>
      <c r="H6" s="647"/>
      <c r="I6" s="647"/>
      <c r="J6" s="647"/>
      <c r="K6" s="647"/>
      <c r="L6" s="651" t="s">
        <v>197</v>
      </c>
      <c r="M6" s="652"/>
      <c r="N6" s="647">
        <f>F6*16+G6*16+H6*16+I6*16+J6*16+K6*19</f>
        <v>64</v>
      </c>
      <c r="O6" s="647">
        <f t="shared" ref="O6:O36" si="0">INT(N6/16)+IF(MOD(N6,16)&gt;9,1,0)</f>
        <v>4</v>
      </c>
      <c r="P6" s="1705">
        <f>SUM(N6:N12)/(SUM(N6:N78))</f>
        <v>0.10510510510510511</v>
      </c>
      <c r="Q6" s="1769">
        <f>SUM(N6:N29)/(SUM(N6:N78))</f>
        <v>0.56156156156156156</v>
      </c>
    </row>
    <row r="7" spans="1:17" ht="16.5" customHeight="1">
      <c r="A7" s="1825"/>
      <c r="B7" s="1825"/>
      <c r="C7" s="1826"/>
      <c r="D7" s="647">
        <v>2</v>
      </c>
      <c r="E7" s="653" t="s">
        <v>113</v>
      </c>
      <c r="F7" s="647"/>
      <c r="G7" s="647"/>
      <c r="H7" s="650">
        <v>2</v>
      </c>
      <c r="I7" s="650">
        <v>2</v>
      </c>
      <c r="J7" s="647"/>
      <c r="K7" s="647"/>
      <c r="L7" s="651" t="s">
        <v>197</v>
      </c>
      <c r="M7" s="652"/>
      <c r="N7" s="647">
        <f>F7*16+G7*16+H7*16+I7*16+J7*16+K7*19</f>
        <v>64</v>
      </c>
      <c r="O7" s="647">
        <f t="shared" si="0"/>
        <v>4</v>
      </c>
      <c r="P7" s="1705"/>
      <c r="Q7" s="1769"/>
    </row>
    <row r="8" spans="1:17" ht="16.5" customHeight="1">
      <c r="A8" s="1825"/>
      <c r="B8" s="1825"/>
      <c r="C8" s="1826"/>
      <c r="D8" s="647">
        <v>3</v>
      </c>
      <c r="E8" s="654" t="s">
        <v>114</v>
      </c>
      <c r="F8" s="650">
        <v>2</v>
      </c>
      <c r="G8" s="650">
        <v>2</v>
      </c>
      <c r="H8" s="650"/>
      <c r="I8" s="650"/>
      <c r="J8" s="650"/>
      <c r="K8" s="650"/>
      <c r="L8" s="651" t="s">
        <v>197</v>
      </c>
      <c r="M8" s="652"/>
      <c r="N8" s="647">
        <f>F8*16+G8*16+H8*16+I8*16+J8*16+K8*19</f>
        <v>64</v>
      </c>
      <c r="O8" s="647">
        <f t="shared" si="0"/>
        <v>4</v>
      </c>
      <c r="P8" s="1705"/>
      <c r="Q8" s="1769"/>
    </row>
    <row r="9" spans="1:17" ht="16.5" customHeight="1">
      <c r="A9" s="1825"/>
      <c r="B9" s="1825"/>
      <c r="C9" s="1826"/>
      <c r="D9" s="647">
        <v>4</v>
      </c>
      <c r="E9" s="655" t="s">
        <v>115</v>
      </c>
      <c r="F9" s="656"/>
      <c r="G9" s="656"/>
      <c r="H9" s="656"/>
      <c r="I9" s="656"/>
      <c r="J9" s="656">
        <v>2</v>
      </c>
      <c r="K9" s="656"/>
      <c r="L9" s="651" t="s">
        <v>197</v>
      </c>
      <c r="M9" s="657"/>
      <c r="N9" s="647">
        <f>F9*16+G9*16+H9*16+I9*16+J9*16+K9*19</f>
        <v>32</v>
      </c>
      <c r="O9" s="647">
        <f t="shared" si="0"/>
        <v>2</v>
      </c>
      <c r="P9" s="1705"/>
      <c r="Q9" s="1769"/>
    </row>
    <row r="10" spans="1:17" ht="16.5" customHeight="1">
      <c r="A10" s="1825"/>
      <c r="B10" s="1825"/>
      <c r="C10" s="1826"/>
      <c r="D10" s="647">
        <v>5</v>
      </c>
      <c r="E10" s="654" t="s">
        <v>117</v>
      </c>
      <c r="F10" s="650" t="s">
        <v>25</v>
      </c>
      <c r="G10" s="650" t="s">
        <v>25</v>
      </c>
      <c r="H10" s="647" t="s">
        <v>25</v>
      </c>
      <c r="I10" s="647" t="s">
        <v>25</v>
      </c>
      <c r="J10" s="647" t="s">
        <v>25</v>
      </c>
      <c r="K10" s="647"/>
      <c r="L10" s="658"/>
      <c r="M10" s="651" t="s">
        <v>197</v>
      </c>
      <c r="N10" s="647">
        <v>20</v>
      </c>
      <c r="O10" s="647">
        <f t="shared" si="0"/>
        <v>1</v>
      </c>
      <c r="P10" s="1705"/>
      <c r="Q10" s="1769"/>
    </row>
    <row r="11" spans="1:17" ht="16.5" customHeight="1">
      <c r="A11" s="1825"/>
      <c r="B11" s="1825"/>
      <c r="C11" s="1826"/>
      <c r="D11" s="647">
        <v>6</v>
      </c>
      <c r="E11" s="654" t="s">
        <v>118</v>
      </c>
      <c r="F11" s="647" t="s">
        <v>28</v>
      </c>
      <c r="G11" s="647" t="s">
        <v>28</v>
      </c>
      <c r="H11" s="647" t="s">
        <v>28</v>
      </c>
      <c r="I11" s="647" t="s">
        <v>28</v>
      </c>
      <c r="J11" s="647"/>
      <c r="K11" s="647"/>
      <c r="L11" s="646"/>
      <c r="M11" s="651" t="s">
        <v>197</v>
      </c>
      <c r="N11" s="647">
        <v>24</v>
      </c>
      <c r="O11" s="647">
        <f t="shared" si="0"/>
        <v>1</v>
      </c>
      <c r="P11" s="1705"/>
      <c r="Q11" s="1769"/>
    </row>
    <row r="12" spans="1:17" ht="16.5" customHeight="1">
      <c r="A12" s="1825"/>
      <c r="B12" s="1825"/>
      <c r="C12" s="1826"/>
      <c r="D12" s="647">
        <v>7</v>
      </c>
      <c r="E12" s="568" t="s">
        <v>119</v>
      </c>
      <c r="F12" s="647" t="s">
        <v>30</v>
      </c>
      <c r="G12" s="647"/>
      <c r="H12" s="647"/>
      <c r="I12" s="647"/>
      <c r="J12" s="647" t="s">
        <v>25</v>
      </c>
      <c r="K12" s="647"/>
      <c r="L12" s="646"/>
      <c r="M12" s="651" t="s">
        <v>197</v>
      </c>
      <c r="N12" s="647">
        <v>12</v>
      </c>
      <c r="O12" s="647">
        <f t="shared" si="0"/>
        <v>1</v>
      </c>
      <c r="P12" s="1705"/>
      <c r="Q12" s="1769"/>
    </row>
    <row r="13" spans="1:17" ht="16.5" customHeight="1">
      <c r="A13" s="1825"/>
      <c r="B13" s="1825"/>
      <c r="C13" s="1703" t="s">
        <v>198</v>
      </c>
      <c r="D13" s="647">
        <v>8</v>
      </c>
      <c r="E13" s="655" t="s">
        <v>357</v>
      </c>
      <c r="F13" s="656">
        <v>4</v>
      </c>
      <c r="G13" s="656">
        <v>4</v>
      </c>
      <c r="H13" s="656"/>
      <c r="I13" s="656"/>
      <c r="J13" s="656"/>
      <c r="K13" s="656"/>
      <c r="L13" s="651" t="s">
        <v>197</v>
      </c>
      <c r="M13" s="657"/>
      <c r="N13" s="647">
        <f t="shared" ref="N13:N36" si="1">F13*16+G13*16+H13*16+I13*16+J13*16+K13*19</f>
        <v>128</v>
      </c>
      <c r="O13" s="647">
        <f t="shared" si="0"/>
        <v>8</v>
      </c>
      <c r="P13" s="1705">
        <f>SUM(N13:N29)/(SUM(N6:N78))</f>
        <v>0.45645645645645644</v>
      </c>
      <c r="Q13" s="1769"/>
    </row>
    <row r="14" spans="1:17" ht="16.5" customHeight="1">
      <c r="A14" s="1825"/>
      <c r="B14" s="1825"/>
      <c r="C14" s="1704"/>
      <c r="D14" s="647">
        <v>9</v>
      </c>
      <c r="E14" s="655" t="s">
        <v>827</v>
      </c>
      <c r="F14" s="656">
        <v>2</v>
      </c>
      <c r="G14" s="656">
        <v>2</v>
      </c>
      <c r="H14" s="656"/>
      <c r="I14" s="656"/>
      <c r="J14" s="656"/>
      <c r="K14" s="656"/>
      <c r="L14" s="651" t="s">
        <v>197</v>
      </c>
      <c r="M14" s="657"/>
      <c r="N14" s="647">
        <f t="shared" si="1"/>
        <v>64</v>
      </c>
      <c r="O14" s="647">
        <f t="shared" si="0"/>
        <v>4</v>
      </c>
      <c r="P14" s="1705"/>
      <c r="Q14" s="1769"/>
    </row>
    <row r="15" spans="1:17" ht="16.5" customHeight="1">
      <c r="A15" s="1825"/>
      <c r="B15" s="1825"/>
      <c r="C15" s="1704"/>
      <c r="D15" s="647">
        <v>10</v>
      </c>
      <c r="E15" s="655" t="s">
        <v>828</v>
      </c>
      <c r="F15" s="656">
        <v>4</v>
      </c>
      <c r="G15" s="656">
        <v>4</v>
      </c>
      <c r="H15" s="656"/>
      <c r="I15" s="656"/>
      <c r="J15" s="656"/>
      <c r="K15" s="656"/>
      <c r="L15" s="651" t="s">
        <v>197</v>
      </c>
      <c r="M15" s="657"/>
      <c r="N15" s="647">
        <f t="shared" si="1"/>
        <v>128</v>
      </c>
      <c r="O15" s="647">
        <f t="shared" si="0"/>
        <v>8</v>
      </c>
      <c r="P15" s="1705"/>
      <c r="Q15" s="1769"/>
    </row>
    <row r="16" spans="1:17" ht="16.5" customHeight="1">
      <c r="A16" s="1825"/>
      <c r="B16" s="1825"/>
      <c r="C16" s="1704"/>
      <c r="D16" s="647">
        <v>11</v>
      </c>
      <c r="E16" s="655" t="s">
        <v>829</v>
      </c>
      <c r="F16" s="656">
        <v>2</v>
      </c>
      <c r="G16" s="656">
        <v>2</v>
      </c>
      <c r="H16" s="659"/>
      <c r="I16" s="659"/>
      <c r="J16" s="659"/>
      <c r="K16" s="659"/>
      <c r="L16" s="651" t="s">
        <v>197</v>
      </c>
      <c r="M16" s="660"/>
      <c r="N16" s="647">
        <f t="shared" si="1"/>
        <v>64</v>
      </c>
      <c r="O16" s="647">
        <f t="shared" si="0"/>
        <v>4</v>
      </c>
      <c r="P16" s="1705"/>
      <c r="Q16" s="1769"/>
    </row>
    <row r="17" spans="1:17" ht="16.5" customHeight="1">
      <c r="A17" s="1825"/>
      <c r="B17" s="1825"/>
      <c r="C17" s="1704"/>
      <c r="D17" s="647">
        <v>12</v>
      </c>
      <c r="E17" s="661" t="s">
        <v>701</v>
      </c>
      <c r="F17" s="650">
        <v>1</v>
      </c>
      <c r="G17" s="650">
        <v>1</v>
      </c>
      <c r="H17" s="662"/>
      <c r="I17" s="662"/>
      <c r="J17" s="662"/>
      <c r="K17" s="662"/>
      <c r="L17" s="651" t="s">
        <v>197</v>
      </c>
      <c r="M17" s="657"/>
      <c r="N17" s="647">
        <f t="shared" si="1"/>
        <v>32</v>
      </c>
      <c r="O17" s="647">
        <f t="shared" si="0"/>
        <v>2</v>
      </c>
      <c r="P17" s="1705"/>
      <c r="Q17" s="1769"/>
    </row>
    <row r="18" spans="1:17" ht="16.5" customHeight="1">
      <c r="A18" s="1825"/>
      <c r="B18" s="1825"/>
      <c r="C18" s="1704"/>
      <c r="D18" s="647">
        <v>13</v>
      </c>
      <c r="E18" s="655" t="s">
        <v>830</v>
      </c>
      <c r="F18" s="656"/>
      <c r="G18" s="656"/>
      <c r="H18" s="659"/>
      <c r="I18" s="656">
        <v>2</v>
      </c>
      <c r="J18" s="656"/>
      <c r="K18" s="656"/>
      <c r="L18" s="651" t="s">
        <v>197</v>
      </c>
      <c r="M18" s="657"/>
      <c r="N18" s="647">
        <f t="shared" si="1"/>
        <v>32</v>
      </c>
      <c r="O18" s="647">
        <f t="shared" si="0"/>
        <v>2</v>
      </c>
      <c r="P18" s="1705"/>
      <c r="Q18" s="1769"/>
    </row>
    <row r="19" spans="1:17" ht="16.5" customHeight="1">
      <c r="A19" s="1825"/>
      <c r="B19" s="1825"/>
      <c r="C19" s="1704"/>
      <c r="D19" s="647">
        <v>14</v>
      </c>
      <c r="E19" s="655" t="s">
        <v>831</v>
      </c>
      <c r="F19" s="656"/>
      <c r="G19" s="656"/>
      <c r="H19" s="659"/>
      <c r="I19" s="659"/>
      <c r="J19" s="656">
        <v>2</v>
      </c>
      <c r="K19" s="656"/>
      <c r="L19" s="651" t="s">
        <v>197</v>
      </c>
      <c r="M19" s="657"/>
      <c r="N19" s="647">
        <f t="shared" si="1"/>
        <v>32</v>
      </c>
      <c r="O19" s="647">
        <f t="shared" si="0"/>
        <v>2</v>
      </c>
      <c r="P19" s="1705"/>
      <c r="Q19" s="1769"/>
    </row>
    <row r="20" spans="1:17" ht="16.5" customHeight="1">
      <c r="A20" s="1825"/>
      <c r="B20" s="1825"/>
      <c r="C20" s="1704"/>
      <c r="D20" s="647">
        <v>15</v>
      </c>
      <c r="E20" s="655" t="s">
        <v>832</v>
      </c>
      <c r="F20" s="656"/>
      <c r="G20" s="656"/>
      <c r="H20" s="656">
        <v>2</v>
      </c>
      <c r="I20" s="656">
        <v>2</v>
      </c>
      <c r="J20" s="656"/>
      <c r="K20" s="656"/>
      <c r="L20" s="651" t="s">
        <v>197</v>
      </c>
      <c r="M20" s="657"/>
      <c r="N20" s="647">
        <f t="shared" si="1"/>
        <v>64</v>
      </c>
      <c r="O20" s="647">
        <f t="shared" si="0"/>
        <v>4</v>
      </c>
      <c r="P20" s="1705"/>
      <c r="Q20" s="1769"/>
    </row>
    <row r="21" spans="1:17" ht="16.5" customHeight="1">
      <c r="A21" s="1825"/>
      <c r="B21" s="1825"/>
      <c r="C21" s="1704"/>
      <c r="D21" s="647">
        <v>16</v>
      </c>
      <c r="E21" s="661" t="s">
        <v>797</v>
      </c>
      <c r="F21" s="656"/>
      <c r="G21" s="656"/>
      <c r="H21" s="656">
        <v>2</v>
      </c>
      <c r="I21" s="656">
        <v>2</v>
      </c>
      <c r="J21" s="656"/>
      <c r="K21" s="656"/>
      <c r="L21" s="651" t="s">
        <v>197</v>
      </c>
      <c r="M21" s="657"/>
      <c r="N21" s="647">
        <f t="shared" si="1"/>
        <v>64</v>
      </c>
      <c r="O21" s="647">
        <f t="shared" si="0"/>
        <v>4</v>
      </c>
      <c r="P21" s="1705"/>
      <c r="Q21" s="1769"/>
    </row>
    <row r="22" spans="1:17" ht="16.5" customHeight="1">
      <c r="A22" s="1825"/>
      <c r="B22" s="1825"/>
      <c r="C22" s="1704"/>
      <c r="D22" s="647">
        <v>17</v>
      </c>
      <c r="E22" s="655" t="s">
        <v>833</v>
      </c>
      <c r="F22" s="656"/>
      <c r="G22" s="656"/>
      <c r="H22" s="656">
        <v>4</v>
      </c>
      <c r="I22" s="656">
        <v>4</v>
      </c>
      <c r="J22" s="656"/>
      <c r="K22" s="656"/>
      <c r="L22" s="651" t="s">
        <v>197</v>
      </c>
      <c r="M22" s="657"/>
      <c r="N22" s="647">
        <f t="shared" si="1"/>
        <v>128</v>
      </c>
      <c r="O22" s="647">
        <f t="shared" si="0"/>
        <v>8</v>
      </c>
      <c r="P22" s="1705"/>
      <c r="Q22" s="1769"/>
    </row>
    <row r="23" spans="1:17" ht="16.5" customHeight="1">
      <c r="A23" s="1825"/>
      <c r="B23" s="1825"/>
      <c r="C23" s="1704"/>
      <c r="D23" s="647">
        <v>18</v>
      </c>
      <c r="E23" s="655" t="s">
        <v>834</v>
      </c>
      <c r="F23" s="659"/>
      <c r="G23" s="659"/>
      <c r="H23" s="656">
        <v>2</v>
      </c>
      <c r="I23" s="656">
        <v>2</v>
      </c>
      <c r="J23" s="656"/>
      <c r="K23" s="656"/>
      <c r="L23" s="651" t="s">
        <v>197</v>
      </c>
      <c r="M23" s="657"/>
      <c r="N23" s="647">
        <f t="shared" si="1"/>
        <v>64</v>
      </c>
      <c r="O23" s="647">
        <f t="shared" si="0"/>
        <v>4</v>
      </c>
      <c r="P23" s="1705"/>
      <c r="Q23" s="1769"/>
    </row>
    <row r="24" spans="1:17" ht="16.5" customHeight="1">
      <c r="A24" s="1825"/>
      <c r="B24" s="1825"/>
      <c r="C24" s="1704"/>
      <c r="D24" s="647">
        <v>19</v>
      </c>
      <c r="E24" s="655" t="s">
        <v>835</v>
      </c>
      <c r="F24" s="656"/>
      <c r="G24" s="656"/>
      <c r="H24" s="656">
        <v>4</v>
      </c>
      <c r="I24" s="656">
        <v>4</v>
      </c>
      <c r="J24" s="656"/>
      <c r="K24" s="656"/>
      <c r="L24" s="651" t="s">
        <v>197</v>
      </c>
      <c r="M24" s="657"/>
      <c r="N24" s="647">
        <f t="shared" si="1"/>
        <v>128</v>
      </c>
      <c r="O24" s="647">
        <f t="shared" si="0"/>
        <v>8</v>
      </c>
      <c r="P24" s="1705"/>
      <c r="Q24" s="1769"/>
    </row>
    <row r="25" spans="1:17" ht="16.5" customHeight="1">
      <c r="A25" s="1825"/>
      <c r="B25" s="1825"/>
      <c r="C25" s="1704"/>
      <c r="D25" s="647">
        <v>20</v>
      </c>
      <c r="E25" s="655" t="s">
        <v>836</v>
      </c>
      <c r="F25" s="656"/>
      <c r="G25" s="656"/>
      <c r="H25" s="656">
        <v>2</v>
      </c>
      <c r="I25" s="656">
        <v>2</v>
      </c>
      <c r="J25" s="656"/>
      <c r="K25" s="656"/>
      <c r="L25" s="651" t="s">
        <v>197</v>
      </c>
      <c r="M25" s="657"/>
      <c r="N25" s="647">
        <f t="shared" si="1"/>
        <v>64</v>
      </c>
      <c r="O25" s="647">
        <f t="shared" si="0"/>
        <v>4</v>
      </c>
      <c r="P25" s="1705"/>
      <c r="Q25" s="1769"/>
    </row>
    <row r="26" spans="1:17" s="664" customFormat="1" ht="16.5" customHeight="1">
      <c r="A26" s="1825"/>
      <c r="B26" s="1825"/>
      <c r="C26" s="1704"/>
      <c r="D26" s="647">
        <v>21</v>
      </c>
      <c r="E26" s="655" t="s">
        <v>800</v>
      </c>
      <c r="F26" s="656"/>
      <c r="G26" s="656"/>
      <c r="H26" s="656"/>
      <c r="I26" s="663">
        <v>2</v>
      </c>
      <c r="J26" s="663">
        <v>2</v>
      </c>
      <c r="K26" s="656"/>
      <c r="L26" s="651" t="s">
        <v>197</v>
      </c>
      <c r="M26" s="657"/>
      <c r="N26" s="647">
        <f t="shared" si="1"/>
        <v>64</v>
      </c>
      <c r="O26" s="647">
        <f t="shared" si="0"/>
        <v>4</v>
      </c>
      <c r="P26" s="1705"/>
      <c r="Q26" s="1769"/>
    </row>
    <row r="27" spans="1:17" s="664" customFormat="1" ht="16.5" customHeight="1">
      <c r="A27" s="1825"/>
      <c r="B27" s="1825"/>
      <c r="C27" s="1704"/>
      <c r="D27" s="647">
        <v>22</v>
      </c>
      <c r="E27" s="655" t="s">
        <v>837</v>
      </c>
      <c r="F27" s="656"/>
      <c r="G27" s="656"/>
      <c r="H27" s="656"/>
      <c r="I27" s="656"/>
      <c r="J27" s="656">
        <v>2</v>
      </c>
      <c r="K27" s="656"/>
      <c r="L27" s="651" t="s">
        <v>197</v>
      </c>
      <c r="M27" s="657"/>
      <c r="N27" s="647">
        <f t="shared" si="1"/>
        <v>32</v>
      </c>
      <c r="O27" s="647">
        <f t="shared" si="0"/>
        <v>2</v>
      </c>
      <c r="P27" s="1705"/>
      <c r="Q27" s="1769"/>
    </row>
    <row r="28" spans="1:17" ht="16.5" customHeight="1">
      <c r="A28" s="1825"/>
      <c r="B28" s="1825"/>
      <c r="C28" s="1704"/>
      <c r="D28" s="647">
        <v>23</v>
      </c>
      <c r="E28" s="655" t="s">
        <v>699</v>
      </c>
      <c r="F28" s="656"/>
      <c r="G28" s="656"/>
      <c r="H28" s="656"/>
      <c r="I28" s="656"/>
      <c r="J28" s="656">
        <v>4</v>
      </c>
      <c r="K28" s="656"/>
      <c r="L28" s="651" t="s">
        <v>197</v>
      </c>
      <c r="M28" s="657"/>
      <c r="N28" s="647">
        <f t="shared" si="1"/>
        <v>64</v>
      </c>
      <c r="O28" s="647">
        <f t="shared" si="0"/>
        <v>4</v>
      </c>
      <c r="P28" s="1705"/>
      <c r="Q28" s="1769"/>
    </row>
    <row r="29" spans="1:17" ht="16.5" customHeight="1">
      <c r="A29" s="1825"/>
      <c r="B29" s="1825"/>
      <c r="C29" s="1704"/>
      <c r="D29" s="647">
        <v>24</v>
      </c>
      <c r="E29" s="655" t="s">
        <v>803</v>
      </c>
      <c r="F29" s="656"/>
      <c r="G29" s="656"/>
      <c r="H29" s="656"/>
      <c r="I29" s="656"/>
      <c r="J29" s="656">
        <v>4</v>
      </c>
      <c r="K29" s="656"/>
      <c r="L29" s="651" t="s">
        <v>197</v>
      </c>
      <c r="M29" s="657"/>
      <c r="N29" s="647">
        <f t="shared" si="1"/>
        <v>64</v>
      </c>
      <c r="O29" s="647">
        <f t="shared" si="0"/>
        <v>4</v>
      </c>
      <c r="P29" s="1705"/>
      <c r="Q29" s="1769"/>
    </row>
    <row r="30" spans="1:17" ht="16.5" customHeight="1">
      <c r="A30" s="1703" t="s">
        <v>43</v>
      </c>
      <c r="B30" s="1703" t="s">
        <v>17</v>
      </c>
      <c r="C30" s="1745" t="s">
        <v>196</v>
      </c>
      <c r="D30" s="647">
        <v>25</v>
      </c>
      <c r="E30" s="665" t="s">
        <v>134</v>
      </c>
      <c r="F30" s="650">
        <v>2</v>
      </c>
      <c r="G30" s="650">
        <v>2</v>
      </c>
      <c r="H30" s="650">
        <v>2</v>
      </c>
      <c r="I30" s="650">
        <v>2</v>
      </c>
      <c r="J30" s="666"/>
      <c r="K30" s="666"/>
      <c r="L30" s="667"/>
      <c r="M30" s="651" t="s">
        <v>197</v>
      </c>
      <c r="N30" s="647">
        <f t="shared" si="1"/>
        <v>128</v>
      </c>
      <c r="O30" s="647">
        <f t="shared" si="0"/>
        <v>8</v>
      </c>
      <c r="P30" s="1705">
        <f>SUM(N30:N32)/(SUM(N6:N78))</f>
        <v>9.6096096096096095E-2</v>
      </c>
      <c r="Q30" s="1769">
        <f>SUM(N30:N78)/(SUM(N6:N78))</f>
        <v>0.43843843843843844</v>
      </c>
    </row>
    <row r="31" spans="1:17" ht="16.5" customHeight="1">
      <c r="A31" s="1703"/>
      <c r="B31" s="1703"/>
      <c r="C31" s="1745"/>
      <c r="D31" s="647">
        <v>26</v>
      </c>
      <c r="E31" s="665" t="s">
        <v>135</v>
      </c>
      <c r="F31" s="650">
        <v>2</v>
      </c>
      <c r="G31" s="650">
        <v>2</v>
      </c>
      <c r="H31" s="666"/>
      <c r="I31" s="666"/>
      <c r="J31" s="666"/>
      <c r="K31" s="666"/>
      <c r="L31" s="667"/>
      <c r="M31" s="651" t="s">
        <v>197</v>
      </c>
      <c r="N31" s="647">
        <f t="shared" si="1"/>
        <v>64</v>
      </c>
      <c r="O31" s="647">
        <f t="shared" si="0"/>
        <v>4</v>
      </c>
      <c r="P31" s="1705"/>
      <c r="Q31" s="1769"/>
    </row>
    <row r="32" spans="1:17" ht="16.5" customHeight="1">
      <c r="A32" s="1703"/>
      <c r="B32" s="1703"/>
      <c r="C32" s="1745"/>
      <c r="D32" s="647">
        <v>27</v>
      </c>
      <c r="E32" s="655" t="s">
        <v>802</v>
      </c>
      <c r="F32" s="650"/>
      <c r="G32" s="650"/>
      <c r="H32" s="650">
        <v>2</v>
      </c>
      <c r="I32" s="650">
        <v>2</v>
      </c>
      <c r="J32" s="650"/>
      <c r="K32" s="650"/>
      <c r="L32" s="652"/>
      <c r="M32" s="651" t="s">
        <v>197</v>
      </c>
      <c r="N32" s="647">
        <f t="shared" si="1"/>
        <v>64</v>
      </c>
      <c r="O32" s="647">
        <f t="shared" si="0"/>
        <v>4</v>
      </c>
      <c r="P32" s="1705"/>
      <c r="Q32" s="1769"/>
    </row>
    <row r="33" spans="1:17" ht="16.5" customHeight="1">
      <c r="A33" s="1703"/>
      <c r="B33" s="1703"/>
      <c r="C33" s="1829" t="s">
        <v>332</v>
      </c>
      <c r="D33" s="647">
        <v>28</v>
      </c>
      <c r="E33" s="655" t="s">
        <v>838</v>
      </c>
      <c r="F33" s="656"/>
      <c r="G33" s="656"/>
      <c r="H33" s="668">
        <v>2</v>
      </c>
      <c r="I33" s="659"/>
      <c r="J33" s="668"/>
      <c r="K33" s="659"/>
      <c r="L33" s="651" t="s">
        <v>197</v>
      </c>
      <c r="M33" s="660"/>
      <c r="N33" s="647">
        <f t="shared" si="1"/>
        <v>32</v>
      </c>
      <c r="O33" s="647">
        <f t="shared" si="0"/>
        <v>2</v>
      </c>
      <c r="P33" s="1705">
        <f>SUM(N33:N35)/(SUM(N6:N78))</f>
        <v>4.8048048048048048E-2</v>
      </c>
      <c r="Q33" s="1769"/>
    </row>
    <row r="34" spans="1:17" ht="16.5" customHeight="1">
      <c r="A34" s="1703"/>
      <c r="B34" s="1703"/>
      <c r="C34" s="1829"/>
      <c r="D34" s="647">
        <v>29</v>
      </c>
      <c r="E34" s="655" t="s">
        <v>136</v>
      </c>
      <c r="F34" s="656">
        <v>2</v>
      </c>
      <c r="G34" s="656">
        <v>2</v>
      </c>
      <c r="H34" s="659"/>
      <c r="I34" s="659"/>
      <c r="J34" s="659"/>
      <c r="K34" s="659"/>
      <c r="L34" s="651" t="s">
        <v>197</v>
      </c>
      <c r="M34" s="660"/>
      <c r="N34" s="647">
        <f t="shared" si="1"/>
        <v>64</v>
      </c>
      <c r="O34" s="647">
        <f t="shared" si="0"/>
        <v>4</v>
      </c>
      <c r="P34" s="1705"/>
      <c r="Q34" s="1769"/>
    </row>
    <row r="35" spans="1:17" ht="16.5" customHeight="1">
      <c r="A35" s="1703"/>
      <c r="B35" s="1703"/>
      <c r="C35" s="1950"/>
      <c r="D35" s="647">
        <v>30</v>
      </c>
      <c r="E35" s="655" t="s">
        <v>700</v>
      </c>
      <c r="F35" s="656"/>
      <c r="G35" s="656"/>
      <c r="H35" s="659"/>
      <c r="I35" s="659"/>
      <c r="J35" s="668">
        <v>2</v>
      </c>
      <c r="K35" s="659"/>
      <c r="L35" s="651" t="s">
        <v>197</v>
      </c>
      <c r="M35" s="660"/>
      <c r="N35" s="647">
        <f t="shared" si="1"/>
        <v>32</v>
      </c>
      <c r="O35" s="647">
        <f t="shared" si="0"/>
        <v>2</v>
      </c>
      <c r="P35" s="1705"/>
      <c r="Q35" s="1769"/>
    </row>
    <row r="36" spans="1:17" ht="16.5" customHeight="1">
      <c r="A36" s="1703"/>
      <c r="B36" s="1703"/>
      <c r="C36" s="1703" t="s">
        <v>352</v>
      </c>
      <c r="D36" s="647">
        <v>31</v>
      </c>
      <c r="E36" s="548" t="s">
        <v>145</v>
      </c>
      <c r="F36" s="647">
        <v>1</v>
      </c>
      <c r="G36" s="647">
        <v>1</v>
      </c>
      <c r="H36" s="647"/>
      <c r="I36" s="647"/>
      <c r="J36" s="647"/>
      <c r="K36" s="647"/>
      <c r="L36" s="646"/>
      <c r="M36" s="651" t="s">
        <v>197</v>
      </c>
      <c r="N36" s="647">
        <f t="shared" si="1"/>
        <v>32</v>
      </c>
      <c r="O36" s="647">
        <f t="shared" si="0"/>
        <v>2</v>
      </c>
      <c r="P36" s="1705">
        <f>SUM(N36:N42)/(SUM(N6:N78))</f>
        <v>0.2822822822822823</v>
      </c>
      <c r="Q36" s="1769"/>
    </row>
    <row r="37" spans="1:17" ht="16.5" customHeight="1">
      <c r="A37" s="1703"/>
      <c r="B37" s="1703"/>
      <c r="C37" s="1703"/>
      <c r="D37" s="647"/>
      <c r="E37" s="669" t="s">
        <v>224</v>
      </c>
      <c r="F37" s="647" t="s">
        <v>69</v>
      </c>
      <c r="G37" s="647"/>
      <c r="H37" s="647"/>
      <c r="I37" s="647"/>
      <c r="J37" s="647"/>
      <c r="K37" s="647"/>
      <c r="L37" s="646"/>
      <c r="M37" s="651"/>
      <c r="N37" s="647">
        <v>30</v>
      </c>
      <c r="O37" s="647">
        <v>1</v>
      </c>
      <c r="P37" s="1705"/>
      <c r="Q37" s="1769"/>
    </row>
    <row r="38" spans="1:17" ht="16.5" customHeight="1">
      <c r="A38" s="1703"/>
      <c r="B38" s="1703"/>
      <c r="C38" s="1703"/>
      <c r="D38" s="647">
        <v>32</v>
      </c>
      <c r="E38" s="670" t="s">
        <v>149</v>
      </c>
      <c r="F38" s="647" t="s">
        <v>60</v>
      </c>
      <c r="G38" s="647"/>
      <c r="H38" s="647"/>
      <c r="I38" s="647"/>
      <c r="J38" s="647"/>
      <c r="K38" s="647"/>
      <c r="L38" s="646"/>
      <c r="M38" s="646"/>
      <c r="N38" s="647">
        <v>60</v>
      </c>
      <c r="O38" s="647">
        <v>2</v>
      </c>
      <c r="P38" s="1705"/>
      <c r="Q38" s="1769"/>
    </row>
    <row r="39" spans="1:17" ht="16.5" customHeight="1">
      <c r="A39" s="1703"/>
      <c r="B39" s="1703"/>
      <c r="C39" s="1703"/>
      <c r="D39" s="647">
        <v>33</v>
      </c>
      <c r="E39" s="661" t="s">
        <v>839</v>
      </c>
      <c r="F39" s="647"/>
      <c r="G39" s="647"/>
      <c r="H39" s="647"/>
      <c r="I39" s="647" t="s">
        <v>60</v>
      </c>
      <c r="J39" s="647"/>
      <c r="K39" s="647"/>
      <c r="L39" s="646"/>
      <c r="M39" s="646"/>
      <c r="N39" s="647">
        <v>60</v>
      </c>
      <c r="O39" s="647">
        <v>2</v>
      </c>
      <c r="P39" s="1705"/>
      <c r="Q39" s="1769"/>
    </row>
    <row r="40" spans="1:17" ht="16.5" customHeight="1">
      <c r="A40" s="1703"/>
      <c r="B40" s="1703"/>
      <c r="C40" s="1703"/>
      <c r="D40" s="647">
        <v>34</v>
      </c>
      <c r="E40" s="661" t="s">
        <v>840</v>
      </c>
      <c r="F40" s="647"/>
      <c r="G40" s="647"/>
      <c r="H40" s="647"/>
      <c r="I40" s="647"/>
      <c r="J40" s="647"/>
      <c r="K40" s="647" t="s">
        <v>65</v>
      </c>
      <c r="L40" s="646"/>
      <c r="M40" s="646"/>
      <c r="N40" s="647">
        <v>420</v>
      </c>
      <c r="O40" s="647">
        <v>14</v>
      </c>
      <c r="P40" s="1705"/>
      <c r="Q40" s="1769"/>
    </row>
    <row r="41" spans="1:17" ht="16.5" customHeight="1">
      <c r="A41" s="1703"/>
      <c r="B41" s="1703"/>
      <c r="C41" s="1703"/>
      <c r="D41" s="647">
        <v>35</v>
      </c>
      <c r="E41" s="537" t="s">
        <v>155</v>
      </c>
      <c r="F41" s="647"/>
      <c r="G41" s="647"/>
      <c r="H41" s="647"/>
      <c r="I41" s="647"/>
      <c r="J41" s="647"/>
      <c r="K41" s="647" t="s">
        <v>67</v>
      </c>
      <c r="L41" s="646"/>
      <c r="M41" s="646"/>
      <c r="N41" s="647">
        <v>120</v>
      </c>
      <c r="O41" s="647">
        <v>4</v>
      </c>
      <c r="P41" s="1705"/>
      <c r="Q41" s="1769"/>
    </row>
    <row r="42" spans="1:17" ht="16.5" customHeight="1">
      <c r="A42" s="1703"/>
      <c r="B42" s="1703"/>
      <c r="C42" s="1703"/>
      <c r="D42" s="647">
        <v>36</v>
      </c>
      <c r="E42" s="548" t="s">
        <v>156</v>
      </c>
      <c r="F42" s="647"/>
      <c r="G42" s="647"/>
      <c r="H42" s="647"/>
      <c r="I42" s="647"/>
      <c r="J42" s="647"/>
      <c r="K42" s="647" t="s">
        <v>69</v>
      </c>
      <c r="L42" s="646"/>
      <c r="M42" s="646"/>
      <c r="N42" s="647">
        <v>30</v>
      </c>
      <c r="O42" s="647">
        <v>1</v>
      </c>
      <c r="P42" s="1705"/>
      <c r="Q42" s="1769"/>
    </row>
    <row r="43" spans="1:17" ht="17.100000000000001" customHeight="1">
      <c r="A43" s="1703" t="s">
        <v>43</v>
      </c>
      <c r="B43" s="1703" t="s">
        <v>70</v>
      </c>
      <c r="C43" s="1830" t="s">
        <v>71</v>
      </c>
      <c r="D43" s="647"/>
      <c r="E43" s="537"/>
      <c r="F43" s="647"/>
      <c r="G43" s="647"/>
      <c r="H43" s="647"/>
      <c r="I43" s="647"/>
      <c r="J43" s="1773">
        <v>2</v>
      </c>
      <c r="K43" s="671"/>
      <c r="L43" s="647"/>
      <c r="M43" s="1719" t="s">
        <v>197</v>
      </c>
      <c r="N43" s="1720">
        <f>J43*16</f>
        <v>32</v>
      </c>
      <c r="O43" s="1720">
        <v>1</v>
      </c>
      <c r="P43" s="1705">
        <f>N43/(SUM(N6:N78))</f>
        <v>1.2012012012012012E-2</v>
      </c>
      <c r="Q43" s="1769"/>
    </row>
    <row r="44" spans="1:17" ht="17.100000000000001" customHeight="1">
      <c r="A44" s="1703"/>
      <c r="B44" s="1703"/>
      <c r="C44" s="1830"/>
      <c r="D44" s="647"/>
      <c r="E44" s="537"/>
      <c r="F44" s="647"/>
      <c r="G44" s="647"/>
      <c r="H44" s="647"/>
      <c r="I44" s="647"/>
      <c r="J44" s="1773"/>
      <c r="K44" s="671"/>
      <c r="L44" s="647"/>
      <c r="M44" s="1720"/>
      <c r="N44" s="1720"/>
      <c r="O44" s="1720"/>
      <c r="P44" s="1705"/>
      <c r="Q44" s="1769"/>
    </row>
    <row r="45" spans="1:17" ht="17.100000000000001" customHeight="1">
      <c r="A45" s="1703"/>
      <c r="B45" s="1703"/>
      <c r="C45" s="1830"/>
      <c r="D45" s="647"/>
      <c r="E45" s="670"/>
      <c r="F45" s="647"/>
      <c r="G45" s="647"/>
      <c r="H45" s="647"/>
      <c r="I45" s="647"/>
      <c r="J45" s="1773"/>
      <c r="K45" s="671"/>
      <c r="L45" s="647"/>
      <c r="M45" s="1720"/>
      <c r="N45" s="1720"/>
      <c r="O45" s="1720"/>
      <c r="P45" s="1705"/>
      <c r="Q45" s="1769"/>
    </row>
    <row r="46" spans="1:17" ht="17.100000000000001" customHeight="1">
      <c r="A46" s="1703"/>
      <c r="B46" s="1703"/>
      <c r="C46" s="1830"/>
      <c r="D46" s="647"/>
      <c r="E46" s="537"/>
      <c r="F46" s="647"/>
      <c r="G46" s="647"/>
      <c r="H46" s="647"/>
      <c r="I46" s="647"/>
      <c r="J46" s="1773"/>
      <c r="K46" s="671"/>
      <c r="L46" s="647"/>
      <c r="M46" s="1720"/>
      <c r="N46" s="1720"/>
      <c r="O46" s="1720"/>
      <c r="P46" s="1705"/>
      <c r="Q46" s="1769"/>
    </row>
    <row r="47" spans="1:17" ht="17.100000000000001" customHeight="1">
      <c r="A47" s="1703"/>
      <c r="B47" s="1703"/>
      <c r="C47" s="1830"/>
      <c r="D47" s="647"/>
      <c r="E47" s="537"/>
      <c r="F47" s="647"/>
      <c r="G47" s="647"/>
      <c r="H47" s="647"/>
      <c r="I47" s="647"/>
      <c r="J47" s="1773"/>
      <c r="K47" s="671"/>
      <c r="L47" s="647"/>
      <c r="M47" s="1720"/>
      <c r="N47" s="1720"/>
      <c r="O47" s="1720"/>
      <c r="P47" s="1705"/>
      <c r="Q47" s="1769"/>
    </row>
    <row r="48" spans="1:17" ht="17.100000000000001" customHeight="1">
      <c r="A48" s="1703"/>
      <c r="B48" s="1825"/>
      <c r="C48" s="1703" t="s">
        <v>79</v>
      </c>
      <c r="D48" s="647">
        <v>38</v>
      </c>
      <c r="E48" s="537" t="s">
        <v>164</v>
      </c>
      <c r="F48" s="647"/>
      <c r="G48" s="647"/>
      <c r="H48" s="647"/>
      <c r="I48" s="647"/>
      <c r="J48" s="1773"/>
      <c r="K48" s="671"/>
      <c r="L48" s="647"/>
      <c r="M48" s="1720"/>
      <c r="N48" s="1720"/>
      <c r="O48" s="1720"/>
      <c r="P48" s="1705"/>
      <c r="Q48" s="1769"/>
    </row>
    <row r="49" spans="1:17" ht="17.100000000000001" customHeight="1">
      <c r="A49" s="1703"/>
      <c r="B49" s="1825"/>
      <c r="C49" s="1703"/>
      <c r="D49" s="647">
        <v>39</v>
      </c>
      <c r="E49" s="537" t="s">
        <v>165</v>
      </c>
      <c r="F49" s="647"/>
      <c r="G49" s="647"/>
      <c r="H49" s="647"/>
      <c r="I49" s="647"/>
      <c r="J49" s="1773"/>
      <c r="K49" s="671"/>
      <c r="L49" s="647"/>
      <c r="M49" s="1720"/>
      <c r="N49" s="1720"/>
      <c r="O49" s="1720"/>
      <c r="P49" s="1705"/>
      <c r="Q49" s="1769"/>
    </row>
    <row r="50" spans="1:17" ht="17.100000000000001" customHeight="1">
      <c r="A50" s="1703"/>
      <c r="B50" s="1825"/>
      <c r="C50" s="1703"/>
      <c r="D50" s="647">
        <v>40</v>
      </c>
      <c r="E50" s="572" t="s">
        <v>166</v>
      </c>
      <c r="F50" s="647"/>
      <c r="G50" s="647"/>
      <c r="H50" s="647"/>
      <c r="I50" s="647"/>
      <c r="J50" s="1773"/>
      <c r="K50" s="671"/>
      <c r="L50" s="647"/>
      <c r="M50" s="1720"/>
      <c r="N50" s="1720"/>
      <c r="O50" s="1720"/>
      <c r="P50" s="1705"/>
      <c r="Q50" s="1769"/>
    </row>
    <row r="51" spans="1:17" ht="17.100000000000001" customHeight="1">
      <c r="A51" s="1703"/>
      <c r="B51" s="1825"/>
      <c r="C51" s="1703"/>
      <c r="D51" s="647">
        <v>41</v>
      </c>
      <c r="E51" s="670" t="s">
        <v>167</v>
      </c>
      <c r="F51" s="647"/>
      <c r="G51" s="647"/>
      <c r="H51" s="647"/>
      <c r="I51" s="647"/>
      <c r="J51" s="1773"/>
      <c r="K51" s="671"/>
      <c r="L51" s="647"/>
      <c r="M51" s="1720"/>
      <c r="N51" s="1720"/>
      <c r="O51" s="1720"/>
      <c r="P51" s="1705"/>
      <c r="Q51" s="1769"/>
    </row>
    <row r="52" spans="1:17" ht="17.100000000000001" customHeight="1">
      <c r="A52" s="1703"/>
      <c r="B52" s="1825"/>
      <c r="C52" s="1703"/>
      <c r="D52" s="647">
        <v>42</v>
      </c>
      <c r="E52" s="670" t="s">
        <v>168</v>
      </c>
      <c r="F52" s="647"/>
      <c r="G52" s="647"/>
      <c r="H52" s="647"/>
      <c r="I52" s="647"/>
      <c r="J52" s="1773"/>
      <c r="K52" s="671"/>
      <c r="L52" s="647"/>
      <c r="M52" s="1720"/>
      <c r="N52" s="1720"/>
      <c r="O52" s="1720"/>
      <c r="P52" s="1705"/>
      <c r="Q52" s="1769"/>
    </row>
    <row r="53" spans="1:17" ht="17.100000000000001" customHeight="1">
      <c r="A53" s="1703"/>
      <c r="B53" s="1825"/>
      <c r="C53" s="1703"/>
      <c r="D53" s="647">
        <v>43</v>
      </c>
      <c r="E53" s="670" t="s">
        <v>169</v>
      </c>
      <c r="F53" s="647"/>
      <c r="G53" s="647"/>
      <c r="H53" s="647"/>
      <c r="I53" s="647"/>
      <c r="J53" s="1773"/>
      <c r="K53" s="671"/>
      <c r="L53" s="647"/>
      <c r="M53" s="1720"/>
      <c r="N53" s="1720"/>
      <c r="O53" s="1720"/>
      <c r="P53" s="1705"/>
      <c r="Q53" s="1769"/>
    </row>
    <row r="54" spans="1:17" ht="17.100000000000001" customHeight="1">
      <c r="A54" s="1703"/>
      <c r="B54" s="1825"/>
      <c r="C54" s="1703"/>
      <c r="D54" s="647">
        <v>44</v>
      </c>
      <c r="E54" s="670" t="s">
        <v>170</v>
      </c>
      <c r="F54" s="647"/>
      <c r="G54" s="647"/>
      <c r="H54" s="647"/>
      <c r="I54" s="647"/>
      <c r="J54" s="1773"/>
      <c r="K54" s="671"/>
      <c r="L54" s="647"/>
      <c r="M54" s="1720"/>
      <c r="N54" s="1720"/>
      <c r="O54" s="1720"/>
      <c r="P54" s="1705"/>
      <c r="Q54" s="1769"/>
    </row>
    <row r="55" spans="1:17" ht="17.100000000000001" customHeight="1">
      <c r="A55" s="1703"/>
      <c r="B55" s="1825"/>
      <c r="C55" s="1703"/>
      <c r="D55" s="647">
        <v>45</v>
      </c>
      <c r="E55" s="670" t="s">
        <v>171</v>
      </c>
      <c r="F55" s="647"/>
      <c r="G55" s="647"/>
      <c r="H55" s="647"/>
      <c r="I55" s="647"/>
      <c r="J55" s="1773"/>
      <c r="K55" s="671"/>
      <c r="L55" s="647"/>
      <c r="M55" s="1720"/>
      <c r="N55" s="1720"/>
      <c r="O55" s="1720"/>
      <c r="P55" s="1705"/>
      <c r="Q55" s="1769"/>
    </row>
    <row r="56" spans="1:17" ht="17.100000000000001" customHeight="1">
      <c r="A56" s="1703"/>
      <c r="B56" s="1825"/>
      <c r="C56" s="1703"/>
      <c r="D56" s="647">
        <v>46</v>
      </c>
      <c r="E56" s="670" t="s">
        <v>172</v>
      </c>
      <c r="F56" s="647"/>
      <c r="G56" s="647"/>
      <c r="H56" s="647"/>
      <c r="I56" s="647"/>
      <c r="J56" s="1773"/>
      <c r="K56" s="671"/>
      <c r="L56" s="647"/>
      <c r="M56" s="1720"/>
      <c r="N56" s="1720"/>
      <c r="O56" s="1720"/>
      <c r="P56" s="1705"/>
      <c r="Q56" s="1769"/>
    </row>
    <row r="57" spans="1:17" ht="17.100000000000001" customHeight="1">
      <c r="A57" s="1703"/>
      <c r="B57" s="1825"/>
      <c r="C57" s="1703"/>
      <c r="D57" s="647">
        <v>47</v>
      </c>
      <c r="E57" s="670" t="s">
        <v>173</v>
      </c>
      <c r="F57" s="647"/>
      <c r="G57" s="647"/>
      <c r="H57" s="647"/>
      <c r="I57" s="647"/>
      <c r="J57" s="1773"/>
      <c r="K57" s="671"/>
      <c r="L57" s="647"/>
      <c r="M57" s="1720"/>
      <c r="N57" s="1720"/>
      <c r="O57" s="1720"/>
      <c r="P57" s="1705"/>
      <c r="Q57" s="1769"/>
    </row>
    <row r="58" spans="1:17" ht="17.100000000000001" customHeight="1">
      <c r="A58" s="1703"/>
      <c r="B58" s="1825"/>
      <c r="C58" s="1703"/>
      <c r="D58" s="647">
        <v>48</v>
      </c>
      <c r="E58" s="670" t="s">
        <v>174</v>
      </c>
      <c r="F58" s="647"/>
      <c r="G58" s="647"/>
      <c r="H58" s="647"/>
      <c r="I58" s="647"/>
      <c r="J58" s="1773"/>
      <c r="K58" s="671"/>
      <c r="L58" s="647"/>
      <c r="M58" s="1720"/>
      <c r="N58" s="1720"/>
      <c r="O58" s="1720"/>
      <c r="P58" s="1705"/>
      <c r="Q58" s="1769"/>
    </row>
    <row r="59" spans="1:17" ht="17.100000000000001" customHeight="1">
      <c r="A59" s="1703"/>
      <c r="B59" s="1825"/>
      <c r="C59" s="1703"/>
      <c r="D59" s="647">
        <v>49</v>
      </c>
      <c r="E59" s="670" t="s">
        <v>175</v>
      </c>
      <c r="F59" s="647"/>
      <c r="G59" s="647"/>
      <c r="H59" s="647"/>
      <c r="I59" s="647"/>
      <c r="J59" s="1773"/>
      <c r="K59" s="671"/>
      <c r="L59" s="647"/>
      <c r="M59" s="1720"/>
      <c r="N59" s="1720"/>
      <c r="O59" s="1720"/>
      <c r="P59" s="1705"/>
      <c r="Q59" s="1769"/>
    </row>
    <row r="60" spans="1:17" ht="17.100000000000001" customHeight="1">
      <c r="A60" s="1703"/>
      <c r="B60" s="1825"/>
      <c r="C60" s="1703"/>
      <c r="D60" s="647">
        <v>50</v>
      </c>
      <c r="E60" s="670" t="s">
        <v>176</v>
      </c>
      <c r="F60" s="647"/>
      <c r="G60" s="647"/>
      <c r="H60" s="647"/>
      <c r="I60" s="647"/>
      <c r="J60" s="1773"/>
      <c r="K60" s="671"/>
      <c r="L60" s="647"/>
      <c r="M60" s="1720"/>
      <c r="N60" s="1720"/>
      <c r="O60" s="1720"/>
      <c r="P60" s="1705"/>
      <c r="Q60" s="1769"/>
    </row>
    <row r="61" spans="1:17" ht="17.100000000000001" customHeight="1">
      <c r="A61" s="1703"/>
      <c r="B61" s="1825"/>
      <c r="C61" s="1703"/>
      <c r="D61" s="647">
        <v>51</v>
      </c>
      <c r="E61" s="670" t="s">
        <v>177</v>
      </c>
      <c r="F61" s="647"/>
      <c r="G61" s="647"/>
      <c r="H61" s="647"/>
      <c r="I61" s="647"/>
      <c r="J61" s="1773"/>
      <c r="K61" s="671"/>
      <c r="L61" s="647"/>
      <c r="M61" s="1720"/>
      <c r="N61" s="1720"/>
      <c r="O61" s="1720"/>
      <c r="P61" s="1705"/>
      <c r="Q61" s="1769"/>
    </row>
    <row r="62" spans="1:17" ht="17.100000000000001" customHeight="1">
      <c r="A62" s="1703"/>
      <c r="B62" s="1825"/>
      <c r="C62" s="1703"/>
      <c r="D62" s="647">
        <v>52</v>
      </c>
      <c r="E62" s="670" t="s">
        <v>593</v>
      </c>
      <c r="F62" s="647"/>
      <c r="G62" s="647"/>
      <c r="H62" s="647"/>
      <c r="I62" s="647"/>
      <c r="J62" s="1773"/>
      <c r="K62" s="671"/>
      <c r="L62" s="647"/>
      <c r="M62" s="1720"/>
      <c r="N62" s="1720"/>
      <c r="O62" s="1720"/>
      <c r="P62" s="1705"/>
      <c r="Q62" s="1769"/>
    </row>
    <row r="63" spans="1:17" ht="17.100000000000001" customHeight="1">
      <c r="A63" s="1703"/>
      <c r="B63" s="1825"/>
      <c r="C63" s="1703"/>
      <c r="D63" s="647">
        <v>53</v>
      </c>
      <c r="E63" s="670" t="s">
        <v>179</v>
      </c>
      <c r="F63" s="647"/>
      <c r="G63" s="647"/>
      <c r="H63" s="647"/>
      <c r="I63" s="647"/>
      <c r="J63" s="1773"/>
      <c r="K63" s="671"/>
      <c r="L63" s="647"/>
      <c r="M63" s="1720"/>
      <c r="N63" s="1720"/>
      <c r="O63" s="1720"/>
      <c r="P63" s="1705"/>
      <c r="Q63" s="1769"/>
    </row>
    <row r="64" spans="1:17" ht="17.100000000000001" customHeight="1">
      <c r="A64" s="1703"/>
      <c r="B64" s="1825"/>
      <c r="C64" s="1703"/>
      <c r="D64" s="647">
        <v>54</v>
      </c>
      <c r="E64" s="670" t="s">
        <v>180</v>
      </c>
      <c r="F64" s="647"/>
      <c r="G64" s="647"/>
      <c r="H64" s="647"/>
      <c r="I64" s="647"/>
      <c r="J64" s="1773"/>
      <c r="K64" s="671"/>
      <c r="L64" s="647"/>
      <c r="M64" s="1720"/>
      <c r="N64" s="1720"/>
      <c r="O64" s="1720"/>
      <c r="P64" s="1705"/>
      <c r="Q64" s="1769"/>
    </row>
    <row r="65" spans="1:17" ht="17.100000000000001" customHeight="1">
      <c r="A65" s="1703"/>
      <c r="B65" s="1825"/>
      <c r="C65" s="1703"/>
      <c r="D65" s="647">
        <v>55</v>
      </c>
      <c r="E65" s="670" t="s">
        <v>181</v>
      </c>
      <c r="F65" s="647"/>
      <c r="G65" s="647"/>
      <c r="H65" s="647"/>
      <c r="I65" s="647"/>
      <c r="J65" s="1773"/>
      <c r="K65" s="671"/>
      <c r="L65" s="647"/>
      <c r="M65" s="1720"/>
      <c r="N65" s="1720"/>
      <c r="O65" s="1720"/>
      <c r="P65" s="1705"/>
      <c r="Q65" s="1769"/>
    </row>
    <row r="66" spans="1:17" ht="17.100000000000001" customHeight="1">
      <c r="A66" s="1703"/>
      <c r="B66" s="1825"/>
      <c r="C66" s="1703"/>
      <c r="D66" s="647">
        <v>56</v>
      </c>
      <c r="E66" s="670" t="s">
        <v>182</v>
      </c>
      <c r="F66" s="647"/>
      <c r="G66" s="647"/>
      <c r="H66" s="647"/>
      <c r="I66" s="647"/>
      <c r="J66" s="1773"/>
      <c r="K66" s="671"/>
      <c r="L66" s="647"/>
      <c r="M66" s="1720"/>
      <c r="N66" s="1720"/>
      <c r="O66" s="1720"/>
      <c r="P66" s="1705"/>
      <c r="Q66" s="1769"/>
    </row>
    <row r="67" spans="1:17" ht="17.100000000000001" customHeight="1">
      <c r="A67" s="1703"/>
      <c r="B67" s="1825"/>
      <c r="C67" s="1703"/>
      <c r="D67" s="647">
        <v>57</v>
      </c>
      <c r="E67" s="670" t="s">
        <v>183</v>
      </c>
      <c r="F67" s="647"/>
      <c r="G67" s="647"/>
      <c r="H67" s="647"/>
      <c r="I67" s="647"/>
      <c r="J67" s="1773"/>
      <c r="K67" s="671"/>
      <c r="L67" s="647"/>
      <c r="M67" s="1720"/>
      <c r="N67" s="1720"/>
      <c r="O67" s="1720"/>
      <c r="P67" s="1705"/>
      <c r="Q67" s="1769"/>
    </row>
    <row r="68" spans="1:17" ht="17.100000000000001" customHeight="1">
      <c r="A68" s="1703"/>
      <c r="B68" s="1825"/>
      <c r="C68" s="1703"/>
      <c r="D68" s="647">
        <v>58</v>
      </c>
      <c r="E68" s="670" t="s">
        <v>543</v>
      </c>
      <c r="F68" s="647"/>
      <c r="G68" s="647"/>
      <c r="H68" s="647"/>
      <c r="I68" s="647"/>
      <c r="J68" s="1773"/>
      <c r="K68" s="671"/>
      <c r="L68" s="647"/>
      <c r="M68" s="1720"/>
      <c r="N68" s="1720"/>
      <c r="O68" s="1720"/>
      <c r="P68" s="1705"/>
      <c r="Q68" s="1769"/>
    </row>
    <row r="69" spans="1:17" ht="17.100000000000001" customHeight="1">
      <c r="A69" s="1703"/>
      <c r="B69" s="1825"/>
      <c r="C69" s="1703"/>
      <c r="D69" s="647">
        <v>59</v>
      </c>
      <c r="E69" s="670" t="s">
        <v>339</v>
      </c>
      <c r="F69" s="647"/>
      <c r="G69" s="647"/>
      <c r="H69" s="647"/>
      <c r="I69" s="647"/>
      <c r="J69" s="1773"/>
      <c r="K69" s="671"/>
      <c r="L69" s="647"/>
      <c r="M69" s="1720"/>
      <c r="N69" s="1720"/>
      <c r="O69" s="1720"/>
      <c r="P69" s="1705"/>
      <c r="Q69" s="1769"/>
    </row>
    <row r="70" spans="1:17" ht="17.100000000000001" customHeight="1">
      <c r="A70" s="1703"/>
      <c r="B70" s="1825"/>
      <c r="C70" s="1703"/>
      <c r="D70" s="647">
        <v>60</v>
      </c>
      <c r="E70" s="670" t="s">
        <v>184</v>
      </c>
      <c r="F70" s="647"/>
      <c r="G70" s="647"/>
      <c r="H70" s="647"/>
      <c r="I70" s="647"/>
      <c r="J70" s="1773"/>
      <c r="K70" s="671"/>
      <c r="L70" s="647"/>
      <c r="M70" s="1720"/>
      <c r="N70" s="1720"/>
      <c r="O70" s="1720"/>
      <c r="P70" s="1705"/>
      <c r="Q70" s="1769"/>
    </row>
    <row r="71" spans="1:17" ht="17.100000000000001" customHeight="1">
      <c r="A71" s="1703"/>
      <c r="B71" s="1825"/>
      <c r="C71" s="1703"/>
      <c r="D71" s="647">
        <v>61</v>
      </c>
      <c r="E71" s="672" t="s">
        <v>185</v>
      </c>
      <c r="F71" s="647"/>
      <c r="G71" s="647"/>
      <c r="H71" s="647"/>
      <c r="I71" s="647"/>
      <c r="J71" s="1773"/>
      <c r="K71" s="671"/>
      <c r="L71" s="647"/>
      <c r="M71" s="1720"/>
      <c r="N71" s="1720"/>
      <c r="O71" s="1720"/>
      <c r="P71" s="1705"/>
      <c r="Q71" s="1769"/>
    </row>
    <row r="72" spans="1:17" ht="17.100000000000001" customHeight="1">
      <c r="A72" s="1703"/>
      <c r="B72" s="1825"/>
      <c r="C72" s="1703"/>
      <c r="D72" s="647">
        <v>62</v>
      </c>
      <c r="E72" s="670" t="s">
        <v>186</v>
      </c>
      <c r="F72" s="647"/>
      <c r="G72" s="647"/>
      <c r="H72" s="647"/>
      <c r="I72" s="647"/>
      <c r="J72" s="1773"/>
      <c r="K72" s="671"/>
      <c r="L72" s="647"/>
      <c r="M72" s="1720"/>
      <c r="N72" s="1720"/>
      <c r="O72" s="1720"/>
      <c r="P72" s="1705"/>
      <c r="Q72" s="1769"/>
    </row>
    <row r="73" spans="1:17" ht="17.100000000000001" customHeight="1">
      <c r="A73" s="1703"/>
      <c r="B73" s="1825"/>
      <c r="C73" s="1703"/>
      <c r="D73" s="647">
        <v>63</v>
      </c>
      <c r="E73" s="670" t="s">
        <v>187</v>
      </c>
      <c r="F73" s="647"/>
      <c r="G73" s="647"/>
      <c r="H73" s="647"/>
      <c r="I73" s="647"/>
      <c r="J73" s="1773"/>
      <c r="K73" s="671"/>
      <c r="L73" s="647"/>
      <c r="M73" s="1720"/>
      <c r="N73" s="1720"/>
      <c r="O73" s="1720"/>
      <c r="P73" s="1705"/>
      <c r="Q73" s="1769"/>
    </row>
    <row r="74" spans="1:17" ht="17.100000000000001" customHeight="1">
      <c r="A74" s="1703"/>
      <c r="B74" s="1825"/>
      <c r="C74" s="1703"/>
      <c r="D74" s="647">
        <v>64</v>
      </c>
      <c r="E74" s="670" t="s">
        <v>188</v>
      </c>
      <c r="F74" s="647"/>
      <c r="G74" s="647"/>
      <c r="H74" s="647"/>
      <c r="I74" s="647"/>
      <c r="J74" s="1773"/>
      <c r="K74" s="671"/>
      <c r="L74" s="647"/>
      <c r="M74" s="1720"/>
      <c r="N74" s="1720"/>
      <c r="O74" s="1720"/>
      <c r="P74" s="1705"/>
      <c r="Q74" s="1769"/>
    </row>
    <row r="75" spans="1:17" ht="17.100000000000001" customHeight="1">
      <c r="A75" s="1703"/>
      <c r="B75" s="1825"/>
      <c r="C75" s="1703"/>
      <c r="D75" s="647">
        <v>65</v>
      </c>
      <c r="E75" s="670" t="s">
        <v>189</v>
      </c>
      <c r="F75" s="647"/>
      <c r="G75" s="647"/>
      <c r="H75" s="647"/>
      <c r="I75" s="647"/>
      <c r="J75" s="1773"/>
      <c r="K75" s="671"/>
      <c r="L75" s="647"/>
      <c r="M75" s="1720"/>
      <c r="N75" s="1720"/>
      <c r="O75" s="1720"/>
      <c r="P75" s="1705"/>
      <c r="Q75" s="1769"/>
    </row>
    <row r="76" spans="1:17" ht="17.100000000000001" customHeight="1">
      <c r="A76" s="1703"/>
      <c r="B76" s="1825"/>
      <c r="C76" s="1703"/>
      <c r="D76" s="647">
        <v>66</v>
      </c>
      <c r="E76" s="670" t="s">
        <v>190</v>
      </c>
      <c r="F76" s="647"/>
      <c r="G76" s="647"/>
      <c r="H76" s="647"/>
      <c r="I76" s="647"/>
      <c r="J76" s="1773"/>
      <c r="K76" s="671"/>
      <c r="L76" s="647"/>
      <c r="M76" s="1720"/>
      <c r="N76" s="1720"/>
      <c r="O76" s="1720"/>
      <c r="P76" s="1705"/>
      <c r="Q76" s="1769"/>
    </row>
    <row r="77" spans="1:17" ht="17.100000000000001" customHeight="1">
      <c r="A77" s="1703"/>
      <c r="B77" s="1825"/>
      <c r="C77" s="1703"/>
      <c r="D77" s="647">
        <v>67</v>
      </c>
      <c r="E77" s="670" t="s">
        <v>191</v>
      </c>
      <c r="F77" s="647"/>
      <c r="G77" s="647"/>
      <c r="H77" s="647"/>
      <c r="I77" s="647"/>
      <c r="J77" s="1773"/>
      <c r="K77" s="671"/>
      <c r="L77" s="647"/>
      <c r="M77" s="1720"/>
      <c r="N77" s="1720"/>
      <c r="O77" s="1720"/>
      <c r="P77" s="1705"/>
      <c r="Q77" s="1769"/>
    </row>
    <row r="78" spans="1:17" ht="17.100000000000001" customHeight="1">
      <c r="A78" s="1703"/>
      <c r="B78" s="1825"/>
      <c r="C78" s="1703"/>
      <c r="D78" s="647"/>
      <c r="E78" s="670"/>
      <c r="F78" s="647"/>
      <c r="G78" s="647"/>
      <c r="H78" s="647"/>
      <c r="I78" s="647"/>
      <c r="J78" s="1773"/>
      <c r="K78" s="671"/>
      <c r="L78" s="647"/>
      <c r="M78" s="1720"/>
      <c r="N78" s="1720"/>
      <c r="O78" s="1720"/>
      <c r="P78" s="1705"/>
      <c r="Q78" s="1769"/>
    </row>
    <row r="79" spans="1:17" ht="17.100000000000001" customHeight="1">
      <c r="A79" s="1617" t="s">
        <v>108</v>
      </c>
      <c r="B79" s="1617"/>
      <c r="C79" s="1617"/>
      <c r="D79" s="1617"/>
      <c r="E79" s="1617"/>
      <c r="F79" s="647">
        <f>SUM(F6:F77)</f>
        <v>24</v>
      </c>
      <c r="G79" s="647">
        <f>SUM(G6:G77)</f>
        <v>24</v>
      </c>
      <c r="H79" s="647">
        <f>SUM(H6:H78)</f>
        <v>24</v>
      </c>
      <c r="I79" s="647">
        <f>SUM(I6:I78)</f>
        <v>26</v>
      </c>
      <c r="J79" s="647">
        <f>SUM(J6:J78)</f>
        <v>20</v>
      </c>
      <c r="K79" s="647"/>
      <c r="L79" s="647"/>
      <c r="M79" s="647"/>
      <c r="N79" s="647">
        <f>SUM(N6:N78)</f>
        <v>2664</v>
      </c>
      <c r="O79" s="647">
        <f>SUM(O6:O78)</f>
        <v>144</v>
      </c>
      <c r="P79" s="673">
        <f>SUM(P6:P78)</f>
        <v>1</v>
      </c>
      <c r="Q79" s="673">
        <f>SUM(Q6:Q78)</f>
        <v>1</v>
      </c>
    </row>
  </sheetData>
  <mergeCells count="41">
    <mergeCell ref="A79:E79"/>
    <mergeCell ref="A43:A78"/>
    <mergeCell ref="B43:B78"/>
    <mergeCell ref="Q30:Q78"/>
    <mergeCell ref="C33:C35"/>
    <mergeCell ref="P33:P35"/>
    <mergeCell ref="C36:C42"/>
    <mergeCell ref="P36:P42"/>
    <mergeCell ref="C43:C47"/>
    <mergeCell ref="J43:J78"/>
    <mergeCell ref="M43:M78"/>
    <mergeCell ref="N43:N78"/>
    <mergeCell ref="O43:O78"/>
    <mergeCell ref="P43:P78"/>
    <mergeCell ref="C48:C78"/>
    <mergeCell ref="C13:C29"/>
    <mergeCell ref="P13:P29"/>
    <mergeCell ref="A30:A42"/>
    <mergeCell ref="B30:B42"/>
    <mergeCell ref="C30:C32"/>
    <mergeCell ref="P30:P32"/>
    <mergeCell ref="A6:A29"/>
    <mergeCell ref="B6:B29"/>
    <mergeCell ref="C6:C12"/>
    <mergeCell ref="P6:P12"/>
    <mergeCell ref="Q6:Q29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</mergeCells>
  <phoneticPr fontId="12" type="noConversion"/>
  <pageMargins left="0.39370078740157499" right="0.39370078740157499" top="0.78740157480314998" bottom="0.78740157480314998" header="0.511811023622047" footer="0.511811023622047"/>
  <pageSetup paperSize="9" orientation="portrait"/>
  <headerFooter alignWithMargins="0">
    <oddFooter>&amp;C&amp;10第 &amp;P 页，共 &amp;N 页&amp;R&amp;10&amp;A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9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13" width="4.375" style="1" customWidth="1"/>
    <col min="14" max="14" width="4.625" style="1" customWidth="1"/>
    <col min="15" max="15" width="4.625" style="549" customWidth="1"/>
    <col min="16" max="17" width="5.625" style="1" customWidth="1"/>
    <col min="18" max="16384" width="9" style="1"/>
  </cols>
  <sheetData>
    <row r="1" spans="1:17" ht="30" customHeight="1">
      <c r="A1" s="1182" t="s">
        <v>814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15" customHeight="1">
      <c r="A2" s="1183" t="s">
        <v>826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</row>
    <row r="3" spans="1:17" ht="18" customHeight="1">
      <c r="A3" s="1702" t="s">
        <v>1</v>
      </c>
      <c r="B3" s="1702"/>
      <c r="C3" s="1617"/>
      <c r="D3" s="1703" t="s">
        <v>2</v>
      </c>
      <c r="E3" s="1702" t="s">
        <v>3</v>
      </c>
      <c r="F3" s="1617" t="s">
        <v>4</v>
      </c>
      <c r="G3" s="1617"/>
      <c r="H3" s="1617" t="s">
        <v>5</v>
      </c>
      <c r="I3" s="1617"/>
      <c r="J3" s="1617" t="s">
        <v>6</v>
      </c>
      <c r="K3" s="1617"/>
      <c r="L3" s="1617" t="s">
        <v>548</v>
      </c>
      <c r="M3" s="1617"/>
      <c r="N3" s="1703" t="s">
        <v>8</v>
      </c>
      <c r="O3" s="1703" t="s">
        <v>9</v>
      </c>
      <c r="P3" s="1702" t="s">
        <v>10</v>
      </c>
      <c r="Q3" s="1157" t="s">
        <v>11</v>
      </c>
    </row>
    <row r="4" spans="1:17" ht="18" customHeight="1">
      <c r="A4" s="1617"/>
      <c r="B4" s="1617"/>
      <c r="C4" s="1617"/>
      <c r="D4" s="1703"/>
      <c r="E4" s="1702"/>
      <c r="F4" s="646">
        <v>1</v>
      </c>
      <c r="G4" s="646">
        <v>2</v>
      </c>
      <c r="H4" s="646">
        <v>3</v>
      </c>
      <c r="I4" s="646">
        <v>4</v>
      </c>
      <c r="J4" s="646">
        <v>5</v>
      </c>
      <c r="K4" s="646">
        <v>6</v>
      </c>
      <c r="L4" s="1702" t="s">
        <v>12</v>
      </c>
      <c r="M4" s="1702" t="s">
        <v>13</v>
      </c>
      <c r="N4" s="1703"/>
      <c r="O4" s="1703"/>
      <c r="P4" s="1702"/>
      <c r="Q4" s="1157"/>
    </row>
    <row r="5" spans="1:17" ht="18" customHeight="1">
      <c r="A5" s="1617"/>
      <c r="B5" s="1617"/>
      <c r="C5" s="1617"/>
      <c r="D5" s="1703"/>
      <c r="E5" s="1702"/>
      <c r="F5" s="647" t="s">
        <v>1778</v>
      </c>
      <c r="G5" s="647" t="s">
        <v>1799</v>
      </c>
      <c r="H5" s="647" t="s">
        <v>1778</v>
      </c>
      <c r="I5" s="647" t="s">
        <v>1778</v>
      </c>
      <c r="J5" s="648" t="s">
        <v>1779</v>
      </c>
      <c r="K5" s="647" t="s">
        <v>1778</v>
      </c>
      <c r="L5" s="1702"/>
      <c r="M5" s="1702"/>
      <c r="N5" s="1703"/>
      <c r="O5" s="1703"/>
      <c r="P5" s="1702"/>
      <c r="Q5" s="1157"/>
    </row>
    <row r="6" spans="1:17" ht="16.5" customHeight="1">
      <c r="A6" s="1703" t="s">
        <v>16</v>
      </c>
      <c r="B6" s="1703" t="s">
        <v>17</v>
      </c>
      <c r="C6" s="1703" t="s">
        <v>196</v>
      </c>
      <c r="D6" s="647">
        <v>1</v>
      </c>
      <c r="E6" s="649" t="s">
        <v>112</v>
      </c>
      <c r="F6" s="650">
        <v>2</v>
      </c>
      <c r="G6" s="650">
        <v>2</v>
      </c>
      <c r="H6" s="647"/>
      <c r="I6" s="647"/>
      <c r="J6" s="647"/>
      <c r="K6" s="647"/>
      <c r="L6" s="651" t="s">
        <v>197</v>
      </c>
      <c r="M6" s="652"/>
      <c r="N6" s="647">
        <f>F6*16+G6*16+H6*16+I6*16+J6*16+K6*19</f>
        <v>64</v>
      </c>
      <c r="O6" s="647">
        <f>INT(N6/16)+IF(MOD(N6,16)&gt;9,1,0)</f>
        <v>4</v>
      </c>
      <c r="P6" s="1705">
        <f>SUM(N6:N12)/(SUM(N6:N78))</f>
        <v>0.10510510510510511</v>
      </c>
      <c r="Q6" s="1769">
        <f>SUM(N6:N29)/(SUM(N6:N78))</f>
        <v>0.56156156156156156</v>
      </c>
    </row>
    <row r="7" spans="1:17" ht="16.5" customHeight="1">
      <c r="A7" s="1825"/>
      <c r="B7" s="1825"/>
      <c r="C7" s="1826"/>
      <c r="D7" s="647">
        <v>2</v>
      </c>
      <c r="E7" s="653" t="s">
        <v>113</v>
      </c>
      <c r="F7" s="647"/>
      <c r="G7" s="647"/>
      <c r="H7" s="650">
        <v>2</v>
      </c>
      <c r="I7" s="650">
        <v>2</v>
      </c>
      <c r="J7" s="647"/>
      <c r="K7" s="647"/>
      <c r="L7" s="651" t="s">
        <v>197</v>
      </c>
      <c r="M7" s="652"/>
      <c r="N7" s="647">
        <f t="shared" ref="N7:N9" si="0">F7*16+G7*16+H7*16+I7*16+J7*16+K7*19</f>
        <v>64</v>
      </c>
      <c r="O7" s="647">
        <f t="shared" ref="O7:O36" si="1">INT(N7/16)+IF(MOD(N7,16)&gt;9,1,0)</f>
        <v>4</v>
      </c>
      <c r="P7" s="1705"/>
      <c r="Q7" s="1769"/>
    </row>
    <row r="8" spans="1:17" ht="16.5" customHeight="1">
      <c r="A8" s="1825"/>
      <c r="B8" s="1825"/>
      <c r="C8" s="1826"/>
      <c r="D8" s="647">
        <v>3</v>
      </c>
      <c r="E8" s="654" t="s">
        <v>114</v>
      </c>
      <c r="F8" s="650">
        <v>2</v>
      </c>
      <c r="G8" s="650">
        <v>2</v>
      </c>
      <c r="H8" s="650"/>
      <c r="I8" s="650"/>
      <c r="J8" s="650"/>
      <c r="K8" s="650"/>
      <c r="L8" s="651" t="s">
        <v>197</v>
      </c>
      <c r="M8" s="652"/>
      <c r="N8" s="647">
        <f t="shared" si="0"/>
        <v>64</v>
      </c>
      <c r="O8" s="647">
        <f t="shared" si="1"/>
        <v>4</v>
      </c>
      <c r="P8" s="1705"/>
      <c r="Q8" s="1769"/>
    </row>
    <row r="9" spans="1:17" ht="16.5" customHeight="1">
      <c r="A9" s="1825"/>
      <c r="B9" s="1825"/>
      <c r="C9" s="1826"/>
      <c r="D9" s="647">
        <v>4</v>
      </c>
      <c r="E9" s="655" t="s">
        <v>115</v>
      </c>
      <c r="F9" s="656"/>
      <c r="G9" s="656"/>
      <c r="H9" s="656"/>
      <c r="I9" s="656"/>
      <c r="J9" s="656">
        <v>2</v>
      </c>
      <c r="K9" s="656"/>
      <c r="L9" s="651" t="s">
        <v>197</v>
      </c>
      <c r="M9" s="657"/>
      <c r="N9" s="647">
        <f t="shared" si="0"/>
        <v>32</v>
      </c>
      <c r="O9" s="647">
        <f t="shared" si="1"/>
        <v>2</v>
      </c>
      <c r="P9" s="1705"/>
      <c r="Q9" s="1769"/>
    </row>
    <row r="10" spans="1:17" ht="16.5" customHeight="1">
      <c r="A10" s="1825"/>
      <c r="B10" s="1825"/>
      <c r="C10" s="1826"/>
      <c r="D10" s="647">
        <v>5</v>
      </c>
      <c r="E10" s="654" t="s">
        <v>117</v>
      </c>
      <c r="F10" s="650" t="s">
        <v>25</v>
      </c>
      <c r="G10" s="650" t="s">
        <v>25</v>
      </c>
      <c r="H10" s="647" t="s">
        <v>25</v>
      </c>
      <c r="I10" s="647" t="s">
        <v>25</v>
      </c>
      <c r="J10" s="647" t="s">
        <v>25</v>
      </c>
      <c r="K10" s="647"/>
      <c r="L10" s="658"/>
      <c r="M10" s="651" t="s">
        <v>197</v>
      </c>
      <c r="N10" s="647">
        <v>20</v>
      </c>
      <c r="O10" s="647">
        <f t="shared" si="1"/>
        <v>1</v>
      </c>
      <c r="P10" s="1705"/>
      <c r="Q10" s="1769"/>
    </row>
    <row r="11" spans="1:17" ht="16.5" customHeight="1">
      <c r="A11" s="1825"/>
      <c r="B11" s="1825"/>
      <c r="C11" s="1826"/>
      <c r="D11" s="647">
        <v>6</v>
      </c>
      <c r="E11" s="654" t="s">
        <v>118</v>
      </c>
      <c r="F11" s="647" t="s">
        <v>28</v>
      </c>
      <c r="G11" s="647" t="s">
        <v>28</v>
      </c>
      <c r="H11" s="647" t="s">
        <v>28</v>
      </c>
      <c r="I11" s="647" t="s">
        <v>28</v>
      </c>
      <c r="J11" s="647"/>
      <c r="K11" s="647"/>
      <c r="L11" s="646"/>
      <c r="M11" s="651" t="s">
        <v>197</v>
      </c>
      <c r="N11" s="647">
        <v>24</v>
      </c>
      <c r="O11" s="647">
        <f t="shared" si="1"/>
        <v>1</v>
      </c>
      <c r="P11" s="1705"/>
      <c r="Q11" s="1769"/>
    </row>
    <row r="12" spans="1:17" ht="16.5" customHeight="1">
      <c r="A12" s="1825"/>
      <c r="B12" s="1825"/>
      <c r="C12" s="1826"/>
      <c r="D12" s="647">
        <v>7</v>
      </c>
      <c r="E12" s="568" t="s">
        <v>119</v>
      </c>
      <c r="F12" s="647" t="s">
        <v>30</v>
      </c>
      <c r="G12" s="647"/>
      <c r="H12" s="647"/>
      <c r="I12" s="647"/>
      <c r="J12" s="647" t="s">
        <v>25</v>
      </c>
      <c r="K12" s="647"/>
      <c r="L12" s="646"/>
      <c r="M12" s="651" t="s">
        <v>197</v>
      </c>
      <c r="N12" s="647">
        <v>12</v>
      </c>
      <c r="O12" s="647">
        <f t="shared" si="1"/>
        <v>1</v>
      </c>
      <c r="P12" s="1705"/>
      <c r="Q12" s="1769"/>
    </row>
    <row r="13" spans="1:17" ht="16.5" customHeight="1">
      <c r="A13" s="1825"/>
      <c r="B13" s="1825"/>
      <c r="C13" s="1703" t="s">
        <v>198</v>
      </c>
      <c r="D13" s="647">
        <v>8</v>
      </c>
      <c r="E13" s="655" t="s">
        <v>357</v>
      </c>
      <c r="F13" s="656">
        <v>4</v>
      </c>
      <c r="G13" s="656">
        <v>4</v>
      </c>
      <c r="H13" s="656"/>
      <c r="I13" s="656"/>
      <c r="J13" s="656"/>
      <c r="K13" s="656"/>
      <c r="L13" s="651" t="s">
        <v>197</v>
      </c>
      <c r="M13" s="657"/>
      <c r="N13" s="647">
        <f t="shared" ref="N13:N36" si="2">F13*16+G13*16+H13*16+I13*16+J13*16+K13*19</f>
        <v>128</v>
      </c>
      <c r="O13" s="647">
        <f t="shared" si="1"/>
        <v>8</v>
      </c>
      <c r="P13" s="1705">
        <f>SUM(N13:N29)/(SUM(N6:N78))</f>
        <v>0.45645645645645644</v>
      </c>
      <c r="Q13" s="1769"/>
    </row>
    <row r="14" spans="1:17" ht="16.5" customHeight="1">
      <c r="A14" s="1825"/>
      <c r="B14" s="1825"/>
      <c r="C14" s="1704"/>
      <c r="D14" s="647">
        <v>9</v>
      </c>
      <c r="E14" s="655" t="s">
        <v>827</v>
      </c>
      <c r="F14" s="656">
        <v>2</v>
      </c>
      <c r="G14" s="656">
        <v>2</v>
      </c>
      <c r="H14" s="656"/>
      <c r="I14" s="656"/>
      <c r="J14" s="656"/>
      <c r="K14" s="656"/>
      <c r="L14" s="651" t="s">
        <v>197</v>
      </c>
      <c r="M14" s="657"/>
      <c r="N14" s="647">
        <f t="shared" si="2"/>
        <v>64</v>
      </c>
      <c r="O14" s="647">
        <f t="shared" si="1"/>
        <v>4</v>
      </c>
      <c r="P14" s="1705"/>
      <c r="Q14" s="1769"/>
    </row>
    <row r="15" spans="1:17" ht="16.5" customHeight="1">
      <c r="A15" s="1825"/>
      <c r="B15" s="1825"/>
      <c r="C15" s="1704"/>
      <c r="D15" s="647">
        <v>10</v>
      </c>
      <c r="E15" s="655" t="s">
        <v>828</v>
      </c>
      <c r="F15" s="656">
        <v>4</v>
      </c>
      <c r="G15" s="656">
        <v>4</v>
      </c>
      <c r="H15" s="656"/>
      <c r="I15" s="656"/>
      <c r="J15" s="656"/>
      <c r="K15" s="656"/>
      <c r="L15" s="651" t="s">
        <v>197</v>
      </c>
      <c r="M15" s="657"/>
      <c r="N15" s="647">
        <f t="shared" si="2"/>
        <v>128</v>
      </c>
      <c r="O15" s="647">
        <f t="shared" si="1"/>
        <v>8</v>
      </c>
      <c r="P15" s="1705"/>
      <c r="Q15" s="1769"/>
    </row>
    <row r="16" spans="1:17" ht="16.5" customHeight="1">
      <c r="A16" s="1825"/>
      <c r="B16" s="1825"/>
      <c r="C16" s="1704"/>
      <c r="D16" s="647">
        <v>11</v>
      </c>
      <c r="E16" s="655" t="s">
        <v>829</v>
      </c>
      <c r="F16" s="656">
        <v>2</v>
      </c>
      <c r="G16" s="656">
        <v>2</v>
      </c>
      <c r="H16" s="659"/>
      <c r="I16" s="659"/>
      <c r="J16" s="659"/>
      <c r="K16" s="659"/>
      <c r="L16" s="651" t="s">
        <v>197</v>
      </c>
      <c r="M16" s="660"/>
      <c r="N16" s="647">
        <f t="shared" si="2"/>
        <v>64</v>
      </c>
      <c r="O16" s="647">
        <f t="shared" si="1"/>
        <v>4</v>
      </c>
      <c r="P16" s="1705"/>
      <c r="Q16" s="1769"/>
    </row>
    <row r="17" spans="1:17" ht="16.5" customHeight="1">
      <c r="A17" s="1825"/>
      <c r="B17" s="1825"/>
      <c r="C17" s="1704"/>
      <c r="D17" s="647">
        <v>12</v>
      </c>
      <c r="E17" s="661" t="s">
        <v>701</v>
      </c>
      <c r="F17" s="650">
        <v>1</v>
      </c>
      <c r="G17" s="650">
        <v>1</v>
      </c>
      <c r="H17" s="662"/>
      <c r="I17" s="662"/>
      <c r="J17" s="662"/>
      <c r="K17" s="662"/>
      <c r="L17" s="651" t="s">
        <v>197</v>
      </c>
      <c r="M17" s="657"/>
      <c r="N17" s="647">
        <f t="shared" si="2"/>
        <v>32</v>
      </c>
      <c r="O17" s="647">
        <f t="shared" si="1"/>
        <v>2</v>
      </c>
      <c r="P17" s="1705"/>
      <c r="Q17" s="1769"/>
    </row>
    <row r="18" spans="1:17" ht="16.5" customHeight="1">
      <c r="A18" s="1825"/>
      <c r="B18" s="1825"/>
      <c r="C18" s="1704"/>
      <c r="D18" s="647">
        <v>13</v>
      </c>
      <c r="E18" s="655" t="s">
        <v>830</v>
      </c>
      <c r="F18" s="656"/>
      <c r="G18" s="656"/>
      <c r="H18" s="659"/>
      <c r="I18" s="656">
        <v>2</v>
      </c>
      <c r="J18" s="656"/>
      <c r="K18" s="656"/>
      <c r="L18" s="651" t="s">
        <v>197</v>
      </c>
      <c r="M18" s="657"/>
      <c r="N18" s="647">
        <f t="shared" si="2"/>
        <v>32</v>
      </c>
      <c r="O18" s="647">
        <f t="shared" si="1"/>
        <v>2</v>
      </c>
      <c r="P18" s="1705"/>
      <c r="Q18" s="1769"/>
    </row>
    <row r="19" spans="1:17" ht="16.5" customHeight="1">
      <c r="A19" s="1825"/>
      <c r="B19" s="1825"/>
      <c r="C19" s="1704"/>
      <c r="D19" s="647">
        <v>14</v>
      </c>
      <c r="E19" s="655" t="s">
        <v>831</v>
      </c>
      <c r="F19" s="656"/>
      <c r="G19" s="656"/>
      <c r="H19" s="659"/>
      <c r="I19" s="659"/>
      <c r="J19" s="656">
        <v>2</v>
      </c>
      <c r="K19" s="656"/>
      <c r="L19" s="651" t="s">
        <v>197</v>
      </c>
      <c r="M19" s="657"/>
      <c r="N19" s="647">
        <f t="shared" si="2"/>
        <v>32</v>
      </c>
      <c r="O19" s="647">
        <f t="shared" si="1"/>
        <v>2</v>
      </c>
      <c r="P19" s="1705"/>
      <c r="Q19" s="1769"/>
    </row>
    <row r="20" spans="1:17" ht="16.5" customHeight="1">
      <c r="A20" s="1825"/>
      <c r="B20" s="1825"/>
      <c r="C20" s="1704"/>
      <c r="D20" s="647">
        <v>15</v>
      </c>
      <c r="E20" s="655" t="s">
        <v>832</v>
      </c>
      <c r="F20" s="656"/>
      <c r="G20" s="656"/>
      <c r="H20" s="656">
        <v>2</v>
      </c>
      <c r="I20" s="656">
        <v>2</v>
      </c>
      <c r="J20" s="656"/>
      <c r="K20" s="656"/>
      <c r="L20" s="651" t="s">
        <v>197</v>
      </c>
      <c r="M20" s="657"/>
      <c r="N20" s="647">
        <f t="shared" si="2"/>
        <v>64</v>
      </c>
      <c r="O20" s="647">
        <f t="shared" si="1"/>
        <v>4</v>
      </c>
      <c r="P20" s="1705"/>
      <c r="Q20" s="1769"/>
    </row>
    <row r="21" spans="1:17" ht="16.5" customHeight="1">
      <c r="A21" s="1825"/>
      <c r="B21" s="1825"/>
      <c r="C21" s="1704"/>
      <c r="D21" s="647">
        <v>16</v>
      </c>
      <c r="E21" s="661" t="s">
        <v>797</v>
      </c>
      <c r="F21" s="656"/>
      <c r="G21" s="656"/>
      <c r="H21" s="656">
        <v>2</v>
      </c>
      <c r="I21" s="656">
        <v>2</v>
      </c>
      <c r="J21" s="656"/>
      <c r="K21" s="656"/>
      <c r="L21" s="651" t="s">
        <v>197</v>
      </c>
      <c r="M21" s="657"/>
      <c r="N21" s="647">
        <f t="shared" si="2"/>
        <v>64</v>
      </c>
      <c r="O21" s="647">
        <f t="shared" si="1"/>
        <v>4</v>
      </c>
      <c r="P21" s="1705"/>
      <c r="Q21" s="1769"/>
    </row>
    <row r="22" spans="1:17" ht="16.5" customHeight="1">
      <c r="A22" s="1825"/>
      <c r="B22" s="1825"/>
      <c r="C22" s="1704"/>
      <c r="D22" s="647">
        <v>17</v>
      </c>
      <c r="E22" s="655" t="s">
        <v>833</v>
      </c>
      <c r="F22" s="656"/>
      <c r="G22" s="656"/>
      <c r="H22" s="656">
        <v>4</v>
      </c>
      <c r="I22" s="656">
        <v>4</v>
      </c>
      <c r="J22" s="656"/>
      <c r="K22" s="656"/>
      <c r="L22" s="651" t="s">
        <v>197</v>
      </c>
      <c r="M22" s="657"/>
      <c r="N22" s="647">
        <f t="shared" si="2"/>
        <v>128</v>
      </c>
      <c r="O22" s="647">
        <f t="shared" si="1"/>
        <v>8</v>
      </c>
      <c r="P22" s="1705"/>
      <c r="Q22" s="1769"/>
    </row>
    <row r="23" spans="1:17" ht="16.5" customHeight="1">
      <c r="A23" s="1825"/>
      <c r="B23" s="1825"/>
      <c r="C23" s="1704"/>
      <c r="D23" s="647">
        <v>18</v>
      </c>
      <c r="E23" s="655" t="s">
        <v>834</v>
      </c>
      <c r="F23" s="659"/>
      <c r="G23" s="659"/>
      <c r="H23" s="656">
        <v>2</v>
      </c>
      <c r="I23" s="656">
        <v>2</v>
      </c>
      <c r="J23" s="656"/>
      <c r="K23" s="656"/>
      <c r="L23" s="651" t="s">
        <v>197</v>
      </c>
      <c r="M23" s="657"/>
      <c r="N23" s="647">
        <f t="shared" si="2"/>
        <v>64</v>
      </c>
      <c r="O23" s="647">
        <f t="shared" si="1"/>
        <v>4</v>
      </c>
      <c r="P23" s="1705"/>
      <c r="Q23" s="1769"/>
    </row>
    <row r="24" spans="1:17" ht="16.5" customHeight="1">
      <c r="A24" s="1825"/>
      <c r="B24" s="1825"/>
      <c r="C24" s="1704"/>
      <c r="D24" s="647">
        <v>19</v>
      </c>
      <c r="E24" s="655" t="s">
        <v>835</v>
      </c>
      <c r="F24" s="656"/>
      <c r="G24" s="656"/>
      <c r="H24" s="656">
        <v>4</v>
      </c>
      <c r="I24" s="656">
        <v>4</v>
      </c>
      <c r="J24" s="656"/>
      <c r="K24" s="656"/>
      <c r="L24" s="651" t="s">
        <v>197</v>
      </c>
      <c r="M24" s="657"/>
      <c r="N24" s="647">
        <f t="shared" si="2"/>
        <v>128</v>
      </c>
      <c r="O24" s="647">
        <f t="shared" si="1"/>
        <v>8</v>
      </c>
      <c r="P24" s="1705"/>
      <c r="Q24" s="1769"/>
    </row>
    <row r="25" spans="1:17" ht="16.5" customHeight="1">
      <c r="A25" s="1825"/>
      <c r="B25" s="1825"/>
      <c r="C25" s="1704"/>
      <c r="D25" s="647">
        <v>20</v>
      </c>
      <c r="E25" s="655" t="s">
        <v>836</v>
      </c>
      <c r="F25" s="656"/>
      <c r="G25" s="656"/>
      <c r="H25" s="656">
        <v>2</v>
      </c>
      <c r="I25" s="656">
        <v>2</v>
      </c>
      <c r="J25" s="656"/>
      <c r="K25" s="656"/>
      <c r="L25" s="651" t="s">
        <v>197</v>
      </c>
      <c r="M25" s="657"/>
      <c r="N25" s="647">
        <f t="shared" si="2"/>
        <v>64</v>
      </c>
      <c r="O25" s="647">
        <f t="shared" si="1"/>
        <v>4</v>
      </c>
      <c r="P25" s="1705"/>
      <c r="Q25" s="1769"/>
    </row>
    <row r="26" spans="1:17" s="664" customFormat="1" ht="16.5" customHeight="1">
      <c r="A26" s="1825"/>
      <c r="B26" s="1825"/>
      <c r="C26" s="1704"/>
      <c r="D26" s="647">
        <v>21</v>
      </c>
      <c r="E26" s="655" t="s">
        <v>800</v>
      </c>
      <c r="F26" s="656"/>
      <c r="G26" s="656"/>
      <c r="H26" s="656"/>
      <c r="I26" s="663">
        <v>2</v>
      </c>
      <c r="J26" s="663">
        <v>2</v>
      </c>
      <c r="K26" s="656"/>
      <c r="L26" s="651" t="s">
        <v>197</v>
      </c>
      <c r="M26" s="657"/>
      <c r="N26" s="647">
        <f t="shared" si="2"/>
        <v>64</v>
      </c>
      <c r="O26" s="647">
        <f t="shared" si="1"/>
        <v>4</v>
      </c>
      <c r="P26" s="1705"/>
      <c r="Q26" s="1769"/>
    </row>
    <row r="27" spans="1:17" s="664" customFormat="1" ht="16.5" customHeight="1">
      <c r="A27" s="1825"/>
      <c r="B27" s="1825"/>
      <c r="C27" s="1704"/>
      <c r="D27" s="647">
        <v>22</v>
      </c>
      <c r="E27" s="655" t="s">
        <v>837</v>
      </c>
      <c r="F27" s="656"/>
      <c r="G27" s="656"/>
      <c r="H27" s="656"/>
      <c r="I27" s="656"/>
      <c r="J27" s="656">
        <v>2</v>
      </c>
      <c r="K27" s="656"/>
      <c r="L27" s="651" t="s">
        <v>197</v>
      </c>
      <c r="M27" s="657"/>
      <c r="N27" s="647">
        <f t="shared" si="2"/>
        <v>32</v>
      </c>
      <c r="O27" s="647">
        <f t="shared" si="1"/>
        <v>2</v>
      </c>
      <c r="P27" s="1705"/>
      <c r="Q27" s="1769"/>
    </row>
    <row r="28" spans="1:17" ht="16.5" customHeight="1">
      <c r="A28" s="1825"/>
      <c r="B28" s="1825"/>
      <c r="C28" s="1704"/>
      <c r="D28" s="647">
        <v>23</v>
      </c>
      <c r="E28" s="655" t="s">
        <v>699</v>
      </c>
      <c r="F28" s="656"/>
      <c r="G28" s="656"/>
      <c r="H28" s="656"/>
      <c r="I28" s="656"/>
      <c r="J28" s="656">
        <v>4</v>
      </c>
      <c r="K28" s="656"/>
      <c r="L28" s="651" t="s">
        <v>197</v>
      </c>
      <c r="M28" s="657"/>
      <c r="N28" s="647">
        <f t="shared" si="2"/>
        <v>64</v>
      </c>
      <c r="O28" s="647">
        <f t="shared" si="1"/>
        <v>4</v>
      </c>
      <c r="P28" s="1705"/>
      <c r="Q28" s="1769"/>
    </row>
    <row r="29" spans="1:17" ht="16.5" customHeight="1">
      <c r="A29" s="1825"/>
      <c r="B29" s="1825"/>
      <c r="C29" s="1704"/>
      <c r="D29" s="647">
        <v>24</v>
      </c>
      <c r="E29" s="655" t="s">
        <v>803</v>
      </c>
      <c r="F29" s="656"/>
      <c r="G29" s="656"/>
      <c r="H29" s="656"/>
      <c r="I29" s="656"/>
      <c r="J29" s="656">
        <v>4</v>
      </c>
      <c r="K29" s="656"/>
      <c r="L29" s="651" t="s">
        <v>197</v>
      </c>
      <c r="M29" s="657"/>
      <c r="N29" s="647">
        <f t="shared" si="2"/>
        <v>64</v>
      </c>
      <c r="O29" s="647">
        <f t="shared" si="1"/>
        <v>4</v>
      </c>
      <c r="P29" s="1705"/>
      <c r="Q29" s="1769"/>
    </row>
    <row r="30" spans="1:17" ht="16.5" customHeight="1">
      <c r="A30" s="1703" t="s">
        <v>43</v>
      </c>
      <c r="B30" s="1703" t="s">
        <v>17</v>
      </c>
      <c r="C30" s="1745" t="s">
        <v>196</v>
      </c>
      <c r="D30" s="647">
        <v>25</v>
      </c>
      <c r="E30" s="665" t="s">
        <v>134</v>
      </c>
      <c r="F30" s="650">
        <v>2</v>
      </c>
      <c r="G30" s="650">
        <v>2</v>
      </c>
      <c r="H30" s="650">
        <v>2</v>
      </c>
      <c r="I30" s="650">
        <v>2</v>
      </c>
      <c r="J30" s="666"/>
      <c r="K30" s="666"/>
      <c r="L30" s="667"/>
      <c r="M30" s="651" t="s">
        <v>197</v>
      </c>
      <c r="N30" s="647">
        <f t="shared" si="2"/>
        <v>128</v>
      </c>
      <c r="O30" s="647">
        <f t="shared" si="1"/>
        <v>8</v>
      </c>
      <c r="P30" s="1705">
        <f>SUM(N30:N32)/(SUM(N6:N78))</f>
        <v>9.6096096096096095E-2</v>
      </c>
      <c r="Q30" s="1769">
        <f>SUM(N30:N78)/(SUM(N6:N78))</f>
        <v>0.43843843843843844</v>
      </c>
    </row>
    <row r="31" spans="1:17" ht="16.5" customHeight="1">
      <c r="A31" s="1703"/>
      <c r="B31" s="1703"/>
      <c r="C31" s="1745"/>
      <c r="D31" s="647">
        <v>26</v>
      </c>
      <c r="E31" s="665" t="s">
        <v>135</v>
      </c>
      <c r="F31" s="650">
        <v>2</v>
      </c>
      <c r="G31" s="650">
        <v>2</v>
      </c>
      <c r="H31" s="666"/>
      <c r="I31" s="666"/>
      <c r="J31" s="666"/>
      <c r="K31" s="666"/>
      <c r="L31" s="667"/>
      <c r="M31" s="651" t="s">
        <v>197</v>
      </c>
      <c r="N31" s="647">
        <f t="shared" si="2"/>
        <v>64</v>
      </c>
      <c r="O31" s="647">
        <f t="shared" si="1"/>
        <v>4</v>
      </c>
      <c r="P31" s="1705"/>
      <c r="Q31" s="1769"/>
    </row>
    <row r="32" spans="1:17" ht="16.5" customHeight="1">
      <c r="A32" s="1703"/>
      <c r="B32" s="1703"/>
      <c r="C32" s="1745"/>
      <c r="D32" s="647">
        <v>27</v>
      </c>
      <c r="E32" s="655" t="s">
        <v>802</v>
      </c>
      <c r="F32" s="650"/>
      <c r="G32" s="650"/>
      <c r="H32" s="650">
        <v>2</v>
      </c>
      <c r="I32" s="650">
        <v>2</v>
      </c>
      <c r="J32" s="650"/>
      <c r="K32" s="650"/>
      <c r="L32" s="652"/>
      <c r="M32" s="651" t="s">
        <v>197</v>
      </c>
      <c r="N32" s="647">
        <f t="shared" si="2"/>
        <v>64</v>
      </c>
      <c r="O32" s="647">
        <f t="shared" si="1"/>
        <v>4</v>
      </c>
      <c r="P32" s="1705"/>
      <c r="Q32" s="1769"/>
    </row>
    <row r="33" spans="1:17" ht="16.5" customHeight="1">
      <c r="A33" s="1703"/>
      <c r="B33" s="1703"/>
      <c r="C33" s="1829" t="s">
        <v>332</v>
      </c>
      <c r="D33" s="647">
        <v>28</v>
      </c>
      <c r="E33" s="655" t="s">
        <v>838</v>
      </c>
      <c r="F33" s="656"/>
      <c r="G33" s="656"/>
      <c r="H33" s="668">
        <v>2</v>
      </c>
      <c r="I33" s="659"/>
      <c r="J33" s="668"/>
      <c r="K33" s="659"/>
      <c r="L33" s="651" t="s">
        <v>197</v>
      </c>
      <c r="M33" s="660"/>
      <c r="N33" s="647">
        <f t="shared" si="2"/>
        <v>32</v>
      </c>
      <c r="O33" s="647">
        <f t="shared" si="1"/>
        <v>2</v>
      </c>
      <c r="P33" s="1705">
        <f>SUM(N33:N35)/(SUM(N6:N78))</f>
        <v>4.8048048048048048E-2</v>
      </c>
      <c r="Q33" s="1769"/>
    </row>
    <row r="34" spans="1:17" ht="16.5" customHeight="1">
      <c r="A34" s="1703"/>
      <c r="B34" s="1703"/>
      <c r="C34" s="1829"/>
      <c r="D34" s="647">
        <v>29</v>
      </c>
      <c r="E34" s="655" t="s">
        <v>136</v>
      </c>
      <c r="F34" s="656">
        <v>2</v>
      </c>
      <c r="G34" s="656">
        <v>2</v>
      </c>
      <c r="H34" s="659"/>
      <c r="I34" s="659"/>
      <c r="J34" s="659"/>
      <c r="K34" s="659"/>
      <c r="L34" s="651" t="s">
        <v>197</v>
      </c>
      <c r="M34" s="660"/>
      <c r="N34" s="647">
        <f t="shared" si="2"/>
        <v>64</v>
      </c>
      <c r="O34" s="647">
        <f t="shared" si="1"/>
        <v>4</v>
      </c>
      <c r="P34" s="1705"/>
      <c r="Q34" s="1769"/>
    </row>
    <row r="35" spans="1:17" ht="16.5" customHeight="1">
      <c r="A35" s="1703"/>
      <c r="B35" s="1703"/>
      <c r="C35" s="1950"/>
      <c r="D35" s="647">
        <v>30</v>
      </c>
      <c r="E35" s="655" t="s">
        <v>700</v>
      </c>
      <c r="F35" s="656"/>
      <c r="G35" s="656"/>
      <c r="H35" s="659"/>
      <c r="I35" s="659"/>
      <c r="J35" s="668">
        <v>2</v>
      </c>
      <c r="K35" s="659"/>
      <c r="L35" s="651" t="s">
        <v>197</v>
      </c>
      <c r="M35" s="660"/>
      <c r="N35" s="647">
        <f t="shared" si="2"/>
        <v>32</v>
      </c>
      <c r="O35" s="647">
        <f t="shared" si="1"/>
        <v>2</v>
      </c>
      <c r="P35" s="1705"/>
      <c r="Q35" s="1769"/>
    </row>
    <row r="36" spans="1:17" ht="16.5" customHeight="1">
      <c r="A36" s="1703"/>
      <c r="B36" s="1703"/>
      <c r="C36" s="1703" t="s">
        <v>352</v>
      </c>
      <c r="D36" s="647">
        <v>31</v>
      </c>
      <c r="E36" s="548" t="s">
        <v>145</v>
      </c>
      <c r="F36" s="647">
        <v>1</v>
      </c>
      <c r="G36" s="647">
        <v>1</v>
      </c>
      <c r="H36" s="647"/>
      <c r="I36" s="647"/>
      <c r="J36" s="647"/>
      <c r="K36" s="647"/>
      <c r="L36" s="646"/>
      <c r="M36" s="651" t="s">
        <v>197</v>
      </c>
      <c r="N36" s="647">
        <f t="shared" si="2"/>
        <v>32</v>
      </c>
      <c r="O36" s="647">
        <f t="shared" si="1"/>
        <v>2</v>
      </c>
      <c r="P36" s="1705">
        <f>SUM(N36:N42)/(SUM(N6:N78))</f>
        <v>0.2822822822822823</v>
      </c>
      <c r="Q36" s="1769"/>
    </row>
    <row r="37" spans="1:17" ht="16.5" customHeight="1">
      <c r="A37" s="1703"/>
      <c r="B37" s="1703"/>
      <c r="C37" s="1703"/>
      <c r="D37" s="647"/>
      <c r="E37" s="669" t="s">
        <v>224</v>
      </c>
      <c r="F37" s="647" t="s">
        <v>69</v>
      </c>
      <c r="G37" s="647"/>
      <c r="H37" s="647"/>
      <c r="I37" s="647"/>
      <c r="J37" s="647"/>
      <c r="K37" s="647"/>
      <c r="L37" s="646"/>
      <c r="M37" s="651"/>
      <c r="N37" s="647">
        <v>30</v>
      </c>
      <c r="O37" s="647">
        <v>1</v>
      </c>
      <c r="P37" s="1705"/>
      <c r="Q37" s="1769"/>
    </row>
    <row r="38" spans="1:17" ht="16.5" customHeight="1">
      <c r="A38" s="1703"/>
      <c r="B38" s="1703"/>
      <c r="C38" s="1703"/>
      <c r="D38" s="647">
        <v>32</v>
      </c>
      <c r="E38" s="670" t="s">
        <v>149</v>
      </c>
      <c r="F38" s="647" t="s">
        <v>60</v>
      </c>
      <c r="G38" s="647"/>
      <c r="H38" s="647"/>
      <c r="I38" s="647"/>
      <c r="J38" s="647"/>
      <c r="K38" s="647"/>
      <c r="L38" s="646"/>
      <c r="M38" s="646"/>
      <c r="N38" s="647">
        <v>60</v>
      </c>
      <c r="O38" s="647">
        <v>2</v>
      </c>
      <c r="P38" s="1705"/>
      <c r="Q38" s="1769"/>
    </row>
    <row r="39" spans="1:17" ht="16.5" customHeight="1">
      <c r="A39" s="1703"/>
      <c r="B39" s="1703"/>
      <c r="C39" s="1703"/>
      <c r="D39" s="647">
        <v>33</v>
      </c>
      <c r="E39" s="661" t="s">
        <v>839</v>
      </c>
      <c r="F39" s="647"/>
      <c r="G39" s="647"/>
      <c r="H39" s="647"/>
      <c r="I39" s="647" t="s">
        <v>60</v>
      </c>
      <c r="J39" s="647"/>
      <c r="K39" s="647"/>
      <c r="L39" s="646"/>
      <c r="M39" s="646"/>
      <c r="N39" s="647">
        <v>60</v>
      </c>
      <c r="O39" s="647">
        <v>2</v>
      </c>
      <c r="P39" s="1705"/>
      <c r="Q39" s="1769"/>
    </row>
    <row r="40" spans="1:17" ht="16.5" customHeight="1">
      <c r="A40" s="1703"/>
      <c r="B40" s="1703"/>
      <c r="C40" s="1703"/>
      <c r="D40" s="647">
        <v>34</v>
      </c>
      <c r="E40" s="661" t="s">
        <v>840</v>
      </c>
      <c r="F40" s="647"/>
      <c r="G40" s="647"/>
      <c r="H40" s="647"/>
      <c r="I40" s="647"/>
      <c r="J40" s="647"/>
      <c r="K40" s="647" t="s">
        <v>65</v>
      </c>
      <c r="L40" s="646"/>
      <c r="M40" s="646"/>
      <c r="N40" s="647">
        <v>420</v>
      </c>
      <c r="O40" s="647">
        <v>14</v>
      </c>
      <c r="P40" s="1705"/>
      <c r="Q40" s="1769"/>
    </row>
    <row r="41" spans="1:17" ht="16.5" customHeight="1">
      <c r="A41" s="1703"/>
      <c r="B41" s="1703"/>
      <c r="C41" s="1703"/>
      <c r="D41" s="647">
        <v>35</v>
      </c>
      <c r="E41" s="537" t="s">
        <v>155</v>
      </c>
      <c r="F41" s="647"/>
      <c r="G41" s="647"/>
      <c r="H41" s="647"/>
      <c r="I41" s="647"/>
      <c r="J41" s="647"/>
      <c r="K41" s="647" t="s">
        <v>67</v>
      </c>
      <c r="L41" s="646"/>
      <c r="M41" s="646"/>
      <c r="N41" s="647">
        <v>120</v>
      </c>
      <c r="O41" s="647">
        <v>4</v>
      </c>
      <c r="P41" s="1705"/>
      <c r="Q41" s="1769"/>
    </row>
    <row r="42" spans="1:17" ht="16.5" customHeight="1">
      <c r="A42" s="1703"/>
      <c r="B42" s="1703"/>
      <c r="C42" s="1703"/>
      <c r="D42" s="647">
        <v>36</v>
      </c>
      <c r="E42" s="548" t="s">
        <v>156</v>
      </c>
      <c r="F42" s="647"/>
      <c r="G42" s="647"/>
      <c r="H42" s="647"/>
      <c r="I42" s="647"/>
      <c r="J42" s="647"/>
      <c r="K42" s="647" t="s">
        <v>69</v>
      </c>
      <c r="L42" s="646"/>
      <c r="M42" s="646"/>
      <c r="N42" s="647">
        <v>30</v>
      </c>
      <c r="O42" s="647">
        <v>1</v>
      </c>
      <c r="P42" s="1705"/>
      <c r="Q42" s="1769"/>
    </row>
    <row r="43" spans="1:17" ht="17.100000000000001" customHeight="1">
      <c r="A43" s="1703" t="s">
        <v>43</v>
      </c>
      <c r="B43" s="1703" t="s">
        <v>70</v>
      </c>
      <c r="C43" s="1830" t="s">
        <v>71</v>
      </c>
      <c r="D43" s="647"/>
      <c r="E43" s="537"/>
      <c r="F43" s="647"/>
      <c r="G43" s="647"/>
      <c r="H43" s="647"/>
      <c r="I43" s="647"/>
      <c r="J43" s="1773">
        <v>2</v>
      </c>
      <c r="K43" s="671"/>
      <c r="L43" s="647"/>
      <c r="M43" s="1719" t="s">
        <v>197</v>
      </c>
      <c r="N43" s="1720">
        <f>J43*16</f>
        <v>32</v>
      </c>
      <c r="O43" s="1720">
        <v>1</v>
      </c>
      <c r="P43" s="1705">
        <f>N43/(SUM(N6:N78))</f>
        <v>1.2012012012012012E-2</v>
      </c>
      <c r="Q43" s="1769"/>
    </row>
    <row r="44" spans="1:17" ht="17.100000000000001" customHeight="1">
      <c r="A44" s="1703"/>
      <c r="B44" s="1703"/>
      <c r="C44" s="1830"/>
      <c r="D44" s="647"/>
      <c r="E44" s="537"/>
      <c r="F44" s="647"/>
      <c r="G44" s="647"/>
      <c r="H44" s="647"/>
      <c r="I44" s="647"/>
      <c r="J44" s="1773"/>
      <c r="K44" s="671"/>
      <c r="L44" s="647"/>
      <c r="M44" s="1720"/>
      <c r="N44" s="1720"/>
      <c r="O44" s="1720"/>
      <c r="P44" s="1705"/>
      <c r="Q44" s="1769"/>
    </row>
    <row r="45" spans="1:17" ht="17.100000000000001" customHeight="1">
      <c r="A45" s="1703"/>
      <c r="B45" s="1703"/>
      <c r="C45" s="1830"/>
      <c r="D45" s="647"/>
      <c r="E45" s="670"/>
      <c r="F45" s="647"/>
      <c r="G45" s="647"/>
      <c r="H45" s="647"/>
      <c r="I45" s="647"/>
      <c r="J45" s="1773"/>
      <c r="K45" s="671"/>
      <c r="L45" s="647"/>
      <c r="M45" s="1720"/>
      <c r="N45" s="1720"/>
      <c r="O45" s="1720"/>
      <c r="P45" s="1705"/>
      <c r="Q45" s="1769"/>
    </row>
    <row r="46" spans="1:17" ht="17.100000000000001" customHeight="1">
      <c r="A46" s="1703"/>
      <c r="B46" s="1703"/>
      <c r="C46" s="1830"/>
      <c r="D46" s="647"/>
      <c r="E46" s="537"/>
      <c r="F46" s="647"/>
      <c r="G46" s="647"/>
      <c r="H46" s="647"/>
      <c r="I46" s="647"/>
      <c r="J46" s="1773"/>
      <c r="K46" s="671"/>
      <c r="L46" s="647"/>
      <c r="M46" s="1720"/>
      <c r="N46" s="1720"/>
      <c r="O46" s="1720"/>
      <c r="P46" s="1705"/>
      <c r="Q46" s="1769"/>
    </row>
    <row r="47" spans="1:17" ht="17.100000000000001" customHeight="1">
      <c r="A47" s="1703"/>
      <c r="B47" s="1703"/>
      <c r="C47" s="1830"/>
      <c r="D47" s="647"/>
      <c r="E47" s="537"/>
      <c r="F47" s="647"/>
      <c r="G47" s="647"/>
      <c r="H47" s="647"/>
      <c r="I47" s="647"/>
      <c r="J47" s="1773"/>
      <c r="K47" s="671"/>
      <c r="L47" s="647"/>
      <c r="M47" s="1720"/>
      <c r="N47" s="1720"/>
      <c r="O47" s="1720"/>
      <c r="P47" s="1705"/>
      <c r="Q47" s="1769"/>
    </row>
    <row r="48" spans="1:17" ht="17.100000000000001" customHeight="1">
      <c r="A48" s="1703"/>
      <c r="B48" s="1825"/>
      <c r="C48" s="1703" t="s">
        <v>79</v>
      </c>
      <c r="D48" s="647">
        <v>38</v>
      </c>
      <c r="E48" s="537" t="s">
        <v>164</v>
      </c>
      <c r="F48" s="647"/>
      <c r="G48" s="647"/>
      <c r="H48" s="647"/>
      <c r="I48" s="647"/>
      <c r="J48" s="1773"/>
      <c r="K48" s="671"/>
      <c r="L48" s="647"/>
      <c r="M48" s="1720"/>
      <c r="N48" s="1720"/>
      <c r="O48" s="1720"/>
      <c r="P48" s="1705"/>
      <c r="Q48" s="1769"/>
    </row>
    <row r="49" spans="1:17" ht="17.100000000000001" customHeight="1">
      <c r="A49" s="1703"/>
      <c r="B49" s="1825"/>
      <c r="C49" s="1703"/>
      <c r="D49" s="647">
        <v>39</v>
      </c>
      <c r="E49" s="537" t="s">
        <v>165</v>
      </c>
      <c r="F49" s="647"/>
      <c r="G49" s="647"/>
      <c r="H49" s="647"/>
      <c r="I49" s="647"/>
      <c r="J49" s="1773"/>
      <c r="K49" s="671"/>
      <c r="L49" s="647"/>
      <c r="M49" s="1720"/>
      <c r="N49" s="1720"/>
      <c r="O49" s="1720"/>
      <c r="P49" s="1705"/>
      <c r="Q49" s="1769"/>
    </row>
    <row r="50" spans="1:17" ht="17.100000000000001" customHeight="1">
      <c r="A50" s="1703"/>
      <c r="B50" s="1825"/>
      <c r="C50" s="1703"/>
      <c r="D50" s="647">
        <v>40</v>
      </c>
      <c r="E50" s="572" t="s">
        <v>166</v>
      </c>
      <c r="F50" s="647"/>
      <c r="G50" s="647"/>
      <c r="H50" s="647"/>
      <c r="I50" s="647"/>
      <c r="J50" s="1773"/>
      <c r="K50" s="671"/>
      <c r="L50" s="647"/>
      <c r="M50" s="1720"/>
      <c r="N50" s="1720"/>
      <c r="O50" s="1720"/>
      <c r="P50" s="1705"/>
      <c r="Q50" s="1769"/>
    </row>
    <row r="51" spans="1:17" ht="17.100000000000001" customHeight="1">
      <c r="A51" s="1703"/>
      <c r="B51" s="1825"/>
      <c r="C51" s="1703"/>
      <c r="D51" s="647">
        <v>41</v>
      </c>
      <c r="E51" s="670" t="s">
        <v>167</v>
      </c>
      <c r="F51" s="647"/>
      <c r="G51" s="647"/>
      <c r="H51" s="647"/>
      <c r="I51" s="647"/>
      <c r="J51" s="1773"/>
      <c r="K51" s="671"/>
      <c r="L51" s="647"/>
      <c r="M51" s="1720"/>
      <c r="N51" s="1720"/>
      <c r="O51" s="1720"/>
      <c r="P51" s="1705"/>
      <c r="Q51" s="1769"/>
    </row>
    <row r="52" spans="1:17" ht="17.100000000000001" customHeight="1">
      <c r="A52" s="1703"/>
      <c r="B52" s="1825"/>
      <c r="C52" s="1703"/>
      <c r="D52" s="647">
        <v>42</v>
      </c>
      <c r="E52" s="670" t="s">
        <v>168</v>
      </c>
      <c r="F52" s="647"/>
      <c r="G52" s="647"/>
      <c r="H52" s="647"/>
      <c r="I52" s="647"/>
      <c r="J52" s="1773"/>
      <c r="K52" s="671"/>
      <c r="L52" s="647"/>
      <c r="M52" s="1720"/>
      <c r="N52" s="1720"/>
      <c r="O52" s="1720"/>
      <c r="P52" s="1705"/>
      <c r="Q52" s="1769"/>
    </row>
    <row r="53" spans="1:17" ht="17.100000000000001" customHeight="1">
      <c r="A53" s="1703"/>
      <c r="B53" s="1825"/>
      <c r="C53" s="1703"/>
      <c r="D53" s="647">
        <v>43</v>
      </c>
      <c r="E53" s="670" t="s">
        <v>169</v>
      </c>
      <c r="F53" s="647"/>
      <c r="G53" s="647"/>
      <c r="H53" s="647"/>
      <c r="I53" s="647"/>
      <c r="J53" s="1773"/>
      <c r="K53" s="671"/>
      <c r="L53" s="647"/>
      <c r="M53" s="1720"/>
      <c r="N53" s="1720"/>
      <c r="O53" s="1720"/>
      <c r="P53" s="1705"/>
      <c r="Q53" s="1769"/>
    </row>
    <row r="54" spans="1:17" ht="17.100000000000001" customHeight="1">
      <c r="A54" s="1703"/>
      <c r="B54" s="1825"/>
      <c r="C54" s="1703"/>
      <c r="D54" s="647">
        <v>44</v>
      </c>
      <c r="E54" s="670" t="s">
        <v>170</v>
      </c>
      <c r="F54" s="647"/>
      <c r="G54" s="647"/>
      <c r="H54" s="647"/>
      <c r="I54" s="647"/>
      <c r="J54" s="1773"/>
      <c r="K54" s="671"/>
      <c r="L54" s="647"/>
      <c r="M54" s="1720"/>
      <c r="N54" s="1720"/>
      <c r="O54" s="1720"/>
      <c r="P54" s="1705"/>
      <c r="Q54" s="1769"/>
    </row>
    <row r="55" spans="1:17" ht="17.100000000000001" customHeight="1">
      <c r="A55" s="1703"/>
      <c r="B55" s="1825"/>
      <c r="C55" s="1703"/>
      <c r="D55" s="647">
        <v>45</v>
      </c>
      <c r="E55" s="670" t="s">
        <v>171</v>
      </c>
      <c r="F55" s="647"/>
      <c r="G55" s="647"/>
      <c r="H55" s="647"/>
      <c r="I55" s="647"/>
      <c r="J55" s="1773"/>
      <c r="K55" s="671"/>
      <c r="L55" s="647"/>
      <c r="M55" s="1720"/>
      <c r="N55" s="1720"/>
      <c r="O55" s="1720"/>
      <c r="P55" s="1705"/>
      <c r="Q55" s="1769"/>
    </row>
    <row r="56" spans="1:17" ht="17.100000000000001" customHeight="1">
      <c r="A56" s="1703"/>
      <c r="B56" s="1825"/>
      <c r="C56" s="1703"/>
      <c r="D56" s="647">
        <v>46</v>
      </c>
      <c r="E56" s="670" t="s">
        <v>172</v>
      </c>
      <c r="F56" s="647"/>
      <c r="G56" s="647"/>
      <c r="H56" s="647"/>
      <c r="I56" s="647"/>
      <c r="J56" s="1773"/>
      <c r="K56" s="671"/>
      <c r="L56" s="647"/>
      <c r="M56" s="1720"/>
      <c r="N56" s="1720"/>
      <c r="O56" s="1720"/>
      <c r="P56" s="1705"/>
      <c r="Q56" s="1769"/>
    </row>
    <row r="57" spans="1:17" ht="17.100000000000001" customHeight="1">
      <c r="A57" s="1703"/>
      <c r="B57" s="1825"/>
      <c r="C57" s="1703"/>
      <c r="D57" s="647">
        <v>47</v>
      </c>
      <c r="E57" s="670" t="s">
        <v>173</v>
      </c>
      <c r="F57" s="647"/>
      <c r="G57" s="647"/>
      <c r="H57" s="647"/>
      <c r="I57" s="647"/>
      <c r="J57" s="1773"/>
      <c r="K57" s="671"/>
      <c r="L57" s="647"/>
      <c r="M57" s="1720"/>
      <c r="N57" s="1720"/>
      <c r="O57" s="1720"/>
      <c r="P57" s="1705"/>
      <c r="Q57" s="1769"/>
    </row>
    <row r="58" spans="1:17" ht="17.100000000000001" customHeight="1">
      <c r="A58" s="1703"/>
      <c r="B58" s="1825"/>
      <c r="C58" s="1703"/>
      <c r="D58" s="647">
        <v>48</v>
      </c>
      <c r="E58" s="670" t="s">
        <v>174</v>
      </c>
      <c r="F58" s="647"/>
      <c r="G58" s="647"/>
      <c r="H58" s="647"/>
      <c r="I58" s="647"/>
      <c r="J58" s="1773"/>
      <c r="K58" s="671"/>
      <c r="L58" s="647"/>
      <c r="M58" s="1720"/>
      <c r="N58" s="1720"/>
      <c r="O58" s="1720"/>
      <c r="P58" s="1705"/>
      <c r="Q58" s="1769"/>
    </row>
    <row r="59" spans="1:17" ht="17.100000000000001" customHeight="1">
      <c r="A59" s="1703"/>
      <c r="B59" s="1825"/>
      <c r="C59" s="1703"/>
      <c r="D59" s="647">
        <v>49</v>
      </c>
      <c r="E59" s="670" t="s">
        <v>175</v>
      </c>
      <c r="F59" s="647"/>
      <c r="G59" s="647"/>
      <c r="H59" s="647"/>
      <c r="I59" s="647"/>
      <c r="J59" s="1773"/>
      <c r="K59" s="671"/>
      <c r="L59" s="647"/>
      <c r="M59" s="1720"/>
      <c r="N59" s="1720"/>
      <c r="O59" s="1720"/>
      <c r="P59" s="1705"/>
      <c r="Q59" s="1769"/>
    </row>
    <row r="60" spans="1:17" ht="17.100000000000001" customHeight="1">
      <c r="A60" s="1703"/>
      <c r="B60" s="1825"/>
      <c r="C60" s="1703"/>
      <c r="D60" s="647">
        <v>50</v>
      </c>
      <c r="E60" s="670" t="s">
        <v>176</v>
      </c>
      <c r="F60" s="647"/>
      <c r="G60" s="647"/>
      <c r="H60" s="647"/>
      <c r="I60" s="647"/>
      <c r="J60" s="1773"/>
      <c r="K60" s="671"/>
      <c r="L60" s="647"/>
      <c r="M60" s="1720"/>
      <c r="N60" s="1720"/>
      <c r="O60" s="1720"/>
      <c r="P60" s="1705"/>
      <c r="Q60" s="1769"/>
    </row>
    <row r="61" spans="1:17" ht="17.100000000000001" customHeight="1">
      <c r="A61" s="1703"/>
      <c r="B61" s="1825"/>
      <c r="C61" s="1703"/>
      <c r="D61" s="647">
        <v>51</v>
      </c>
      <c r="E61" s="670" t="s">
        <v>177</v>
      </c>
      <c r="F61" s="647"/>
      <c r="G61" s="647"/>
      <c r="H61" s="647"/>
      <c r="I61" s="647"/>
      <c r="J61" s="1773"/>
      <c r="K61" s="671"/>
      <c r="L61" s="647"/>
      <c r="M61" s="1720"/>
      <c r="N61" s="1720"/>
      <c r="O61" s="1720"/>
      <c r="P61" s="1705"/>
      <c r="Q61" s="1769"/>
    </row>
    <row r="62" spans="1:17" ht="17.100000000000001" customHeight="1">
      <c r="A62" s="1703"/>
      <c r="B62" s="1825"/>
      <c r="C62" s="1703"/>
      <c r="D62" s="647">
        <v>52</v>
      </c>
      <c r="E62" s="670" t="s">
        <v>593</v>
      </c>
      <c r="F62" s="647"/>
      <c r="G62" s="647"/>
      <c r="H62" s="647"/>
      <c r="I62" s="647"/>
      <c r="J62" s="1773"/>
      <c r="K62" s="671"/>
      <c r="L62" s="647"/>
      <c r="M62" s="1720"/>
      <c r="N62" s="1720"/>
      <c r="O62" s="1720"/>
      <c r="P62" s="1705"/>
      <c r="Q62" s="1769"/>
    </row>
    <row r="63" spans="1:17" ht="17.100000000000001" customHeight="1">
      <c r="A63" s="1703"/>
      <c r="B63" s="1825"/>
      <c r="C63" s="1703"/>
      <c r="D63" s="647">
        <v>53</v>
      </c>
      <c r="E63" s="670" t="s">
        <v>179</v>
      </c>
      <c r="F63" s="647"/>
      <c r="G63" s="647"/>
      <c r="H63" s="647"/>
      <c r="I63" s="647"/>
      <c r="J63" s="1773"/>
      <c r="K63" s="671"/>
      <c r="L63" s="647"/>
      <c r="M63" s="1720"/>
      <c r="N63" s="1720"/>
      <c r="O63" s="1720"/>
      <c r="P63" s="1705"/>
      <c r="Q63" s="1769"/>
    </row>
    <row r="64" spans="1:17" ht="17.100000000000001" customHeight="1">
      <c r="A64" s="1703"/>
      <c r="B64" s="1825"/>
      <c r="C64" s="1703"/>
      <c r="D64" s="647">
        <v>54</v>
      </c>
      <c r="E64" s="670" t="s">
        <v>180</v>
      </c>
      <c r="F64" s="647"/>
      <c r="G64" s="647"/>
      <c r="H64" s="647"/>
      <c r="I64" s="647"/>
      <c r="J64" s="1773"/>
      <c r="K64" s="671"/>
      <c r="L64" s="647"/>
      <c r="M64" s="1720"/>
      <c r="N64" s="1720"/>
      <c r="O64" s="1720"/>
      <c r="P64" s="1705"/>
      <c r="Q64" s="1769"/>
    </row>
    <row r="65" spans="1:17" ht="17.100000000000001" customHeight="1">
      <c r="A65" s="1703"/>
      <c r="B65" s="1825"/>
      <c r="C65" s="1703"/>
      <c r="D65" s="647">
        <v>55</v>
      </c>
      <c r="E65" s="670" t="s">
        <v>181</v>
      </c>
      <c r="F65" s="647"/>
      <c r="G65" s="647"/>
      <c r="H65" s="647"/>
      <c r="I65" s="647"/>
      <c r="J65" s="1773"/>
      <c r="K65" s="671"/>
      <c r="L65" s="647"/>
      <c r="M65" s="1720"/>
      <c r="N65" s="1720"/>
      <c r="O65" s="1720"/>
      <c r="P65" s="1705"/>
      <c r="Q65" s="1769"/>
    </row>
    <row r="66" spans="1:17" ht="17.100000000000001" customHeight="1">
      <c r="A66" s="1703"/>
      <c r="B66" s="1825"/>
      <c r="C66" s="1703"/>
      <c r="D66" s="647">
        <v>56</v>
      </c>
      <c r="E66" s="670" t="s">
        <v>182</v>
      </c>
      <c r="F66" s="647"/>
      <c r="G66" s="647"/>
      <c r="H66" s="647"/>
      <c r="I66" s="647"/>
      <c r="J66" s="1773"/>
      <c r="K66" s="671"/>
      <c r="L66" s="647"/>
      <c r="M66" s="1720"/>
      <c r="N66" s="1720"/>
      <c r="O66" s="1720"/>
      <c r="P66" s="1705"/>
      <c r="Q66" s="1769"/>
    </row>
    <row r="67" spans="1:17" ht="17.100000000000001" customHeight="1">
      <c r="A67" s="1703"/>
      <c r="B67" s="1825"/>
      <c r="C67" s="1703"/>
      <c r="D67" s="647">
        <v>57</v>
      </c>
      <c r="E67" s="670" t="s">
        <v>183</v>
      </c>
      <c r="F67" s="647"/>
      <c r="G67" s="647"/>
      <c r="H67" s="647"/>
      <c r="I67" s="647"/>
      <c r="J67" s="1773"/>
      <c r="K67" s="671"/>
      <c r="L67" s="647"/>
      <c r="M67" s="1720"/>
      <c r="N67" s="1720"/>
      <c r="O67" s="1720"/>
      <c r="P67" s="1705"/>
      <c r="Q67" s="1769"/>
    </row>
    <row r="68" spans="1:17" ht="17.100000000000001" customHeight="1">
      <c r="A68" s="1703"/>
      <c r="B68" s="1825"/>
      <c r="C68" s="1703"/>
      <c r="D68" s="647">
        <v>58</v>
      </c>
      <c r="E68" s="670" t="s">
        <v>543</v>
      </c>
      <c r="F68" s="647"/>
      <c r="G68" s="647"/>
      <c r="H68" s="647"/>
      <c r="I68" s="647"/>
      <c r="J68" s="1773"/>
      <c r="K68" s="671"/>
      <c r="L68" s="647"/>
      <c r="M68" s="1720"/>
      <c r="N68" s="1720"/>
      <c r="O68" s="1720"/>
      <c r="P68" s="1705"/>
      <c r="Q68" s="1769"/>
    </row>
    <row r="69" spans="1:17" ht="17.100000000000001" customHeight="1">
      <c r="A69" s="1703"/>
      <c r="B69" s="1825"/>
      <c r="C69" s="1703"/>
      <c r="D69" s="647">
        <v>59</v>
      </c>
      <c r="E69" s="670" t="s">
        <v>339</v>
      </c>
      <c r="F69" s="647"/>
      <c r="G69" s="647"/>
      <c r="H69" s="647"/>
      <c r="I69" s="647"/>
      <c r="J69" s="1773"/>
      <c r="K69" s="671"/>
      <c r="L69" s="647"/>
      <c r="M69" s="1720"/>
      <c r="N69" s="1720"/>
      <c r="O69" s="1720"/>
      <c r="P69" s="1705"/>
      <c r="Q69" s="1769"/>
    </row>
    <row r="70" spans="1:17" ht="17.100000000000001" customHeight="1">
      <c r="A70" s="1703"/>
      <c r="B70" s="1825"/>
      <c r="C70" s="1703"/>
      <c r="D70" s="647">
        <v>60</v>
      </c>
      <c r="E70" s="670" t="s">
        <v>184</v>
      </c>
      <c r="F70" s="647"/>
      <c r="G70" s="647"/>
      <c r="H70" s="647"/>
      <c r="I70" s="647"/>
      <c r="J70" s="1773"/>
      <c r="K70" s="671"/>
      <c r="L70" s="647"/>
      <c r="M70" s="1720"/>
      <c r="N70" s="1720"/>
      <c r="O70" s="1720"/>
      <c r="P70" s="1705"/>
      <c r="Q70" s="1769"/>
    </row>
    <row r="71" spans="1:17" ht="17.100000000000001" customHeight="1">
      <c r="A71" s="1703"/>
      <c r="B71" s="1825"/>
      <c r="C71" s="1703"/>
      <c r="D71" s="647">
        <v>61</v>
      </c>
      <c r="E71" s="672" t="s">
        <v>185</v>
      </c>
      <c r="F71" s="647"/>
      <c r="G71" s="647"/>
      <c r="H71" s="647"/>
      <c r="I71" s="647"/>
      <c r="J71" s="1773"/>
      <c r="K71" s="671"/>
      <c r="L71" s="647"/>
      <c r="M71" s="1720"/>
      <c r="N71" s="1720"/>
      <c r="O71" s="1720"/>
      <c r="P71" s="1705"/>
      <c r="Q71" s="1769"/>
    </row>
    <row r="72" spans="1:17" ht="17.100000000000001" customHeight="1">
      <c r="A72" s="1703"/>
      <c r="B72" s="1825"/>
      <c r="C72" s="1703"/>
      <c r="D72" s="647">
        <v>62</v>
      </c>
      <c r="E72" s="670" t="s">
        <v>186</v>
      </c>
      <c r="F72" s="647"/>
      <c r="G72" s="647"/>
      <c r="H72" s="647"/>
      <c r="I72" s="647"/>
      <c r="J72" s="1773"/>
      <c r="K72" s="671"/>
      <c r="L72" s="647"/>
      <c r="M72" s="1720"/>
      <c r="N72" s="1720"/>
      <c r="O72" s="1720"/>
      <c r="P72" s="1705"/>
      <c r="Q72" s="1769"/>
    </row>
    <row r="73" spans="1:17" ht="17.100000000000001" customHeight="1">
      <c r="A73" s="1703"/>
      <c r="B73" s="1825"/>
      <c r="C73" s="1703"/>
      <c r="D73" s="647">
        <v>63</v>
      </c>
      <c r="E73" s="670" t="s">
        <v>187</v>
      </c>
      <c r="F73" s="647"/>
      <c r="G73" s="647"/>
      <c r="H73" s="647"/>
      <c r="I73" s="647"/>
      <c r="J73" s="1773"/>
      <c r="K73" s="671"/>
      <c r="L73" s="647"/>
      <c r="M73" s="1720"/>
      <c r="N73" s="1720"/>
      <c r="O73" s="1720"/>
      <c r="P73" s="1705"/>
      <c r="Q73" s="1769"/>
    </row>
    <row r="74" spans="1:17" ht="17.100000000000001" customHeight="1">
      <c r="A74" s="1703"/>
      <c r="B74" s="1825"/>
      <c r="C74" s="1703"/>
      <c r="D74" s="647">
        <v>64</v>
      </c>
      <c r="E74" s="670" t="s">
        <v>188</v>
      </c>
      <c r="F74" s="647"/>
      <c r="G74" s="647"/>
      <c r="H74" s="647"/>
      <c r="I74" s="647"/>
      <c r="J74" s="1773"/>
      <c r="K74" s="671"/>
      <c r="L74" s="647"/>
      <c r="M74" s="1720"/>
      <c r="N74" s="1720"/>
      <c r="O74" s="1720"/>
      <c r="P74" s="1705"/>
      <c r="Q74" s="1769"/>
    </row>
    <row r="75" spans="1:17" ht="17.100000000000001" customHeight="1">
      <c r="A75" s="1703"/>
      <c r="B75" s="1825"/>
      <c r="C75" s="1703"/>
      <c r="D75" s="647">
        <v>65</v>
      </c>
      <c r="E75" s="670" t="s">
        <v>189</v>
      </c>
      <c r="F75" s="647"/>
      <c r="G75" s="647"/>
      <c r="H75" s="647"/>
      <c r="I75" s="647"/>
      <c r="J75" s="1773"/>
      <c r="K75" s="671"/>
      <c r="L75" s="647"/>
      <c r="M75" s="1720"/>
      <c r="N75" s="1720"/>
      <c r="O75" s="1720"/>
      <c r="P75" s="1705"/>
      <c r="Q75" s="1769"/>
    </row>
    <row r="76" spans="1:17" ht="17.100000000000001" customHeight="1">
      <c r="A76" s="1703"/>
      <c r="B76" s="1825"/>
      <c r="C76" s="1703"/>
      <c r="D76" s="647">
        <v>66</v>
      </c>
      <c r="E76" s="670" t="s">
        <v>190</v>
      </c>
      <c r="F76" s="647"/>
      <c r="G76" s="647"/>
      <c r="H76" s="647"/>
      <c r="I76" s="647"/>
      <c r="J76" s="1773"/>
      <c r="K76" s="671"/>
      <c r="L76" s="647"/>
      <c r="M76" s="1720"/>
      <c r="N76" s="1720"/>
      <c r="O76" s="1720"/>
      <c r="P76" s="1705"/>
      <c r="Q76" s="1769"/>
    </row>
    <row r="77" spans="1:17" ht="17.100000000000001" customHeight="1">
      <c r="A77" s="1703"/>
      <c r="B77" s="1825"/>
      <c r="C77" s="1703"/>
      <c r="D77" s="647">
        <v>67</v>
      </c>
      <c r="E77" s="670" t="s">
        <v>191</v>
      </c>
      <c r="F77" s="647"/>
      <c r="G77" s="647"/>
      <c r="H77" s="647"/>
      <c r="I77" s="647"/>
      <c r="J77" s="1773"/>
      <c r="K77" s="671"/>
      <c r="L77" s="647"/>
      <c r="M77" s="1720"/>
      <c r="N77" s="1720"/>
      <c r="O77" s="1720"/>
      <c r="P77" s="1705"/>
      <c r="Q77" s="1769"/>
    </row>
    <row r="78" spans="1:17" ht="17.100000000000001" customHeight="1">
      <c r="A78" s="1703"/>
      <c r="B78" s="1825"/>
      <c r="C78" s="1703"/>
      <c r="D78" s="647"/>
      <c r="E78" s="670"/>
      <c r="F78" s="647"/>
      <c r="G78" s="647"/>
      <c r="H78" s="647"/>
      <c r="I78" s="647"/>
      <c r="J78" s="1773"/>
      <c r="K78" s="671"/>
      <c r="L78" s="647"/>
      <c r="M78" s="1720"/>
      <c r="N78" s="1720"/>
      <c r="O78" s="1720"/>
      <c r="P78" s="1705"/>
      <c r="Q78" s="1769"/>
    </row>
    <row r="79" spans="1:17" ht="17.100000000000001" customHeight="1">
      <c r="A79" s="1617" t="s">
        <v>108</v>
      </c>
      <c r="B79" s="1617"/>
      <c r="C79" s="1617"/>
      <c r="D79" s="1617"/>
      <c r="E79" s="1617"/>
      <c r="F79" s="647">
        <f>SUM(F6:F77)</f>
        <v>24</v>
      </c>
      <c r="G79" s="647">
        <f>SUM(G6:G77)</f>
        <v>24</v>
      </c>
      <c r="H79" s="647">
        <f>SUM(H6:H78)</f>
        <v>24</v>
      </c>
      <c r="I79" s="647">
        <f>SUM(I6:I78)</f>
        <v>26</v>
      </c>
      <c r="J79" s="647">
        <f>SUM(J6:J78)</f>
        <v>20</v>
      </c>
      <c r="K79" s="647"/>
      <c r="L79" s="647"/>
      <c r="M79" s="647"/>
      <c r="N79" s="647">
        <f>SUM(N6:N78)</f>
        <v>2664</v>
      </c>
      <c r="O79" s="647">
        <f>SUM(O6:O78)</f>
        <v>144</v>
      </c>
      <c r="P79" s="673">
        <f>SUM(P6:P78)</f>
        <v>1</v>
      </c>
      <c r="Q79" s="673">
        <f>SUM(Q6:Q78)</f>
        <v>1</v>
      </c>
    </row>
  </sheetData>
  <mergeCells count="41">
    <mergeCell ref="A79:E79"/>
    <mergeCell ref="A43:A78"/>
    <mergeCell ref="B43:B78"/>
    <mergeCell ref="Q30:Q78"/>
    <mergeCell ref="C33:C35"/>
    <mergeCell ref="P33:P35"/>
    <mergeCell ref="C36:C42"/>
    <mergeCell ref="P36:P42"/>
    <mergeCell ref="C43:C47"/>
    <mergeCell ref="J43:J78"/>
    <mergeCell ref="M43:M78"/>
    <mergeCell ref="N43:N78"/>
    <mergeCell ref="O43:O78"/>
    <mergeCell ref="P43:P78"/>
    <mergeCell ref="C48:C78"/>
    <mergeCell ref="C13:C29"/>
    <mergeCell ref="P13:P29"/>
    <mergeCell ref="A30:A42"/>
    <mergeCell ref="B30:B42"/>
    <mergeCell ref="C30:C32"/>
    <mergeCell ref="P30:P32"/>
    <mergeCell ref="A6:A29"/>
    <mergeCell ref="B6:B29"/>
    <mergeCell ref="C6:C12"/>
    <mergeCell ref="P6:P12"/>
    <mergeCell ref="Q6:Q29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</mergeCells>
  <phoneticPr fontId="12" type="noConversion"/>
  <pageMargins left="0.39370078740157499" right="0.39370078740157499" top="0.78740157480314998" bottom="0.78740157480314998" header="0.511811023622047" footer="0.511811023622047"/>
  <pageSetup paperSize="9" orientation="portrait"/>
  <headerFooter alignWithMargins="0">
    <oddFooter>&amp;C&amp;10第 &amp;P 页，共 &amp;N 页&amp;R&amp;10&amp;A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8"/>
  <sheetViews>
    <sheetView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2" width="3.25" style="607" customWidth="1"/>
    <col min="3" max="3" width="1.75" style="607" customWidth="1"/>
    <col min="4" max="4" width="2.75" style="607" customWidth="1"/>
    <col min="5" max="5" width="20" style="644" customWidth="1"/>
    <col min="6" max="7" width="4" style="607" customWidth="1"/>
    <col min="8" max="8" width="4" style="645" customWidth="1"/>
    <col min="9" max="10" width="4" style="607" customWidth="1"/>
    <col min="11" max="11" width="4.125" style="607" customWidth="1"/>
    <col min="12" max="13" width="3.75" style="607" customWidth="1"/>
    <col min="14" max="14" width="4.25" style="607" customWidth="1"/>
    <col min="15" max="16" width="3.875" style="607" customWidth="1"/>
    <col min="17" max="17" width="2.75" style="607" customWidth="1"/>
    <col min="18" max="18" width="4.375" style="607" customWidth="1"/>
    <col min="19" max="16384" width="9" style="607"/>
  </cols>
  <sheetData>
    <row r="1" spans="1:18" ht="21">
      <c r="A1" s="1951" t="s">
        <v>1821</v>
      </c>
      <c r="B1" s="1951"/>
      <c r="C1" s="1951"/>
      <c r="D1" s="1951"/>
      <c r="E1" s="1952"/>
      <c r="F1" s="1951"/>
      <c r="G1" s="1951"/>
      <c r="H1" s="1951"/>
      <c r="I1" s="1951"/>
      <c r="J1" s="1951"/>
      <c r="K1" s="1951"/>
      <c r="L1" s="1951"/>
      <c r="M1" s="1951"/>
      <c r="N1" s="1951"/>
      <c r="O1" s="1951"/>
      <c r="P1" s="1951"/>
      <c r="Q1" s="1951"/>
      <c r="R1" s="1951"/>
    </row>
    <row r="2" spans="1:18" ht="36" customHeight="1">
      <c r="A2" s="1953" t="s">
        <v>1822</v>
      </c>
      <c r="B2" s="1954"/>
      <c r="C2" s="1954"/>
      <c r="D2" s="1954"/>
      <c r="E2" s="1954"/>
      <c r="F2" s="1954"/>
      <c r="G2" s="1954"/>
      <c r="H2" s="1954"/>
      <c r="I2" s="1954"/>
      <c r="J2" s="1954"/>
      <c r="K2" s="1954"/>
      <c r="L2" s="1954"/>
      <c r="M2" s="1954"/>
      <c r="N2" s="1954"/>
      <c r="O2" s="1954"/>
      <c r="P2" s="1954"/>
      <c r="Q2" s="1954"/>
      <c r="R2" s="1954"/>
    </row>
    <row r="3" spans="1:18">
      <c r="A3" s="1955" t="s">
        <v>1</v>
      </c>
      <c r="B3" s="1955"/>
      <c r="C3" s="1956"/>
      <c r="D3" s="1957" t="s">
        <v>2</v>
      </c>
      <c r="E3" s="1958" t="s">
        <v>3</v>
      </c>
      <c r="F3" s="1956" t="s">
        <v>4</v>
      </c>
      <c r="G3" s="1956"/>
      <c r="H3" s="1956" t="s">
        <v>5</v>
      </c>
      <c r="I3" s="1956"/>
      <c r="J3" s="1956" t="s">
        <v>6</v>
      </c>
      <c r="K3" s="1956"/>
      <c r="L3" s="1956" t="s">
        <v>548</v>
      </c>
      <c r="M3" s="1956"/>
      <c r="N3" s="1957" t="s">
        <v>8</v>
      </c>
      <c r="O3" s="1959" t="s">
        <v>1262</v>
      </c>
      <c r="P3" s="1959" t="s">
        <v>1263</v>
      </c>
      <c r="Q3" s="1957" t="s">
        <v>9</v>
      </c>
      <c r="R3" s="1962" t="s">
        <v>10</v>
      </c>
    </row>
    <row r="4" spans="1:18">
      <c r="A4" s="1956"/>
      <c r="B4" s="1956"/>
      <c r="C4" s="1956"/>
      <c r="D4" s="1957"/>
      <c r="E4" s="1958"/>
      <c r="F4" s="608">
        <v>1</v>
      </c>
      <c r="G4" s="608">
        <v>2</v>
      </c>
      <c r="H4" s="608">
        <v>3</v>
      </c>
      <c r="I4" s="608">
        <v>4</v>
      </c>
      <c r="J4" s="608">
        <v>5</v>
      </c>
      <c r="K4" s="608">
        <v>6</v>
      </c>
      <c r="L4" s="1955" t="s">
        <v>12</v>
      </c>
      <c r="M4" s="1955" t="s">
        <v>13</v>
      </c>
      <c r="N4" s="1957"/>
      <c r="O4" s="1960"/>
      <c r="P4" s="1960"/>
      <c r="Q4" s="1957"/>
      <c r="R4" s="1962"/>
    </row>
    <row r="5" spans="1:18">
      <c r="A5" s="1956"/>
      <c r="B5" s="1956"/>
      <c r="C5" s="1956"/>
      <c r="D5" s="1957"/>
      <c r="E5" s="1958"/>
      <c r="F5" s="609" t="s">
        <v>1377</v>
      </c>
      <c r="G5" s="609" t="s">
        <v>1377</v>
      </c>
      <c r="H5" s="609" t="s">
        <v>1377</v>
      </c>
      <c r="I5" s="609" t="s">
        <v>1377</v>
      </c>
      <c r="J5" s="609" t="s">
        <v>1377</v>
      </c>
      <c r="K5" s="609" t="s">
        <v>1377</v>
      </c>
      <c r="L5" s="1955"/>
      <c r="M5" s="1955"/>
      <c r="N5" s="1957"/>
      <c r="O5" s="1961"/>
      <c r="P5" s="1961"/>
      <c r="Q5" s="1957"/>
      <c r="R5" s="1962"/>
    </row>
    <row r="6" spans="1:18">
      <c r="A6" s="1963" t="s">
        <v>17</v>
      </c>
      <c r="B6" s="1964"/>
      <c r="C6" s="1957" t="s">
        <v>196</v>
      </c>
      <c r="D6" s="609">
        <v>1</v>
      </c>
      <c r="E6" s="498" t="s">
        <v>1739</v>
      </c>
      <c r="F6" s="610">
        <v>2</v>
      </c>
      <c r="G6" s="610">
        <v>2</v>
      </c>
      <c r="H6" s="609"/>
      <c r="I6" s="609"/>
      <c r="J6" s="609"/>
      <c r="K6" s="609"/>
      <c r="L6" s="611" t="s">
        <v>197</v>
      </c>
      <c r="M6" s="612"/>
      <c r="N6" s="609">
        <f>F6*14+G6*16+H6*16+I6*15+J6*16+K6*16</f>
        <v>60</v>
      </c>
      <c r="O6" s="609">
        <v>48</v>
      </c>
      <c r="P6" s="609">
        <f t="shared" ref="P6:P21" si="0">N6-O6</f>
        <v>12</v>
      </c>
      <c r="Q6" s="609">
        <f t="shared" ref="Q6:Q17" si="1">INT(N6/16)+IF(MOD(N6,16)&gt;9,1,0)</f>
        <v>4</v>
      </c>
      <c r="R6" s="1970">
        <f>SUM(N6:N23)/SUM(N6:N95)</f>
        <v>0.24820659971305595</v>
      </c>
    </row>
    <row r="7" spans="1:18" ht="22.5">
      <c r="A7" s="1965"/>
      <c r="B7" s="1966"/>
      <c r="C7" s="1969"/>
      <c r="D7" s="609">
        <v>2</v>
      </c>
      <c r="E7" s="613" t="s">
        <v>20</v>
      </c>
      <c r="F7" s="609"/>
      <c r="G7" s="609"/>
      <c r="H7" s="610">
        <v>2</v>
      </c>
      <c r="I7" s="610">
        <v>2</v>
      </c>
      <c r="J7" s="609"/>
      <c r="K7" s="609"/>
      <c r="L7" s="611" t="s">
        <v>197</v>
      </c>
      <c r="M7" s="612"/>
      <c r="N7" s="609">
        <f>F7*14+G7*16+H7*16+I7*15+J7*16+K7*16</f>
        <v>62</v>
      </c>
      <c r="O7" s="609">
        <v>48</v>
      </c>
      <c r="P7" s="609">
        <f t="shared" si="0"/>
        <v>14</v>
      </c>
      <c r="Q7" s="609">
        <f t="shared" si="1"/>
        <v>4</v>
      </c>
      <c r="R7" s="1970"/>
    </row>
    <row r="8" spans="1:18">
      <c r="A8" s="1965"/>
      <c r="B8" s="1966"/>
      <c r="C8" s="1969"/>
      <c r="D8" s="609">
        <v>3</v>
      </c>
      <c r="E8" s="614" t="s">
        <v>21</v>
      </c>
      <c r="F8" s="610">
        <v>2</v>
      </c>
      <c r="G8" s="610">
        <v>2</v>
      </c>
      <c r="H8" s="610"/>
      <c r="I8" s="610"/>
      <c r="J8" s="610"/>
      <c r="K8" s="610"/>
      <c r="L8" s="611" t="s">
        <v>197</v>
      </c>
      <c r="M8" s="612"/>
      <c r="N8" s="609">
        <f>F8*14+G8*16+H8*16+I8*15+J8*16+K8*16</f>
        <v>60</v>
      </c>
      <c r="O8" s="609">
        <v>48</v>
      </c>
      <c r="P8" s="609">
        <f t="shared" si="0"/>
        <v>12</v>
      </c>
      <c r="Q8" s="609">
        <f t="shared" si="1"/>
        <v>4</v>
      </c>
      <c r="R8" s="1970"/>
    </row>
    <row r="9" spans="1:18">
      <c r="A9" s="1965"/>
      <c r="B9" s="1966"/>
      <c r="C9" s="1969"/>
      <c r="D9" s="609">
        <v>4</v>
      </c>
      <c r="E9" s="615" t="s">
        <v>1269</v>
      </c>
      <c r="F9" s="616">
        <v>1</v>
      </c>
      <c r="G9" s="616"/>
      <c r="H9" s="616"/>
      <c r="I9" s="616"/>
      <c r="J9" s="616">
        <v>1</v>
      </c>
      <c r="K9" s="616"/>
      <c r="L9" s="612"/>
      <c r="M9" s="617" t="s">
        <v>197</v>
      </c>
      <c r="N9" s="609">
        <f>F9*14+G9*16+H9*16+I9*15+J9*16+K9*16</f>
        <v>30</v>
      </c>
      <c r="O9" s="609">
        <v>24</v>
      </c>
      <c r="P9" s="609">
        <f t="shared" si="0"/>
        <v>6</v>
      </c>
      <c r="Q9" s="609">
        <f t="shared" si="1"/>
        <v>2</v>
      </c>
      <c r="R9" s="1970"/>
    </row>
    <row r="10" spans="1:18">
      <c r="A10" s="1965"/>
      <c r="B10" s="1966"/>
      <c r="C10" s="1969"/>
      <c r="D10" s="609">
        <v>5</v>
      </c>
      <c r="E10" s="615" t="s">
        <v>1270</v>
      </c>
      <c r="F10" s="616"/>
      <c r="G10" s="616">
        <v>1</v>
      </c>
      <c r="H10" s="616"/>
      <c r="I10" s="616"/>
      <c r="J10" s="616"/>
      <c r="K10" s="616"/>
      <c r="L10" s="612"/>
      <c r="M10" s="617" t="s">
        <v>197</v>
      </c>
      <c r="N10" s="609">
        <f>F10*14+G10*16+H10*16+I10*15+J10*16+K10*16</f>
        <v>16</v>
      </c>
      <c r="O10" s="609">
        <v>8</v>
      </c>
      <c r="P10" s="609">
        <f t="shared" si="0"/>
        <v>8</v>
      </c>
      <c r="Q10" s="609">
        <f t="shared" si="1"/>
        <v>1</v>
      </c>
      <c r="R10" s="1970"/>
    </row>
    <row r="11" spans="1:18">
      <c r="A11" s="1965"/>
      <c r="B11" s="1966"/>
      <c r="C11" s="1969"/>
      <c r="D11" s="609">
        <v>6</v>
      </c>
      <c r="E11" s="618" t="s">
        <v>22</v>
      </c>
      <c r="F11" s="619"/>
      <c r="G11" s="619"/>
      <c r="H11" s="619"/>
      <c r="I11" s="619"/>
      <c r="J11" s="619">
        <v>2</v>
      </c>
      <c r="K11" s="619"/>
      <c r="L11" s="620" t="s">
        <v>197</v>
      </c>
      <c r="M11" s="619"/>
      <c r="N11" s="609">
        <f>F11*14+G11*16+H11*16+I11*14+J11*14+K11*16</f>
        <v>28</v>
      </c>
      <c r="O11" s="609">
        <v>24</v>
      </c>
      <c r="P11" s="609">
        <f t="shared" si="0"/>
        <v>4</v>
      </c>
      <c r="Q11" s="609">
        <f t="shared" si="1"/>
        <v>2</v>
      </c>
      <c r="R11" s="1970"/>
    </row>
    <row r="12" spans="1:18">
      <c r="A12" s="1965"/>
      <c r="B12" s="1966"/>
      <c r="C12" s="1969"/>
      <c r="D12" s="609">
        <v>7</v>
      </c>
      <c r="E12" s="621" t="s">
        <v>487</v>
      </c>
      <c r="F12" s="610">
        <v>1</v>
      </c>
      <c r="G12" s="610"/>
      <c r="H12" s="610"/>
      <c r="I12" s="610"/>
      <c r="J12" s="610"/>
      <c r="K12" s="610"/>
      <c r="L12" s="612"/>
      <c r="M12" s="611" t="s">
        <v>197</v>
      </c>
      <c r="N12" s="609">
        <v>16</v>
      </c>
      <c r="O12" s="609">
        <v>2</v>
      </c>
      <c r="P12" s="609">
        <f t="shared" si="0"/>
        <v>14</v>
      </c>
      <c r="Q12" s="609">
        <f t="shared" si="1"/>
        <v>1</v>
      </c>
      <c r="R12" s="1970"/>
    </row>
    <row r="13" spans="1:18">
      <c r="A13" s="1965"/>
      <c r="B13" s="1966"/>
      <c r="C13" s="1969"/>
      <c r="D13" s="609">
        <v>8</v>
      </c>
      <c r="E13" s="621" t="s">
        <v>324</v>
      </c>
      <c r="F13" s="610"/>
      <c r="G13" s="610">
        <v>1</v>
      </c>
      <c r="H13" s="610"/>
      <c r="I13" s="610"/>
      <c r="J13" s="610"/>
      <c r="K13" s="610"/>
      <c r="L13" s="612"/>
      <c r="M13" s="611" t="s">
        <v>197</v>
      </c>
      <c r="N13" s="609">
        <f>F13*14+G13*16+H13*16+I13*15+J13*16+K13*16</f>
        <v>16</v>
      </c>
      <c r="O13" s="609">
        <v>2</v>
      </c>
      <c r="P13" s="609">
        <f t="shared" si="0"/>
        <v>14</v>
      </c>
      <c r="Q13" s="609">
        <f t="shared" si="1"/>
        <v>1</v>
      </c>
      <c r="R13" s="1970"/>
    </row>
    <row r="14" spans="1:18">
      <c r="A14" s="1965"/>
      <c r="B14" s="1966"/>
      <c r="C14" s="1969"/>
      <c r="D14" s="609">
        <v>9</v>
      </c>
      <c r="E14" s="615" t="s">
        <v>45</v>
      </c>
      <c r="F14" s="610">
        <v>2</v>
      </c>
      <c r="G14" s="610">
        <v>2</v>
      </c>
      <c r="H14" s="610">
        <v>2</v>
      </c>
      <c r="I14" s="610">
        <v>2</v>
      </c>
      <c r="J14" s="616"/>
      <c r="K14" s="616"/>
      <c r="L14" s="622"/>
      <c r="M14" s="611" t="s">
        <v>197</v>
      </c>
      <c r="N14" s="609">
        <f>F14*14+G14*16+H14*16+I14*15+J14*16+K14*16</f>
        <v>122</v>
      </c>
      <c r="O14" s="609">
        <v>8</v>
      </c>
      <c r="P14" s="609">
        <f t="shared" si="0"/>
        <v>114</v>
      </c>
      <c r="Q14" s="609">
        <f t="shared" si="1"/>
        <v>8</v>
      </c>
      <c r="R14" s="1970"/>
    </row>
    <row r="15" spans="1:18">
      <c r="A15" s="1965"/>
      <c r="B15" s="1966"/>
      <c r="C15" s="1969"/>
      <c r="D15" s="609">
        <v>10</v>
      </c>
      <c r="E15" s="615" t="s">
        <v>46</v>
      </c>
      <c r="F15" s="610">
        <v>2</v>
      </c>
      <c r="G15" s="610">
        <v>2</v>
      </c>
      <c r="H15" s="616"/>
      <c r="I15" s="616"/>
      <c r="J15" s="616"/>
      <c r="K15" s="616"/>
      <c r="L15" s="622"/>
      <c r="M15" s="611" t="s">
        <v>197</v>
      </c>
      <c r="N15" s="609">
        <f>F15*14+G15*16+H15*16+I15*15+J15*16+K15*16</f>
        <v>60</v>
      </c>
      <c r="O15" s="609">
        <v>14</v>
      </c>
      <c r="P15" s="609">
        <f t="shared" si="0"/>
        <v>46</v>
      </c>
      <c r="Q15" s="609">
        <f t="shared" si="1"/>
        <v>4</v>
      </c>
      <c r="R15" s="1970"/>
    </row>
    <row r="16" spans="1:18">
      <c r="A16" s="1965"/>
      <c r="B16" s="1966"/>
      <c r="C16" s="1969"/>
      <c r="D16" s="609">
        <v>11</v>
      </c>
      <c r="E16" s="623" t="s">
        <v>57</v>
      </c>
      <c r="F16" s="609">
        <v>1</v>
      </c>
      <c r="G16" s="609">
        <v>1</v>
      </c>
      <c r="H16" s="609"/>
      <c r="I16" s="609"/>
      <c r="J16" s="609"/>
      <c r="K16" s="609"/>
      <c r="L16" s="608"/>
      <c r="M16" s="624" t="s">
        <v>197</v>
      </c>
      <c r="N16" s="609">
        <f>F16*14+G16*16+H16*16+I16*15+J16*16+K16*16</f>
        <v>30</v>
      </c>
      <c r="O16" s="609">
        <v>4</v>
      </c>
      <c r="P16" s="609">
        <f t="shared" si="0"/>
        <v>26</v>
      </c>
      <c r="Q16" s="609">
        <f t="shared" si="1"/>
        <v>2</v>
      </c>
      <c r="R16" s="1970"/>
    </row>
    <row r="17" spans="1:18">
      <c r="A17" s="1965"/>
      <c r="B17" s="1966"/>
      <c r="C17" s="1969"/>
      <c r="D17" s="609">
        <v>12</v>
      </c>
      <c r="E17" s="615" t="s">
        <v>695</v>
      </c>
      <c r="F17" s="616">
        <v>1</v>
      </c>
      <c r="G17" s="616">
        <v>1</v>
      </c>
      <c r="H17" s="616"/>
      <c r="I17" s="616"/>
      <c r="J17" s="616"/>
      <c r="K17" s="616"/>
      <c r="L17" s="622"/>
      <c r="M17" s="624" t="s">
        <v>197</v>
      </c>
      <c r="N17" s="609">
        <f>F17*14+G17*16+H17*16+I17*15+J17*16+K17*16</f>
        <v>30</v>
      </c>
      <c r="O17" s="609">
        <v>16</v>
      </c>
      <c r="P17" s="609">
        <f t="shared" si="0"/>
        <v>14</v>
      </c>
      <c r="Q17" s="609">
        <f t="shared" si="1"/>
        <v>2</v>
      </c>
      <c r="R17" s="1970"/>
    </row>
    <row r="18" spans="1:18">
      <c r="A18" s="1965"/>
      <c r="B18" s="1966"/>
      <c r="C18" s="1969"/>
      <c r="D18" s="609">
        <v>13</v>
      </c>
      <c r="E18" s="615" t="s">
        <v>1278</v>
      </c>
      <c r="F18" s="616" t="s">
        <v>60</v>
      </c>
      <c r="G18" s="616" t="s">
        <v>25</v>
      </c>
      <c r="H18" s="616" t="s">
        <v>25</v>
      </c>
      <c r="I18" s="616" t="s">
        <v>25</v>
      </c>
      <c r="J18" s="616" t="s">
        <v>25</v>
      </c>
      <c r="K18" s="616"/>
      <c r="L18" s="622"/>
      <c r="M18" s="624" t="s">
        <v>197</v>
      </c>
      <c r="N18" s="609">
        <v>76</v>
      </c>
      <c r="O18" s="609">
        <v>16</v>
      </c>
      <c r="P18" s="609">
        <f t="shared" si="0"/>
        <v>60</v>
      </c>
      <c r="Q18" s="609">
        <v>2</v>
      </c>
      <c r="R18" s="1970"/>
    </row>
    <row r="19" spans="1:18">
      <c r="A19" s="1965"/>
      <c r="B19" s="1966"/>
      <c r="C19" s="1969"/>
      <c r="D19" s="609">
        <v>14</v>
      </c>
      <c r="E19" s="615" t="s">
        <v>993</v>
      </c>
      <c r="F19" s="616" t="s">
        <v>25</v>
      </c>
      <c r="G19" s="616" t="s">
        <v>25</v>
      </c>
      <c r="H19" s="616" t="s">
        <v>25</v>
      </c>
      <c r="I19" s="616" t="s">
        <v>25</v>
      </c>
      <c r="J19" s="616"/>
      <c r="K19" s="616"/>
      <c r="L19" s="622"/>
      <c r="M19" s="624" t="s">
        <v>197</v>
      </c>
      <c r="N19" s="609">
        <v>16</v>
      </c>
      <c r="O19" s="609">
        <v>8</v>
      </c>
      <c r="P19" s="609">
        <f t="shared" si="0"/>
        <v>8</v>
      </c>
      <c r="Q19" s="609">
        <v>1</v>
      </c>
      <c r="R19" s="1970"/>
    </row>
    <row r="20" spans="1:18">
      <c r="A20" s="1965"/>
      <c r="B20" s="1966"/>
      <c r="C20" s="1969"/>
      <c r="D20" s="609">
        <v>15</v>
      </c>
      <c r="E20" s="614" t="s">
        <v>24</v>
      </c>
      <c r="F20" s="610" t="s">
        <v>25</v>
      </c>
      <c r="G20" s="610" t="s">
        <v>25</v>
      </c>
      <c r="H20" s="609" t="s">
        <v>25</v>
      </c>
      <c r="I20" s="609" t="s">
        <v>25</v>
      </c>
      <c r="J20" s="609" t="s">
        <v>25</v>
      </c>
      <c r="K20" s="609"/>
      <c r="L20" s="608"/>
      <c r="M20" s="624" t="s">
        <v>197</v>
      </c>
      <c r="N20" s="609">
        <v>20</v>
      </c>
      <c r="O20" s="609">
        <v>16</v>
      </c>
      <c r="P20" s="609">
        <f t="shared" si="0"/>
        <v>4</v>
      </c>
      <c r="Q20" s="609">
        <f>INT(N20/16)+IF(MOD(N20,16)&gt;9,1,0)</f>
        <v>1</v>
      </c>
      <c r="R20" s="1970"/>
    </row>
    <row r="21" spans="1:18">
      <c r="A21" s="1965"/>
      <c r="B21" s="1966"/>
      <c r="C21" s="1969"/>
      <c r="D21" s="609">
        <v>16</v>
      </c>
      <c r="E21" s="614" t="s">
        <v>27</v>
      </c>
      <c r="F21" s="609" t="s">
        <v>28</v>
      </c>
      <c r="G21" s="609" t="s">
        <v>28</v>
      </c>
      <c r="H21" s="609" t="s">
        <v>28</v>
      </c>
      <c r="I21" s="609" t="s">
        <v>28</v>
      </c>
      <c r="J21" s="609"/>
      <c r="K21" s="609"/>
      <c r="L21" s="608"/>
      <c r="M21" s="624" t="s">
        <v>197</v>
      </c>
      <c r="N21" s="609">
        <v>24</v>
      </c>
      <c r="O21" s="609">
        <v>20</v>
      </c>
      <c r="P21" s="609">
        <f t="shared" si="0"/>
        <v>4</v>
      </c>
      <c r="Q21" s="609">
        <f>INT(N21/16)+IF(MOD(N21,16)&gt;9,1,0)</f>
        <v>1</v>
      </c>
      <c r="R21" s="1970"/>
    </row>
    <row r="22" spans="1:18">
      <c r="A22" s="1965"/>
      <c r="B22" s="1966"/>
      <c r="C22" s="1969"/>
      <c r="D22" s="609">
        <v>17</v>
      </c>
      <c r="E22" s="614" t="s">
        <v>977</v>
      </c>
      <c r="F22" s="609" t="s">
        <v>1273</v>
      </c>
      <c r="G22" s="609" t="s">
        <v>1273</v>
      </c>
      <c r="H22" s="609" t="s">
        <v>1273</v>
      </c>
      <c r="I22" s="609" t="s">
        <v>1273</v>
      </c>
      <c r="J22" s="609" t="s">
        <v>1273</v>
      </c>
      <c r="K22" s="609"/>
      <c r="L22" s="608"/>
      <c r="M22" s="624" t="s">
        <v>197</v>
      </c>
      <c r="N22" s="609">
        <v>10</v>
      </c>
      <c r="O22" s="609">
        <v>10</v>
      </c>
      <c r="P22" s="609">
        <v>0</v>
      </c>
      <c r="Q22" s="609">
        <v>1</v>
      </c>
      <c r="R22" s="1970"/>
    </row>
    <row r="23" spans="1:18">
      <c r="A23" s="1965"/>
      <c r="B23" s="1966"/>
      <c r="C23" s="1969"/>
      <c r="D23" s="609">
        <v>18</v>
      </c>
      <c r="E23" s="614" t="s">
        <v>1274</v>
      </c>
      <c r="F23" s="609" t="s">
        <v>1273</v>
      </c>
      <c r="G23" s="609" t="s">
        <v>1273</v>
      </c>
      <c r="H23" s="609" t="s">
        <v>25</v>
      </c>
      <c r="I23" s="609" t="s">
        <v>25</v>
      </c>
      <c r="J23" s="609" t="s">
        <v>25</v>
      </c>
      <c r="K23" s="609"/>
      <c r="L23" s="608"/>
      <c r="M23" s="624" t="s">
        <v>197</v>
      </c>
      <c r="N23" s="609">
        <v>16</v>
      </c>
      <c r="O23" s="609">
        <v>12</v>
      </c>
      <c r="P23" s="609">
        <f t="shared" ref="P23:P43" si="2">N23-O23</f>
        <v>4</v>
      </c>
      <c r="Q23" s="609">
        <f t="shared" ref="Q23:Q41" si="3">INT(N23/16)+IF(MOD(N23,16)&gt;9,1,0)</f>
        <v>1</v>
      </c>
      <c r="R23" s="1970"/>
    </row>
    <row r="24" spans="1:18">
      <c r="A24" s="1965"/>
      <c r="B24" s="1966"/>
      <c r="C24" s="1957" t="s">
        <v>1783</v>
      </c>
      <c r="D24" s="609">
        <v>19</v>
      </c>
      <c r="E24" s="625" t="s">
        <v>341</v>
      </c>
      <c r="F24" s="619">
        <v>4</v>
      </c>
      <c r="G24" s="619">
        <v>4</v>
      </c>
      <c r="H24" s="619"/>
      <c r="I24" s="619"/>
      <c r="J24" s="619"/>
      <c r="K24" s="619"/>
      <c r="L24" s="626" t="s">
        <v>197</v>
      </c>
      <c r="M24" s="627"/>
      <c r="N24" s="619">
        <f>F24*13+G24*16+H24*16+I24*16+J24*16+K24*16</f>
        <v>116</v>
      </c>
      <c r="O24" s="619">
        <v>58</v>
      </c>
      <c r="P24" s="609">
        <f t="shared" si="2"/>
        <v>58</v>
      </c>
      <c r="Q24" s="609">
        <f t="shared" si="3"/>
        <v>7</v>
      </c>
      <c r="R24" s="1970">
        <f>SUM(N24:N35)/SUM(N6:N95)</f>
        <v>0.29913916786226685</v>
      </c>
    </row>
    <row r="25" spans="1:18">
      <c r="A25" s="1965"/>
      <c r="B25" s="1966"/>
      <c r="C25" s="1969"/>
      <c r="D25" s="609">
        <v>20</v>
      </c>
      <c r="E25" s="625" t="s">
        <v>815</v>
      </c>
      <c r="F25" s="619">
        <v>4</v>
      </c>
      <c r="G25" s="619">
        <v>4</v>
      </c>
      <c r="H25" s="619"/>
      <c r="I25" s="619"/>
      <c r="J25" s="619"/>
      <c r="K25" s="619"/>
      <c r="L25" s="626" t="s">
        <v>197</v>
      </c>
      <c r="M25" s="627"/>
      <c r="N25" s="619">
        <f>F25*13+G25*16+H25*16+I25*16+J25*16+K25*16</f>
        <v>116</v>
      </c>
      <c r="O25" s="619">
        <v>58</v>
      </c>
      <c r="P25" s="609">
        <f t="shared" si="2"/>
        <v>58</v>
      </c>
      <c r="Q25" s="609">
        <f t="shared" si="3"/>
        <v>7</v>
      </c>
      <c r="R25" s="1970"/>
    </row>
    <row r="26" spans="1:18">
      <c r="A26" s="1965"/>
      <c r="B26" s="1966"/>
      <c r="C26" s="1969"/>
      <c r="D26" s="609">
        <v>21</v>
      </c>
      <c r="E26" s="625" t="s">
        <v>816</v>
      </c>
      <c r="F26" s="619">
        <v>2</v>
      </c>
      <c r="G26" s="619">
        <v>2</v>
      </c>
      <c r="H26" s="628"/>
      <c r="I26" s="628"/>
      <c r="J26" s="628"/>
      <c r="K26" s="628"/>
      <c r="L26" s="626" t="s">
        <v>197</v>
      </c>
      <c r="M26" s="629"/>
      <c r="N26" s="619">
        <f>F26*13+G26*16+H26*16+I26*16+J26*16+K26*16</f>
        <v>58</v>
      </c>
      <c r="O26" s="619">
        <v>29</v>
      </c>
      <c r="P26" s="609">
        <f t="shared" si="2"/>
        <v>29</v>
      </c>
      <c r="Q26" s="609">
        <f t="shared" si="3"/>
        <v>4</v>
      </c>
      <c r="R26" s="1970"/>
    </row>
    <row r="27" spans="1:18">
      <c r="A27" s="1965"/>
      <c r="B27" s="1966"/>
      <c r="C27" s="1969"/>
      <c r="D27" s="609">
        <v>22</v>
      </c>
      <c r="E27" s="625" t="s">
        <v>817</v>
      </c>
      <c r="F27" s="619"/>
      <c r="G27" s="619"/>
      <c r="H27" s="628"/>
      <c r="I27" s="619">
        <v>2</v>
      </c>
      <c r="J27" s="619"/>
      <c r="K27" s="619"/>
      <c r="L27" s="626" t="s">
        <v>197</v>
      </c>
      <c r="M27" s="627"/>
      <c r="N27" s="619">
        <f t="shared" ref="N27:N36" si="4">F27*16+G27*16+H27*16+I27*16+J27*16+K27*16</f>
        <v>32</v>
      </c>
      <c r="O27" s="619">
        <v>28</v>
      </c>
      <c r="P27" s="609">
        <f t="shared" si="2"/>
        <v>4</v>
      </c>
      <c r="Q27" s="609">
        <f t="shared" si="3"/>
        <v>2</v>
      </c>
      <c r="R27" s="1970"/>
    </row>
    <row r="28" spans="1:18">
      <c r="A28" s="1965"/>
      <c r="B28" s="1966"/>
      <c r="C28" s="1969"/>
      <c r="D28" s="609">
        <v>23</v>
      </c>
      <c r="E28" s="625" t="s">
        <v>818</v>
      </c>
      <c r="F28" s="619"/>
      <c r="G28" s="619"/>
      <c r="H28" s="628"/>
      <c r="I28" s="628"/>
      <c r="J28" s="619">
        <v>2</v>
      </c>
      <c r="K28" s="619"/>
      <c r="L28" s="626" t="s">
        <v>197</v>
      </c>
      <c r="M28" s="627"/>
      <c r="N28" s="619">
        <f t="shared" si="4"/>
        <v>32</v>
      </c>
      <c r="O28" s="619">
        <v>28</v>
      </c>
      <c r="P28" s="609">
        <f t="shared" si="2"/>
        <v>4</v>
      </c>
      <c r="Q28" s="609">
        <f t="shared" si="3"/>
        <v>2</v>
      </c>
      <c r="R28" s="1970"/>
    </row>
    <row r="29" spans="1:18">
      <c r="A29" s="1965"/>
      <c r="B29" s="1966"/>
      <c r="C29" s="1969"/>
      <c r="D29" s="609">
        <v>24</v>
      </c>
      <c r="E29" s="625" t="s">
        <v>819</v>
      </c>
      <c r="F29" s="619"/>
      <c r="G29" s="619"/>
      <c r="H29" s="619">
        <v>2</v>
      </c>
      <c r="I29" s="619">
        <v>2</v>
      </c>
      <c r="J29" s="619"/>
      <c r="K29" s="619"/>
      <c r="L29" s="626" t="s">
        <v>197</v>
      </c>
      <c r="M29" s="627"/>
      <c r="N29" s="619">
        <f t="shared" si="4"/>
        <v>64</v>
      </c>
      <c r="O29" s="619">
        <v>32</v>
      </c>
      <c r="P29" s="609">
        <f t="shared" si="2"/>
        <v>32</v>
      </c>
      <c r="Q29" s="609">
        <f t="shared" si="3"/>
        <v>4</v>
      </c>
      <c r="R29" s="1970"/>
    </row>
    <row r="30" spans="1:18">
      <c r="A30" s="1965"/>
      <c r="B30" s="1966"/>
      <c r="C30" s="1969"/>
      <c r="D30" s="609">
        <v>25</v>
      </c>
      <c r="E30" s="625" t="s">
        <v>821</v>
      </c>
      <c r="F30" s="628"/>
      <c r="G30" s="628"/>
      <c r="H30" s="619">
        <v>2</v>
      </c>
      <c r="I30" s="619">
        <v>2</v>
      </c>
      <c r="J30" s="619"/>
      <c r="K30" s="619"/>
      <c r="L30" s="626" t="s">
        <v>197</v>
      </c>
      <c r="M30" s="627"/>
      <c r="N30" s="619">
        <f t="shared" si="4"/>
        <v>64</v>
      </c>
      <c r="O30" s="619">
        <v>56</v>
      </c>
      <c r="P30" s="609">
        <f t="shared" si="2"/>
        <v>8</v>
      </c>
      <c r="Q30" s="609">
        <f t="shared" si="3"/>
        <v>4</v>
      </c>
      <c r="R30" s="1970"/>
    </row>
    <row r="31" spans="1:18">
      <c r="A31" s="1965"/>
      <c r="B31" s="1966"/>
      <c r="C31" s="1969"/>
      <c r="D31" s="609">
        <v>26</v>
      </c>
      <c r="E31" s="625" t="s">
        <v>822</v>
      </c>
      <c r="F31" s="619"/>
      <c r="G31" s="619"/>
      <c r="H31" s="619">
        <v>4</v>
      </c>
      <c r="I31" s="619">
        <v>4</v>
      </c>
      <c r="J31" s="619"/>
      <c r="K31" s="619"/>
      <c r="L31" s="626" t="s">
        <v>197</v>
      </c>
      <c r="M31" s="627"/>
      <c r="N31" s="619">
        <f t="shared" si="4"/>
        <v>128</v>
      </c>
      <c r="O31" s="619">
        <v>104</v>
      </c>
      <c r="P31" s="609">
        <f t="shared" si="2"/>
        <v>24</v>
      </c>
      <c r="Q31" s="609">
        <f t="shared" si="3"/>
        <v>8</v>
      </c>
      <c r="R31" s="1970"/>
    </row>
    <row r="32" spans="1:18">
      <c r="A32" s="1965"/>
      <c r="B32" s="1966"/>
      <c r="C32" s="1969"/>
      <c r="D32" s="609">
        <v>27</v>
      </c>
      <c r="E32" s="625" t="s">
        <v>823</v>
      </c>
      <c r="F32" s="619"/>
      <c r="G32" s="619"/>
      <c r="H32" s="619">
        <v>2</v>
      </c>
      <c r="I32" s="619">
        <v>2</v>
      </c>
      <c r="J32" s="619"/>
      <c r="K32" s="619"/>
      <c r="L32" s="626" t="s">
        <v>197</v>
      </c>
      <c r="M32" s="627"/>
      <c r="N32" s="619">
        <f t="shared" si="4"/>
        <v>64</v>
      </c>
      <c r="O32" s="619">
        <v>56</v>
      </c>
      <c r="P32" s="609">
        <f t="shared" si="2"/>
        <v>8</v>
      </c>
      <c r="Q32" s="609">
        <f t="shared" si="3"/>
        <v>4</v>
      </c>
      <c r="R32" s="1970"/>
    </row>
    <row r="33" spans="1:18">
      <c r="A33" s="1965"/>
      <c r="B33" s="1966"/>
      <c r="C33" s="1969"/>
      <c r="D33" s="609">
        <v>28</v>
      </c>
      <c r="E33" s="625" t="s">
        <v>757</v>
      </c>
      <c r="F33" s="619"/>
      <c r="G33" s="619"/>
      <c r="H33" s="619"/>
      <c r="I33" s="619">
        <v>2</v>
      </c>
      <c r="J33" s="619">
        <v>2</v>
      </c>
      <c r="K33" s="619"/>
      <c r="L33" s="626" t="s">
        <v>197</v>
      </c>
      <c r="M33" s="627"/>
      <c r="N33" s="619">
        <f t="shared" si="4"/>
        <v>64</v>
      </c>
      <c r="O33" s="619">
        <v>32</v>
      </c>
      <c r="P33" s="609">
        <f t="shared" si="2"/>
        <v>32</v>
      </c>
      <c r="Q33" s="609">
        <f t="shared" si="3"/>
        <v>4</v>
      </c>
      <c r="R33" s="1970"/>
    </row>
    <row r="34" spans="1:18">
      <c r="A34" s="1965"/>
      <c r="B34" s="1966"/>
      <c r="C34" s="1969"/>
      <c r="D34" s="609">
        <v>29</v>
      </c>
      <c r="E34" s="625" t="s">
        <v>824</v>
      </c>
      <c r="F34" s="619"/>
      <c r="G34" s="619"/>
      <c r="H34" s="619"/>
      <c r="I34" s="619"/>
      <c r="J34" s="619">
        <v>2</v>
      </c>
      <c r="K34" s="619"/>
      <c r="L34" s="626" t="s">
        <v>197</v>
      </c>
      <c r="M34" s="627"/>
      <c r="N34" s="619">
        <f t="shared" si="4"/>
        <v>32</v>
      </c>
      <c r="O34" s="619">
        <v>24</v>
      </c>
      <c r="P34" s="609">
        <f t="shared" si="2"/>
        <v>8</v>
      </c>
      <c r="Q34" s="609">
        <f t="shared" si="3"/>
        <v>2</v>
      </c>
      <c r="R34" s="1970"/>
    </row>
    <row r="35" spans="1:18">
      <c r="A35" s="1965"/>
      <c r="B35" s="1966"/>
      <c r="C35" s="1969"/>
      <c r="D35" s="609">
        <v>30</v>
      </c>
      <c r="E35" s="625" t="s">
        <v>675</v>
      </c>
      <c r="F35" s="619"/>
      <c r="G35" s="619"/>
      <c r="H35" s="619"/>
      <c r="I35" s="619"/>
      <c r="J35" s="619">
        <v>4</v>
      </c>
      <c r="K35" s="619"/>
      <c r="L35" s="626" t="s">
        <v>197</v>
      </c>
      <c r="M35" s="627"/>
      <c r="N35" s="619">
        <f t="shared" si="4"/>
        <v>64</v>
      </c>
      <c r="O35" s="619">
        <v>56</v>
      </c>
      <c r="P35" s="609">
        <f t="shared" si="2"/>
        <v>8</v>
      </c>
      <c r="Q35" s="609">
        <f t="shared" si="3"/>
        <v>4</v>
      </c>
      <c r="R35" s="1970"/>
    </row>
    <row r="36" spans="1:18">
      <c r="A36" s="1965"/>
      <c r="B36" s="1966"/>
      <c r="C36" s="1960" t="s">
        <v>1328</v>
      </c>
      <c r="D36" s="609">
        <v>31</v>
      </c>
      <c r="E36" s="625" t="s">
        <v>691</v>
      </c>
      <c r="F36" s="619"/>
      <c r="G36" s="619"/>
      <c r="H36" s="628"/>
      <c r="I36" s="628"/>
      <c r="J36" s="628">
        <v>2</v>
      </c>
      <c r="K36" s="628"/>
      <c r="L36" s="630" t="s">
        <v>197</v>
      </c>
      <c r="M36" s="629"/>
      <c r="N36" s="619">
        <f t="shared" si="4"/>
        <v>32</v>
      </c>
      <c r="O36" s="619">
        <v>8</v>
      </c>
      <c r="P36" s="609">
        <f t="shared" si="2"/>
        <v>24</v>
      </c>
      <c r="Q36" s="609">
        <f t="shared" si="3"/>
        <v>2</v>
      </c>
      <c r="R36" s="1971">
        <f>SUM(N36:N43)/SUM(N6:N95)</f>
        <v>0.1793400286944046</v>
      </c>
    </row>
    <row r="37" spans="1:18">
      <c r="A37" s="1965"/>
      <c r="B37" s="1966"/>
      <c r="C37" s="1960"/>
      <c r="D37" s="609">
        <v>32</v>
      </c>
      <c r="E37" s="625" t="s">
        <v>1823</v>
      </c>
      <c r="F37" s="619">
        <v>2</v>
      </c>
      <c r="G37" s="619">
        <v>2</v>
      </c>
      <c r="H37" s="619"/>
      <c r="I37" s="619"/>
      <c r="J37" s="619"/>
      <c r="K37" s="619"/>
      <c r="L37" s="626" t="s">
        <v>197</v>
      </c>
      <c r="M37" s="627"/>
      <c r="N37" s="619">
        <f>F37*13+G37*16+H37*16+I37*16+J37*16+K37*16</f>
        <v>58</v>
      </c>
      <c r="O37" s="619">
        <v>32</v>
      </c>
      <c r="P37" s="609">
        <f t="shared" si="2"/>
        <v>26</v>
      </c>
      <c r="Q37" s="609">
        <f t="shared" si="3"/>
        <v>4</v>
      </c>
      <c r="R37" s="1971"/>
    </row>
    <row r="38" spans="1:18">
      <c r="A38" s="1965"/>
      <c r="B38" s="1966"/>
      <c r="C38" s="1960"/>
      <c r="D38" s="609">
        <v>33</v>
      </c>
      <c r="E38" s="631" t="s">
        <v>754</v>
      </c>
      <c r="F38" s="619"/>
      <c r="G38" s="619"/>
      <c r="H38" s="619">
        <v>2</v>
      </c>
      <c r="I38" s="619">
        <v>2</v>
      </c>
      <c r="J38" s="619"/>
      <c r="K38" s="619"/>
      <c r="L38" s="626" t="s">
        <v>197</v>
      </c>
      <c r="M38" s="627"/>
      <c r="N38" s="619">
        <f>F38*16+G38*16+H38*16+I38*16+J38*16+K38*16</f>
        <v>64</v>
      </c>
      <c r="O38" s="619">
        <v>32</v>
      </c>
      <c r="P38" s="609">
        <f t="shared" si="2"/>
        <v>32</v>
      </c>
      <c r="Q38" s="609">
        <f t="shared" si="3"/>
        <v>4</v>
      </c>
      <c r="R38" s="1971"/>
    </row>
    <row r="39" spans="1:18">
      <c r="A39" s="1965"/>
      <c r="B39" s="1966"/>
      <c r="C39" s="1960"/>
      <c r="D39" s="609">
        <v>34</v>
      </c>
      <c r="E39" s="625" t="s">
        <v>48</v>
      </c>
      <c r="F39" s="619">
        <v>2</v>
      </c>
      <c r="G39" s="619">
        <v>2</v>
      </c>
      <c r="H39" s="628"/>
      <c r="I39" s="628"/>
      <c r="J39" s="628"/>
      <c r="K39" s="628"/>
      <c r="L39" s="629"/>
      <c r="M39" s="617" t="s">
        <v>197</v>
      </c>
      <c r="N39" s="619">
        <f>F39*13+G39*16+H39*16+I39*16+J39*16+K39*16</f>
        <v>58</v>
      </c>
      <c r="O39" s="619">
        <v>16</v>
      </c>
      <c r="P39" s="609">
        <f t="shared" si="2"/>
        <v>42</v>
      </c>
      <c r="Q39" s="609">
        <f t="shared" si="3"/>
        <v>4</v>
      </c>
      <c r="R39" s="1971"/>
    </row>
    <row r="40" spans="1:18">
      <c r="A40" s="1965"/>
      <c r="B40" s="1966"/>
      <c r="C40" s="1960"/>
      <c r="D40" s="609">
        <v>35</v>
      </c>
      <c r="E40" s="625" t="s">
        <v>825</v>
      </c>
      <c r="F40" s="619"/>
      <c r="G40" s="619"/>
      <c r="H40" s="628">
        <v>2</v>
      </c>
      <c r="I40" s="628"/>
      <c r="J40" s="628"/>
      <c r="K40" s="628"/>
      <c r="L40" s="629"/>
      <c r="M40" s="617" t="s">
        <v>197</v>
      </c>
      <c r="N40" s="619">
        <f>F40*16+G40*16+H40*16+I40*16+J40*16+K40*16</f>
        <v>32</v>
      </c>
      <c r="O40" s="619">
        <v>8</v>
      </c>
      <c r="P40" s="609">
        <f t="shared" si="2"/>
        <v>24</v>
      </c>
      <c r="Q40" s="609">
        <f t="shared" si="3"/>
        <v>2</v>
      </c>
      <c r="R40" s="1971"/>
    </row>
    <row r="41" spans="1:18">
      <c r="A41" s="1965"/>
      <c r="B41" s="1966"/>
      <c r="C41" s="1960"/>
      <c r="D41" s="609">
        <v>36</v>
      </c>
      <c r="E41" s="625" t="s">
        <v>787</v>
      </c>
      <c r="F41" s="619"/>
      <c r="G41" s="619"/>
      <c r="H41" s="628">
        <v>2</v>
      </c>
      <c r="I41" s="628">
        <v>2</v>
      </c>
      <c r="J41" s="628"/>
      <c r="K41" s="628"/>
      <c r="L41" s="629"/>
      <c r="M41" s="617" t="s">
        <v>197</v>
      </c>
      <c r="N41" s="619">
        <f>F41*16+G41*16+H41*16+I41*16+J41*16+K41*16</f>
        <v>64</v>
      </c>
      <c r="O41" s="619">
        <v>16</v>
      </c>
      <c r="P41" s="609">
        <f t="shared" si="2"/>
        <v>48</v>
      </c>
      <c r="Q41" s="609">
        <f t="shared" si="3"/>
        <v>4</v>
      </c>
      <c r="R41" s="1971"/>
    </row>
    <row r="42" spans="1:18">
      <c r="A42" s="1965"/>
      <c r="B42" s="1966"/>
      <c r="C42" s="1960"/>
      <c r="D42" s="609">
        <v>37</v>
      </c>
      <c r="E42" s="625" t="s">
        <v>820</v>
      </c>
      <c r="F42" s="619"/>
      <c r="G42" s="619"/>
      <c r="H42" s="628">
        <v>4</v>
      </c>
      <c r="I42" s="628">
        <v>4</v>
      </c>
      <c r="J42" s="628"/>
      <c r="K42" s="628"/>
      <c r="L42" s="630" t="s">
        <v>197</v>
      </c>
      <c r="M42" s="629"/>
      <c r="N42" s="619">
        <v>128</v>
      </c>
      <c r="O42" s="619">
        <v>32</v>
      </c>
      <c r="P42" s="609">
        <f t="shared" si="2"/>
        <v>96</v>
      </c>
      <c r="Q42" s="609">
        <v>8</v>
      </c>
      <c r="R42" s="1971"/>
    </row>
    <row r="43" spans="1:18">
      <c r="A43" s="1965"/>
      <c r="B43" s="1966"/>
      <c r="C43" s="1960"/>
      <c r="D43" s="609">
        <v>38</v>
      </c>
      <c r="E43" s="625" t="s">
        <v>788</v>
      </c>
      <c r="F43" s="619"/>
      <c r="G43" s="619"/>
      <c r="H43" s="628"/>
      <c r="I43" s="628"/>
      <c r="J43" s="628">
        <v>4</v>
      </c>
      <c r="K43" s="628"/>
      <c r="L43" s="630" t="s">
        <v>197</v>
      </c>
      <c r="M43" s="629"/>
      <c r="N43" s="619">
        <v>64</v>
      </c>
      <c r="O43" s="619">
        <v>32</v>
      </c>
      <c r="P43" s="609">
        <f t="shared" si="2"/>
        <v>32</v>
      </c>
      <c r="Q43" s="609">
        <v>4</v>
      </c>
      <c r="R43" s="1972"/>
    </row>
    <row r="44" spans="1:18">
      <c r="A44" s="1965"/>
      <c r="B44" s="1966"/>
      <c r="C44" s="1960" t="s">
        <v>352</v>
      </c>
      <c r="D44" s="609">
        <v>39</v>
      </c>
      <c r="E44" s="632" t="s">
        <v>1167</v>
      </c>
      <c r="F44" s="609"/>
      <c r="G44" s="609"/>
      <c r="H44" s="609"/>
      <c r="I44" s="609"/>
      <c r="J44" s="609"/>
      <c r="K44" s="609"/>
      <c r="L44" s="609"/>
      <c r="M44" s="609"/>
      <c r="N44" s="620" t="s">
        <v>62</v>
      </c>
      <c r="O44" s="610"/>
      <c r="P44" s="609"/>
      <c r="Q44" s="609"/>
      <c r="R44" s="1971">
        <f>SUM(N44:N48)/SUM(N6:N95)</f>
        <v>0.17216642754662842</v>
      </c>
    </row>
    <row r="45" spans="1:18">
      <c r="A45" s="1965"/>
      <c r="B45" s="1966"/>
      <c r="C45" s="1960"/>
      <c r="D45" s="609">
        <v>40</v>
      </c>
      <c r="E45" s="623" t="s">
        <v>517</v>
      </c>
      <c r="F45" s="609"/>
      <c r="G45" s="609"/>
      <c r="H45" s="609"/>
      <c r="I45" s="609" t="s">
        <v>69</v>
      </c>
      <c r="J45" s="609"/>
      <c r="K45" s="609"/>
      <c r="L45" s="608"/>
      <c r="M45" s="608"/>
      <c r="N45" s="609">
        <v>30</v>
      </c>
      <c r="O45" s="609">
        <v>0</v>
      </c>
      <c r="P45" s="609">
        <f>N45-O45</f>
        <v>30</v>
      </c>
      <c r="Q45" s="609">
        <v>1</v>
      </c>
      <c r="R45" s="1971"/>
    </row>
    <row r="46" spans="1:18">
      <c r="A46" s="1965"/>
      <c r="B46" s="1966"/>
      <c r="C46" s="1960"/>
      <c r="D46" s="609">
        <v>41</v>
      </c>
      <c r="E46" s="623" t="s">
        <v>955</v>
      </c>
      <c r="F46" s="609"/>
      <c r="G46" s="609"/>
      <c r="H46" s="609"/>
      <c r="I46" s="609"/>
      <c r="J46" s="609"/>
      <c r="K46" s="609" t="s">
        <v>65</v>
      </c>
      <c r="L46" s="633"/>
      <c r="M46" s="633"/>
      <c r="N46" s="609">
        <v>420</v>
      </c>
      <c r="O46" s="609">
        <v>0</v>
      </c>
      <c r="P46" s="609">
        <f>N46-O46</f>
        <v>420</v>
      </c>
      <c r="Q46" s="609">
        <v>14</v>
      </c>
      <c r="R46" s="1971"/>
    </row>
    <row r="47" spans="1:18">
      <c r="A47" s="1965"/>
      <c r="B47" s="1966"/>
      <c r="C47" s="1960"/>
      <c r="D47" s="609">
        <v>42</v>
      </c>
      <c r="E47" s="621" t="s">
        <v>323</v>
      </c>
      <c r="F47" s="609"/>
      <c r="G47" s="609"/>
      <c r="H47" s="609"/>
      <c r="I47" s="609"/>
      <c r="J47" s="609" t="s">
        <v>67</v>
      </c>
      <c r="K47" s="609"/>
      <c r="L47" s="633"/>
      <c r="M47" s="633"/>
      <c r="N47" s="620" t="s">
        <v>1784</v>
      </c>
      <c r="O47" s="609"/>
      <c r="P47" s="609"/>
      <c r="Q47" s="609">
        <v>4</v>
      </c>
      <c r="R47" s="1971"/>
    </row>
    <row r="48" spans="1:18">
      <c r="A48" s="1967"/>
      <c r="B48" s="1968"/>
      <c r="C48" s="1961"/>
      <c r="D48" s="609">
        <v>43</v>
      </c>
      <c r="E48" s="621" t="s">
        <v>68</v>
      </c>
      <c r="F48" s="609"/>
      <c r="G48" s="609"/>
      <c r="H48" s="609"/>
      <c r="I48" s="609"/>
      <c r="J48" s="609"/>
      <c r="K48" s="609" t="s">
        <v>69</v>
      </c>
      <c r="L48" s="633"/>
      <c r="M48" s="633"/>
      <c r="N48" s="609">
        <v>30</v>
      </c>
      <c r="O48" s="609">
        <v>0</v>
      </c>
      <c r="P48" s="609">
        <f>N48-O48</f>
        <v>30</v>
      </c>
      <c r="Q48" s="609">
        <v>1</v>
      </c>
      <c r="R48" s="1972"/>
    </row>
    <row r="49" spans="1:18">
      <c r="A49" s="1965" t="s">
        <v>70</v>
      </c>
      <c r="B49" s="1966"/>
      <c r="C49" s="1960" t="s">
        <v>1785</v>
      </c>
      <c r="D49" s="609">
        <v>44</v>
      </c>
      <c r="E49" s="634" t="s">
        <v>1824</v>
      </c>
      <c r="F49" s="1973">
        <v>2</v>
      </c>
      <c r="G49" s="1973">
        <v>2</v>
      </c>
      <c r="H49" s="635"/>
      <c r="I49" s="635"/>
      <c r="J49" s="635"/>
      <c r="K49" s="635"/>
      <c r="L49" s="1976"/>
      <c r="M49" s="1977" t="s">
        <v>197</v>
      </c>
      <c r="N49" s="1973">
        <v>282</v>
      </c>
      <c r="O49" s="1973">
        <v>0</v>
      </c>
      <c r="P49" s="1973">
        <v>282</v>
      </c>
      <c r="Q49" s="1973">
        <v>9</v>
      </c>
      <c r="R49" s="1971">
        <f>SUM(N49:N95)/SUM(N6:N95)</f>
        <v>0.10114777618364419</v>
      </c>
    </row>
    <row r="50" spans="1:18">
      <c r="A50" s="1965"/>
      <c r="B50" s="1966"/>
      <c r="C50" s="1960"/>
      <c r="D50" s="609">
        <v>45</v>
      </c>
      <c r="E50" s="634" t="s">
        <v>1825</v>
      </c>
      <c r="F50" s="1973"/>
      <c r="G50" s="1973"/>
      <c r="H50" s="635"/>
      <c r="I50" s="635"/>
      <c r="J50" s="609"/>
      <c r="K50" s="609"/>
      <c r="L50" s="1976"/>
      <c r="M50" s="1977"/>
      <c r="N50" s="1973"/>
      <c r="O50" s="1973"/>
      <c r="P50" s="1973"/>
      <c r="Q50" s="1973"/>
      <c r="R50" s="1971"/>
    </row>
    <row r="51" spans="1:18">
      <c r="A51" s="1965"/>
      <c r="B51" s="1966"/>
      <c r="C51" s="1960"/>
      <c r="D51" s="609">
        <v>46</v>
      </c>
      <c r="E51" s="634" t="s">
        <v>1826</v>
      </c>
      <c r="F51" s="1973"/>
      <c r="G51" s="1973"/>
      <c r="H51" s="635"/>
      <c r="I51" s="635"/>
      <c r="J51" s="609"/>
      <c r="K51" s="609"/>
      <c r="L51" s="1976"/>
      <c r="M51" s="1977"/>
      <c r="N51" s="1973"/>
      <c r="O51" s="1973"/>
      <c r="P51" s="1973"/>
      <c r="Q51" s="1973"/>
      <c r="R51" s="1971"/>
    </row>
    <row r="52" spans="1:18">
      <c r="A52" s="1965"/>
      <c r="B52" s="1966"/>
      <c r="C52" s="1960"/>
      <c r="D52" s="609">
        <v>47</v>
      </c>
      <c r="E52" s="634" t="s">
        <v>762</v>
      </c>
      <c r="F52" s="1973"/>
      <c r="G52" s="1973"/>
      <c r="H52" s="635"/>
      <c r="I52" s="635"/>
      <c r="J52" s="609"/>
      <c r="K52" s="609"/>
      <c r="L52" s="1976"/>
      <c r="M52" s="1977"/>
      <c r="N52" s="1973"/>
      <c r="O52" s="1973"/>
      <c r="P52" s="1973"/>
      <c r="Q52" s="1973"/>
      <c r="R52" s="1971"/>
    </row>
    <row r="53" spans="1:18">
      <c r="A53" s="1965"/>
      <c r="B53" s="1966"/>
      <c r="C53" s="1960"/>
      <c r="D53" s="609">
        <v>48</v>
      </c>
      <c r="E53" s="634" t="s">
        <v>1787</v>
      </c>
      <c r="F53" s="1973"/>
      <c r="G53" s="1973"/>
      <c r="H53" s="635"/>
      <c r="I53" s="635"/>
      <c r="J53" s="609"/>
      <c r="K53" s="609"/>
      <c r="L53" s="1976"/>
      <c r="M53" s="1977"/>
      <c r="N53" s="1973"/>
      <c r="O53" s="1973"/>
      <c r="P53" s="1973"/>
      <c r="Q53" s="1973"/>
      <c r="R53" s="1971"/>
    </row>
    <row r="54" spans="1:18">
      <c r="A54" s="1965"/>
      <c r="B54" s="1966"/>
      <c r="C54" s="1960"/>
      <c r="D54" s="609">
        <v>49</v>
      </c>
      <c r="E54" s="634" t="s">
        <v>1827</v>
      </c>
      <c r="F54" s="1973"/>
      <c r="G54" s="1973"/>
      <c r="H54" s="635"/>
      <c r="I54" s="635"/>
      <c r="J54" s="609"/>
      <c r="K54" s="609"/>
      <c r="L54" s="1976"/>
      <c r="M54" s="1977"/>
      <c r="N54" s="1973"/>
      <c r="O54" s="1973"/>
      <c r="P54" s="1973"/>
      <c r="Q54" s="1973"/>
      <c r="R54" s="1971"/>
    </row>
    <row r="55" spans="1:18">
      <c r="A55" s="1965"/>
      <c r="B55" s="1966"/>
      <c r="C55" s="1961"/>
      <c r="D55" s="609">
        <v>50</v>
      </c>
      <c r="E55" s="634" t="s">
        <v>1828</v>
      </c>
      <c r="F55" s="1974"/>
      <c r="G55" s="1974"/>
      <c r="H55" s="635"/>
      <c r="I55" s="635"/>
      <c r="J55" s="609"/>
      <c r="K55" s="609"/>
      <c r="L55" s="1976"/>
      <c r="M55" s="1977"/>
      <c r="N55" s="1973"/>
      <c r="O55" s="1973"/>
      <c r="P55" s="1973"/>
      <c r="Q55" s="1973"/>
      <c r="R55" s="1971"/>
    </row>
    <row r="56" spans="1:18">
      <c r="A56" s="1965"/>
      <c r="B56" s="1966"/>
      <c r="C56" s="1960" t="s">
        <v>1789</v>
      </c>
      <c r="D56" s="609">
        <v>51</v>
      </c>
      <c r="E56" s="634" t="s">
        <v>1790</v>
      </c>
      <c r="F56" s="635"/>
      <c r="G56" s="635"/>
      <c r="H56" s="1973">
        <v>4</v>
      </c>
      <c r="I56" s="1973">
        <v>4</v>
      </c>
      <c r="J56" s="1975">
        <v>4</v>
      </c>
      <c r="K56" s="609"/>
      <c r="L56" s="1976"/>
      <c r="M56" s="1977"/>
      <c r="N56" s="1973"/>
      <c r="O56" s="1973"/>
      <c r="P56" s="1973"/>
      <c r="Q56" s="1973"/>
      <c r="R56" s="1971"/>
    </row>
    <row r="57" spans="1:18">
      <c r="A57" s="1965"/>
      <c r="B57" s="1966"/>
      <c r="C57" s="1960"/>
      <c r="D57" s="609">
        <v>52</v>
      </c>
      <c r="E57" s="634" t="s">
        <v>1791</v>
      </c>
      <c r="F57" s="635"/>
      <c r="G57" s="635"/>
      <c r="H57" s="1973"/>
      <c r="I57" s="1973"/>
      <c r="J57" s="1975"/>
      <c r="K57" s="609"/>
      <c r="L57" s="1976"/>
      <c r="M57" s="1977"/>
      <c r="N57" s="1973"/>
      <c r="O57" s="1973"/>
      <c r="P57" s="1973"/>
      <c r="Q57" s="1973"/>
      <c r="R57" s="1971"/>
    </row>
    <row r="58" spans="1:18">
      <c r="A58" s="1965"/>
      <c r="B58" s="1966"/>
      <c r="C58" s="1960"/>
      <c r="D58" s="609">
        <v>53</v>
      </c>
      <c r="E58" s="634" t="s">
        <v>1792</v>
      </c>
      <c r="F58" s="635"/>
      <c r="G58" s="635"/>
      <c r="H58" s="1973"/>
      <c r="I58" s="1973"/>
      <c r="J58" s="1975"/>
      <c r="K58" s="609"/>
      <c r="L58" s="1976"/>
      <c r="M58" s="1977"/>
      <c r="N58" s="1973"/>
      <c r="O58" s="1973"/>
      <c r="P58" s="1973"/>
      <c r="Q58" s="1973"/>
      <c r="R58" s="1971"/>
    </row>
    <row r="59" spans="1:18" ht="22.5">
      <c r="A59" s="1965"/>
      <c r="B59" s="1966"/>
      <c r="C59" s="1960"/>
      <c r="D59" s="609">
        <v>54</v>
      </c>
      <c r="E59" s="634" t="s">
        <v>1793</v>
      </c>
      <c r="F59" s="635"/>
      <c r="G59" s="635"/>
      <c r="H59" s="1973"/>
      <c r="I59" s="1973"/>
      <c r="J59" s="1975"/>
      <c r="K59" s="609"/>
      <c r="L59" s="1976"/>
      <c r="M59" s="1977"/>
      <c r="N59" s="1973"/>
      <c r="O59" s="1973"/>
      <c r="P59" s="1973"/>
      <c r="Q59" s="1973"/>
      <c r="R59" s="1971"/>
    </row>
    <row r="60" spans="1:18">
      <c r="A60" s="1965"/>
      <c r="B60" s="1966"/>
      <c r="C60" s="1960"/>
      <c r="D60" s="609">
        <v>55</v>
      </c>
      <c r="E60" s="634" t="s">
        <v>1794</v>
      </c>
      <c r="F60" s="635"/>
      <c r="G60" s="635"/>
      <c r="H60" s="1973"/>
      <c r="I60" s="1973"/>
      <c r="J60" s="1975"/>
      <c r="K60" s="609"/>
      <c r="L60" s="1976"/>
      <c r="M60" s="1977"/>
      <c r="N60" s="1973"/>
      <c r="O60" s="1973"/>
      <c r="P60" s="1973"/>
      <c r="Q60" s="1973"/>
      <c r="R60" s="1971"/>
    </row>
    <row r="61" spans="1:18">
      <c r="A61" s="1965"/>
      <c r="B61" s="1966"/>
      <c r="C61" s="1961"/>
      <c r="D61" s="609">
        <v>56</v>
      </c>
      <c r="E61" s="634" t="s">
        <v>1795</v>
      </c>
      <c r="F61" s="635"/>
      <c r="G61" s="635"/>
      <c r="H61" s="1974"/>
      <c r="I61" s="1974"/>
      <c r="J61" s="1975"/>
      <c r="K61" s="609"/>
      <c r="L61" s="1976"/>
      <c r="M61" s="1977"/>
      <c r="N61" s="1973"/>
      <c r="O61" s="1973"/>
      <c r="P61" s="1973"/>
      <c r="Q61" s="1973"/>
      <c r="R61" s="1971"/>
    </row>
    <row r="62" spans="1:18">
      <c r="A62" s="1965"/>
      <c r="B62" s="1966"/>
      <c r="C62" s="1957" t="s">
        <v>1292</v>
      </c>
      <c r="D62" s="609">
        <v>57</v>
      </c>
      <c r="E62" s="621" t="s">
        <v>1335</v>
      </c>
      <c r="F62" s="635"/>
      <c r="G62" s="635"/>
      <c r="H62" s="635"/>
      <c r="I62" s="635"/>
      <c r="J62" s="1976">
        <v>2</v>
      </c>
      <c r="K62" s="636"/>
      <c r="L62" s="1976"/>
      <c r="M62" s="1977"/>
      <c r="N62" s="1973"/>
      <c r="O62" s="1973"/>
      <c r="P62" s="1973"/>
      <c r="Q62" s="1973"/>
      <c r="R62" s="1971"/>
    </row>
    <row r="63" spans="1:18">
      <c r="A63" s="1965"/>
      <c r="B63" s="1966"/>
      <c r="C63" s="1957"/>
      <c r="D63" s="609">
        <v>58</v>
      </c>
      <c r="E63" s="621" t="s">
        <v>1829</v>
      </c>
      <c r="F63" s="609"/>
      <c r="G63" s="609"/>
      <c r="H63" s="609"/>
      <c r="I63" s="609"/>
      <c r="J63" s="1976"/>
      <c r="K63" s="637"/>
      <c r="L63" s="1976"/>
      <c r="M63" s="1977"/>
      <c r="N63" s="1973"/>
      <c r="O63" s="1973"/>
      <c r="P63" s="1973"/>
      <c r="Q63" s="1973"/>
      <c r="R63" s="1971"/>
    </row>
    <row r="64" spans="1:18">
      <c r="A64" s="1965"/>
      <c r="B64" s="1966"/>
      <c r="C64" s="1957"/>
      <c r="D64" s="609">
        <v>59</v>
      </c>
      <c r="E64" s="621" t="s">
        <v>1337</v>
      </c>
      <c r="F64" s="609"/>
      <c r="G64" s="609"/>
      <c r="H64" s="609"/>
      <c r="I64" s="609"/>
      <c r="J64" s="1976"/>
      <c r="K64" s="637"/>
      <c r="L64" s="1976"/>
      <c r="M64" s="1977"/>
      <c r="N64" s="1973"/>
      <c r="O64" s="1973"/>
      <c r="P64" s="1973"/>
      <c r="Q64" s="1973"/>
      <c r="R64" s="1971"/>
    </row>
    <row r="65" spans="1:18">
      <c r="A65" s="1965"/>
      <c r="B65" s="1966"/>
      <c r="C65" s="1957"/>
      <c r="D65" s="609">
        <v>60</v>
      </c>
      <c r="E65" s="621" t="s">
        <v>1338</v>
      </c>
      <c r="F65" s="609"/>
      <c r="G65" s="609"/>
      <c r="H65" s="609"/>
      <c r="I65" s="609"/>
      <c r="J65" s="1976"/>
      <c r="K65" s="637"/>
      <c r="L65" s="1976"/>
      <c r="M65" s="1977"/>
      <c r="N65" s="1973"/>
      <c r="O65" s="1973"/>
      <c r="P65" s="1973"/>
      <c r="Q65" s="1973"/>
      <c r="R65" s="1971"/>
    </row>
    <row r="66" spans="1:18">
      <c r="A66" s="1965"/>
      <c r="B66" s="1966"/>
      <c r="C66" s="1957"/>
      <c r="D66" s="609">
        <v>61</v>
      </c>
      <c r="E66" s="621" t="s">
        <v>995</v>
      </c>
      <c r="F66" s="609"/>
      <c r="G66" s="609"/>
      <c r="H66" s="609"/>
      <c r="I66" s="609"/>
      <c r="J66" s="1976"/>
      <c r="K66" s="637"/>
      <c r="L66" s="1976"/>
      <c r="M66" s="1977"/>
      <c r="N66" s="1973"/>
      <c r="O66" s="1973"/>
      <c r="P66" s="1973"/>
      <c r="Q66" s="1973"/>
      <c r="R66" s="1971"/>
    </row>
    <row r="67" spans="1:18">
      <c r="A67" s="1965"/>
      <c r="B67" s="1966"/>
      <c r="C67" s="1957"/>
      <c r="D67" s="609">
        <v>62</v>
      </c>
      <c r="E67" s="621" t="s">
        <v>1339</v>
      </c>
      <c r="F67" s="609"/>
      <c r="G67" s="609"/>
      <c r="H67" s="609"/>
      <c r="I67" s="609"/>
      <c r="J67" s="1976"/>
      <c r="K67" s="637"/>
      <c r="L67" s="1976"/>
      <c r="M67" s="1977"/>
      <c r="N67" s="1973"/>
      <c r="O67" s="1973"/>
      <c r="P67" s="1973"/>
      <c r="Q67" s="1973"/>
      <c r="R67" s="1971"/>
    </row>
    <row r="68" spans="1:18">
      <c r="A68" s="1965"/>
      <c r="B68" s="1966"/>
      <c r="C68" s="1957"/>
      <c r="D68" s="609">
        <v>63</v>
      </c>
      <c r="E68" s="621" t="s">
        <v>1340</v>
      </c>
      <c r="F68" s="609"/>
      <c r="G68" s="609"/>
      <c r="H68" s="609"/>
      <c r="I68" s="609"/>
      <c r="J68" s="1976"/>
      <c r="K68" s="637"/>
      <c r="L68" s="1976"/>
      <c r="M68" s="1977"/>
      <c r="N68" s="1973"/>
      <c r="O68" s="1973"/>
      <c r="P68" s="1973"/>
      <c r="Q68" s="1973"/>
      <c r="R68" s="1971"/>
    </row>
    <row r="69" spans="1:18">
      <c r="A69" s="1965"/>
      <c r="B69" s="1966"/>
      <c r="C69" s="1957"/>
      <c r="D69" s="609">
        <v>64</v>
      </c>
      <c r="E69" s="621" t="s">
        <v>1341</v>
      </c>
      <c r="F69" s="609"/>
      <c r="G69" s="609"/>
      <c r="H69" s="609"/>
      <c r="I69" s="609"/>
      <c r="J69" s="1976"/>
      <c r="K69" s="637"/>
      <c r="L69" s="1976"/>
      <c r="M69" s="1977"/>
      <c r="N69" s="1973"/>
      <c r="O69" s="1973"/>
      <c r="P69" s="1973"/>
      <c r="Q69" s="1973"/>
      <c r="R69" s="1971"/>
    </row>
    <row r="70" spans="1:18">
      <c r="A70" s="1965"/>
      <c r="B70" s="1966"/>
      <c r="C70" s="1957"/>
      <c r="D70" s="609">
        <v>65</v>
      </c>
      <c r="E70" s="621" t="s">
        <v>1342</v>
      </c>
      <c r="F70" s="609"/>
      <c r="G70" s="609"/>
      <c r="H70" s="609"/>
      <c r="I70" s="609"/>
      <c r="J70" s="1976"/>
      <c r="K70" s="637"/>
      <c r="L70" s="1976"/>
      <c r="M70" s="1977"/>
      <c r="N70" s="1973"/>
      <c r="O70" s="1973"/>
      <c r="P70" s="1973"/>
      <c r="Q70" s="1973"/>
      <c r="R70" s="1971"/>
    </row>
    <row r="71" spans="1:18">
      <c r="A71" s="1965"/>
      <c r="B71" s="1966"/>
      <c r="C71" s="1957"/>
      <c r="D71" s="609">
        <v>66</v>
      </c>
      <c r="E71" s="621" t="s">
        <v>1343</v>
      </c>
      <c r="F71" s="609"/>
      <c r="G71" s="609"/>
      <c r="H71" s="609"/>
      <c r="I71" s="609"/>
      <c r="J71" s="1976"/>
      <c r="K71" s="637"/>
      <c r="L71" s="1976"/>
      <c r="M71" s="1977"/>
      <c r="N71" s="1973"/>
      <c r="O71" s="1973"/>
      <c r="P71" s="1973"/>
      <c r="Q71" s="1973"/>
      <c r="R71" s="1971"/>
    </row>
    <row r="72" spans="1:18">
      <c r="A72" s="1965"/>
      <c r="B72" s="1966"/>
      <c r="C72" s="1957"/>
      <c r="D72" s="609">
        <v>67</v>
      </c>
      <c r="E72" s="621" t="s">
        <v>1344</v>
      </c>
      <c r="F72" s="609"/>
      <c r="G72" s="609"/>
      <c r="H72" s="609"/>
      <c r="I72" s="609"/>
      <c r="J72" s="1976"/>
      <c r="K72" s="637"/>
      <c r="L72" s="1976"/>
      <c r="M72" s="1977"/>
      <c r="N72" s="1973"/>
      <c r="O72" s="1973"/>
      <c r="P72" s="1973"/>
      <c r="Q72" s="1973"/>
      <c r="R72" s="1971"/>
    </row>
    <row r="73" spans="1:18">
      <c r="A73" s="1965"/>
      <c r="B73" s="1966"/>
      <c r="C73" s="1957"/>
      <c r="D73" s="609">
        <v>68</v>
      </c>
      <c r="E73" s="621" t="s">
        <v>1345</v>
      </c>
      <c r="F73" s="609"/>
      <c r="G73" s="609"/>
      <c r="H73" s="609"/>
      <c r="I73" s="609"/>
      <c r="J73" s="1976"/>
      <c r="K73" s="637"/>
      <c r="L73" s="1976"/>
      <c r="M73" s="1977"/>
      <c r="N73" s="1973"/>
      <c r="O73" s="1973"/>
      <c r="P73" s="1973"/>
      <c r="Q73" s="1973"/>
      <c r="R73" s="1971"/>
    </row>
    <row r="74" spans="1:18">
      <c r="A74" s="1965"/>
      <c r="B74" s="1966"/>
      <c r="C74" s="1957"/>
      <c r="D74" s="609">
        <v>69</v>
      </c>
      <c r="E74" s="621" t="s">
        <v>1346</v>
      </c>
      <c r="F74" s="609"/>
      <c r="G74" s="609"/>
      <c r="H74" s="609"/>
      <c r="I74" s="609"/>
      <c r="J74" s="1976"/>
      <c r="K74" s="637"/>
      <c r="L74" s="1976"/>
      <c r="M74" s="1977"/>
      <c r="N74" s="1973"/>
      <c r="O74" s="1973"/>
      <c r="P74" s="1973"/>
      <c r="Q74" s="1973"/>
      <c r="R74" s="1971"/>
    </row>
    <row r="75" spans="1:18">
      <c r="A75" s="1965"/>
      <c r="B75" s="1966"/>
      <c r="C75" s="1957"/>
      <c r="D75" s="609">
        <v>70</v>
      </c>
      <c r="E75" s="621" t="s">
        <v>1347</v>
      </c>
      <c r="F75" s="609"/>
      <c r="G75" s="609"/>
      <c r="H75" s="609"/>
      <c r="I75" s="609"/>
      <c r="J75" s="1976"/>
      <c r="K75" s="637"/>
      <c r="L75" s="1976"/>
      <c r="M75" s="1977"/>
      <c r="N75" s="1973"/>
      <c r="O75" s="1973"/>
      <c r="P75" s="1973"/>
      <c r="Q75" s="1973"/>
      <c r="R75" s="1971"/>
    </row>
    <row r="76" spans="1:18">
      <c r="A76" s="1965"/>
      <c r="B76" s="1966"/>
      <c r="C76" s="1957"/>
      <c r="D76" s="609">
        <v>71</v>
      </c>
      <c r="E76" s="621" t="s">
        <v>1348</v>
      </c>
      <c r="F76" s="609"/>
      <c r="G76" s="609"/>
      <c r="H76" s="609"/>
      <c r="I76" s="609"/>
      <c r="J76" s="1976"/>
      <c r="K76" s="637"/>
      <c r="L76" s="1976"/>
      <c r="M76" s="1977"/>
      <c r="N76" s="1973"/>
      <c r="O76" s="1973"/>
      <c r="P76" s="1973"/>
      <c r="Q76" s="1973"/>
      <c r="R76" s="1971"/>
    </row>
    <row r="77" spans="1:18">
      <c r="A77" s="1965"/>
      <c r="B77" s="1966"/>
      <c r="C77" s="1957"/>
      <c r="D77" s="609">
        <v>72</v>
      </c>
      <c r="E77" s="621" t="s">
        <v>1349</v>
      </c>
      <c r="F77" s="609"/>
      <c r="G77" s="609"/>
      <c r="H77" s="609"/>
      <c r="I77" s="609"/>
      <c r="J77" s="1976"/>
      <c r="K77" s="637"/>
      <c r="L77" s="1976"/>
      <c r="M77" s="1977"/>
      <c r="N77" s="1973"/>
      <c r="O77" s="1973"/>
      <c r="P77" s="1973"/>
      <c r="Q77" s="1973"/>
      <c r="R77" s="1971"/>
    </row>
    <row r="78" spans="1:18">
      <c r="A78" s="1965"/>
      <c r="B78" s="1966"/>
      <c r="C78" s="1957"/>
      <c r="D78" s="609">
        <v>73</v>
      </c>
      <c r="E78" s="621" t="s">
        <v>1350</v>
      </c>
      <c r="F78" s="609"/>
      <c r="G78" s="609"/>
      <c r="H78" s="609"/>
      <c r="I78" s="609"/>
      <c r="J78" s="1976"/>
      <c r="K78" s="637"/>
      <c r="L78" s="1976"/>
      <c r="M78" s="1977"/>
      <c r="N78" s="1973"/>
      <c r="O78" s="1973"/>
      <c r="P78" s="1973"/>
      <c r="Q78" s="1973"/>
      <c r="R78" s="1971"/>
    </row>
    <row r="79" spans="1:18">
      <c r="A79" s="1965"/>
      <c r="B79" s="1966"/>
      <c r="C79" s="1957"/>
      <c r="D79" s="609">
        <v>74</v>
      </c>
      <c r="E79" s="621" t="s">
        <v>1351</v>
      </c>
      <c r="F79" s="609"/>
      <c r="G79" s="609"/>
      <c r="H79" s="609"/>
      <c r="I79" s="609"/>
      <c r="J79" s="1976"/>
      <c r="K79" s="637"/>
      <c r="L79" s="1976"/>
      <c r="M79" s="1977"/>
      <c r="N79" s="1973"/>
      <c r="O79" s="1973"/>
      <c r="P79" s="1973"/>
      <c r="Q79" s="1973"/>
      <c r="R79" s="1971"/>
    </row>
    <row r="80" spans="1:18">
      <c r="A80" s="1965"/>
      <c r="B80" s="1966"/>
      <c r="C80" s="1957"/>
      <c r="D80" s="609">
        <v>75</v>
      </c>
      <c r="E80" s="621" t="s">
        <v>1352</v>
      </c>
      <c r="F80" s="609"/>
      <c r="G80" s="609"/>
      <c r="H80" s="609"/>
      <c r="I80" s="609"/>
      <c r="J80" s="1976"/>
      <c r="K80" s="637"/>
      <c r="L80" s="1976"/>
      <c r="M80" s="1977"/>
      <c r="N80" s="1973"/>
      <c r="O80" s="1973"/>
      <c r="P80" s="1973"/>
      <c r="Q80" s="1973"/>
      <c r="R80" s="1971"/>
    </row>
    <row r="81" spans="1:18">
      <c r="A81" s="1965"/>
      <c r="B81" s="1966"/>
      <c r="C81" s="1957"/>
      <c r="D81" s="609">
        <v>76</v>
      </c>
      <c r="E81" s="621" t="s">
        <v>1353</v>
      </c>
      <c r="F81" s="609"/>
      <c r="G81" s="609"/>
      <c r="H81" s="609"/>
      <c r="I81" s="609"/>
      <c r="J81" s="1976"/>
      <c r="K81" s="637"/>
      <c r="L81" s="1976"/>
      <c r="M81" s="1977"/>
      <c r="N81" s="1973"/>
      <c r="O81" s="1973"/>
      <c r="P81" s="1973"/>
      <c r="Q81" s="1973"/>
      <c r="R81" s="1971"/>
    </row>
    <row r="82" spans="1:18">
      <c r="A82" s="1965"/>
      <c r="B82" s="1966"/>
      <c r="C82" s="1957"/>
      <c r="D82" s="609">
        <v>77</v>
      </c>
      <c r="E82" s="621" t="s">
        <v>1354</v>
      </c>
      <c r="F82" s="609"/>
      <c r="G82" s="609"/>
      <c r="H82" s="609"/>
      <c r="I82" s="609"/>
      <c r="J82" s="1976"/>
      <c r="K82" s="637"/>
      <c r="L82" s="1976"/>
      <c r="M82" s="1977"/>
      <c r="N82" s="1973"/>
      <c r="O82" s="1973"/>
      <c r="P82" s="1973"/>
      <c r="Q82" s="1973"/>
      <c r="R82" s="1971"/>
    </row>
    <row r="83" spans="1:18">
      <c r="A83" s="1965"/>
      <c r="B83" s="1966"/>
      <c r="C83" s="1957"/>
      <c r="D83" s="609">
        <v>78</v>
      </c>
      <c r="E83" s="638" t="s">
        <v>1355</v>
      </c>
      <c r="F83" s="609"/>
      <c r="G83" s="609"/>
      <c r="H83" s="609"/>
      <c r="I83" s="609"/>
      <c r="J83" s="1976"/>
      <c r="K83" s="637"/>
      <c r="L83" s="1976"/>
      <c r="M83" s="1977"/>
      <c r="N83" s="1973"/>
      <c r="O83" s="1973"/>
      <c r="P83" s="1973"/>
      <c r="Q83" s="1973"/>
      <c r="R83" s="1971"/>
    </row>
    <row r="84" spans="1:18">
      <c r="A84" s="1965"/>
      <c r="B84" s="1966"/>
      <c r="C84" s="1957"/>
      <c r="D84" s="609">
        <v>79</v>
      </c>
      <c r="E84" s="621" t="s">
        <v>1356</v>
      </c>
      <c r="F84" s="609"/>
      <c r="G84" s="609"/>
      <c r="H84" s="609"/>
      <c r="I84" s="609"/>
      <c r="J84" s="1976"/>
      <c r="K84" s="637"/>
      <c r="L84" s="1976"/>
      <c r="M84" s="1977"/>
      <c r="N84" s="1973"/>
      <c r="O84" s="1973"/>
      <c r="P84" s="1973"/>
      <c r="Q84" s="1973"/>
      <c r="R84" s="1971"/>
    </row>
    <row r="85" spans="1:18">
      <c r="A85" s="1965"/>
      <c r="B85" s="1966"/>
      <c r="C85" s="1957"/>
      <c r="D85" s="609">
        <v>80</v>
      </c>
      <c r="E85" s="621" t="s">
        <v>1357</v>
      </c>
      <c r="F85" s="609"/>
      <c r="G85" s="609"/>
      <c r="H85" s="609"/>
      <c r="I85" s="609"/>
      <c r="J85" s="1976"/>
      <c r="K85" s="637"/>
      <c r="L85" s="1976"/>
      <c r="M85" s="1977"/>
      <c r="N85" s="1973"/>
      <c r="O85" s="1973"/>
      <c r="P85" s="1973"/>
      <c r="Q85" s="1973"/>
      <c r="R85" s="1971"/>
    </row>
    <row r="86" spans="1:18">
      <c r="A86" s="1965"/>
      <c r="B86" s="1966"/>
      <c r="C86" s="1957"/>
      <c r="D86" s="609">
        <v>81</v>
      </c>
      <c r="E86" s="621" t="s">
        <v>1358</v>
      </c>
      <c r="F86" s="609"/>
      <c r="G86" s="609"/>
      <c r="H86" s="609"/>
      <c r="I86" s="609"/>
      <c r="J86" s="1976"/>
      <c r="K86" s="637"/>
      <c r="L86" s="1976"/>
      <c r="M86" s="1977"/>
      <c r="N86" s="1973"/>
      <c r="O86" s="1973"/>
      <c r="P86" s="1973"/>
      <c r="Q86" s="1973"/>
      <c r="R86" s="1971"/>
    </row>
    <row r="87" spans="1:18">
      <c r="A87" s="1965"/>
      <c r="B87" s="1966"/>
      <c r="C87" s="1957"/>
      <c r="D87" s="609">
        <v>82</v>
      </c>
      <c r="E87" s="621" t="s">
        <v>1359</v>
      </c>
      <c r="F87" s="609"/>
      <c r="G87" s="609"/>
      <c r="H87" s="609"/>
      <c r="I87" s="609"/>
      <c r="J87" s="1976"/>
      <c r="K87" s="637"/>
      <c r="L87" s="1976"/>
      <c r="M87" s="1977"/>
      <c r="N87" s="1973"/>
      <c r="O87" s="1973"/>
      <c r="P87" s="1973"/>
      <c r="Q87" s="1973"/>
      <c r="R87" s="1971"/>
    </row>
    <row r="88" spans="1:18">
      <c r="A88" s="1965"/>
      <c r="B88" s="1966"/>
      <c r="C88" s="1957"/>
      <c r="D88" s="609">
        <v>83</v>
      </c>
      <c r="E88" s="621" t="s">
        <v>1360</v>
      </c>
      <c r="F88" s="609"/>
      <c r="G88" s="609"/>
      <c r="H88" s="609"/>
      <c r="I88" s="609"/>
      <c r="J88" s="1976"/>
      <c r="K88" s="637"/>
      <c r="L88" s="1976"/>
      <c r="M88" s="1977"/>
      <c r="N88" s="1973"/>
      <c r="O88" s="1973"/>
      <c r="P88" s="1973"/>
      <c r="Q88" s="1973"/>
      <c r="R88" s="1971"/>
    </row>
    <row r="89" spans="1:18">
      <c r="A89" s="1965"/>
      <c r="B89" s="1966"/>
      <c r="C89" s="1957"/>
      <c r="D89" s="609">
        <v>84</v>
      </c>
      <c r="E89" s="621" t="s">
        <v>1740</v>
      </c>
      <c r="F89" s="609"/>
      <c r="G89" s="609"/>
      <c r="H89" s="609"/>
      <c r="I89" s="609"/>
      <c r="J89" s="1976"/>
      <c r="K89" s="637"/>
      <c r="L89" s="1976"/>
      <c r="M89" s="1977"/>
      <c r="N89" s="1973"/>
      <c r="O89" s="1973"/>
      <c r="P89" s="1973"/>
      <c r="Q89" s="1973"/>
      <c r="R89" s="1971"/>
    </row>
    <row r="90" spans="1:18">
      <c r="A90" s="1965"/>
      <c r="B90" s="1966"/>
      <c r="C90" s="1957"/>
      <c r="D90" s="609">
        <v>85</v>
      </c>
      <c r="E90" s="621" t="s">
        <v>1362</v>
      </c>
      <c r="F90" s="609"/>
      <c r="G90" s="609"/>
      <c r="H90" s="609"/>
      <c r="I90" s="609"/>
      <c r="J90" s="1976"/>
      <c r="K90" s="637"/>
      <c r="L90" s="1976"/>
      <c r="M90" s="1977"/>
      <c r="N90" s="1973"/>
      <c r="O90" s="1973"/>
      <c r="P90" s="1973"/>
      <c r="Q90" s="1973"/>
      <c r="R90" s="1971"/>
    </row>
    <row r="91" spans="1:18">
      <c r="A91" s="1965"/>
      <c r="B91" s="1966"/>
      <c r="C91" s="1957"/>
      <c r="D91" s="609">
        <v>86</v>
      </c>
      <c r="E91" s="621" t="s">
        <v>1363</v>
      </c>
      <c r="F91" s="609"/>
      <c r="G91" s="609"/>
      <c r="H91" s="609"/>
      <c r="I91" s="609"/>
      <c r="J91" s="1976"/>
      <c r="K91" s="637"/>
      <c r="L91" s="1976"/>
      <c r="M91" s="1977"/>
      <c r="N91" s="1973"/>
      <c r="O91" s="1973"/>
      <c r="P91" s="1973"/>
      <c r="Q91" s="1973"/>
      <c r="R91" s="1971"/>
    </row>
    <row r="92" spans="1:18">
      <c r="A92" s="1965"/>
      <c r="B92" s="1966"/>
      <c r="C92" s="1957"/>
      <c r="D92" s="609">
        <v>87</v>
      </c>
      <c r="E92" s="621" t="s">
        <v>1364</v>
      </c>
      <c r="F92" s="609"/>
      <c r="G92" s="609"/>
      <c r="H92" s="609"/>
      <c r="I92" s="609"/>
      <c r="J92" s="1976"/>
      <c r="K92" s="637"/>
      <c r="L92" s="1976"/>
      <c r="M92" s="1977"/>
      <c r="N92" s="1973"/>
      <c r="O92" s="1973"/>
      <c r="P92" s="1973"/>
      <c r="Q92" s="1973"/>
      <c r="R92" s="1971"/>
    </row>
    <row r="93" spans="1:18">
      <c r="A93" s="1965"/>
      <c r="B93" s="1966"/>
      <c r="C93" s="1957"/>
      <c r="D93" s="609">
        <v>88</v>
      </c>
      <c r="E93" s="621" t="s">
        <v>1741</v>
      </c>
      <c r="F93" s="609"/>
      <c r="G93" s="609"/>
      <c r="H93" s="609"/>
      <c r="I93" s="609"/>
      <c r="J93" s="1976"/>
      <c r="K93" s="637"/>
      <c r="L93" s="1976"/>
      <c r="M93" s="1977"/>
      <c r="N93" s="1973"/>
      <c r="O93" s="1973"/>
      <c r="P93" s="1973"/>
      <c r="Q93" s="1973"/>
      <c r="R93" s="1971"/>
    </row>
    <row r="94" spans="1:18">
      <c r="A94" s="1965"/>
      <c r="B94" s="1966"/>
      <c r="C94" s="1957"/>
      <c r="D94" s="609">
        <v>89</v>
      </c>
      <c r="E94" s="621" t="s">
        <v>1366</v>
      </c>
      <c r="F94" s="609"/>
      <c r="G94" s="609"/>
      <c r="H94" s="609"/>
      <c r="I94" s="609"/>
      <c r="J94" s="1976"/>
      <c r="K94" s="637"/>
      <c r="L94" s="1976"/>
      <c r="M94" s="1977"/>
      <c r="N94" s="1973"/>
      <c r="O94" s="1973"/>
      <c r="P94" s="1973"/>
      <c r="Q94" s="1973"/>
      <c r="R94" s="1971"/>
    </row>
    <row r="95" spans="1:18">
      <c r="A95" s="1967"/>
      <c r="B95" s="1968"/>
      <c r="C95" s="1957"/>
      <c r="D95" s="609">
        <v>90</v>
      </c>
      <c r="E95" s="621" t="s">
        <v>1101</v>
      </c>
      <c r="F95" s="609"/>
      <c r="G95" s="609"/>
      <c r="H95" s="609"/>
      <c r="I95" s="609"/>
      <c r="J95" s="1976"/>
      <c r="K95" s="637"/>
      <c r="L95" s="1976"/>
      <c r="M95" s="1977"/>
      <c r="N95" s="1973"/>
      <c r="O95" s="1973"/>
      <c r="P95" s="1973"/>
      <c r="Q95" s="1973"/>
      <c r="R95" s="1971"/>
    </row>
    <row r="96" spans="1:18">
      <c r="A96" s="1956" t="s">
        <v>108</v>
      </c>
      <c r="B96" s="1956"/>
      <c r="C96" s="1956"/>
      <c r="D96" s="1956"/>
      <c r="E96" s="1958"/>
      <c r="F96" s="609">
        <f>SUM(F6:F95)</f>
        <v>28</v>
      </c>
      <c r="G96" s="609">
        <f>SUM(G6:G95)</f>
        <v>28</v>
      </c>
      <c r="H96" s="609">
        <f>SUM(H6:H95)</f>
        <v>28</v>
      </c>
      <c r="I96" s="609">
        <f>SUM(I6:I95)</f>
        <v>30</v>
      </c>
      <c r="J96" s="609">
        <f>SUM(J6:J95)</f>
        <v>25</v>
      </c>
      <c r="K96" s="609"/>
      <c r="L96" s="609"/>
      <c r="M96" s="609"/>
      <c r="N96" s="639">
        <f>SUM(N6:N95)</f>
        <v>2788</v>
      </c>
      <c r="O96" s="639">
        <f>SUM(O6:O95)</f>
        <v>1065</v>
      </c>
      <c r="P96" s="639">
        <f>SUM(P6:P95)</f>
        <v>1723</v>
      </c>
      <c r="Q96" s="640">
        <f>SUM(Q6:Q95)</f>
        <v>155</v>
      </c>
      <c r="R96" s="641">
        <f>SUM(R6:R95)</f>
        <v>1</v>
      </c>
    </row>
    <row r="97" spans="1:18">
      <c r="A97" s="1978" t="s">
        <v>1318</v>
      </c>
      <c r="B97" s="1979"/>
      <c r="C97" s="1979"/>
      <c r="D97" s="1979"/>
      <c r="E97" s="1980"/>
      <c r="F97" s="632"/>
      <c r="G97" s="632"/>
      <c r="H97" s="632"/>
      <c r="I97" s="632"/>
      <c r="J97" s="632"/>
      <c r="K97" s="632"/>
      <c r="L97" s="632"/>
      <c r="M97" s="632"/>
      <c r="N97" s="642"/>
      <c r="O97" s="643">
        <f>O96/N96</f>
        <v>0.3819942611190818</v>
      </c>
      <c r="P97" s="643">
        <f>P96/N96</f>
        <v>0.61800573888091825</v>
      </c>
      <c r="Q97" s="642"/>
      <c r="R97" s="642"/>
    </row>
    <row r="98" spans="1:18">
      <c r="F98" s="607">
        <v>26</v>
      </c>
      <c r="G98" s="607">
        <v>26</v>
      </c>
      <c r="H98" s="645">
        <v>24</v>
      </c>
      <c r="I98" s="607">
        <v>26</v>
      </c>
      <c r="J98" s="607">
        <v>21</v>
      </c>
    </row>
  </sheetData>
  <mergeCells count="44">
    <mergeCell ref="A96:E96"/>
    <mergeCell ref="A97:E97"/>
    <mergeCell ref="N49:N95"/>
    <mergeCell ref="O49:O95"/>
    <mergeCell ref="P49:P95"/>
    <mergeCell ref="A49:B95"/>
    <mergeCell ref="Q49:Q95"/>
    <mergeCell ref="R49:R95"/>
    <mergeCell ref="C56:C61"/>
    <mergeCell ref="H56:H61"/>
    <mergeCell ref="I56:I61"/>
    <mergeCell ref="J56:J61"/>
    <mergeCell ref="C62:C95"/>
    <mergeCell ref="C49:C55"/>
    <mergeCell ref="F49:F55"/>
    <mergeCell ref="G49:G55"/>
    <mergeCell ref="L49:L95"/>
    <mergeCell ref="M49:M95"/>
    <mergeCell ref="J62:J95"/>
    <mergeCell ref="A6:B48"/>
    <mergeCell ref="C6:C23"/>
    <mergeCell ref="R6:R23"/>
    <mergeCell ref="C24:C35"/>
    <mergeCell ref="R24:R35"/>
    <mergeCell ref="C36:C43"/>
    <mergeCell ref="R36:R43"/>
    <mergeCell ref="C44:C48"/>
    <mergeCell ref="R44:R48"/>
    <mergeCell ref="A1:R1"/>
    <mergeCell ref="A2:R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  <mergeCell ref="L4:L5"/>
    <mergeCell ref="M4:M5"/>
  </mergeCells>
  <phoneticPr fontId="12" type="noConversion"/>
  <pageMargins left="0.19685039370078741" right="0.19685039370078741" top="0.19685039370078741" bottom="0.19685039370078741" header="0.31496062992125984" footer="0.51181102362204722"/>
  <pageSetup paperSize="9" orientation="portrait" r:id="rId1"/>
  <headerFooter>
    <oddFooter>&amp;C&amp;10第 &amp;P 页，共 &amp;N 页&amp;R&amp;10&amp;A</oddFoot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0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574" customWidth="1"/>
    <col min="5" max="5" width="20.375" style="574" customWidth="1"/>
    <col min="6" max="13" width="4.375" style="574" customWidth="1"/>
    <col min="14" max="15" width="4.625" style="574" customWidth="1"/>
    <col min="16" max="17" width="5.625" style="574" customWidth="1"/>
    <col min="18" max="16384" width="9" style="574"/>
  </cols>
  <sheetData>
    <row r="1" spans="1:17" ht="30" customHeight="1">
      <c r="A1" s="1982" t="s">
        <v>841</v>
      </c>
      <c r="B1" s="1982"/>
      <c r="C1" s="1982"/>
      <c r="D1" s="1982"/>
      <c r="E1" s="1982"/>
      <c r="F1" s="1982"/>
      <c r="G1" s="1982"/>
      <c r="H1" s="1982"/>
      <c r="I1" s="1982"/>
      <c r="J1" s="1982"/>
      <c r="K1" s="1982"/>
      <c r="L1" s="1982"/>
      <c r="M1" s="1982"/>
      <c r="N1" s="1982"/>
      <c r="O1" s="1982"/>
      <c r="P1" s="1982"/>
      <c r="Q1" s="1982"/>
    </row>
    <row r="2" spans="1:17" ht="15" customHeight="1">
      <c r="A2" s="1983" t="s">
        <v>1830</v>
      </c>
      <c r="B2" s="1984"/>
      <c r="C2" s="1984"/>
      <c r="D2" s="1984"/>
      <c r="E2" s="1984"/>
      <c r="F2" s="1984"/>
      <c r="G2" s="1984"/>
      <c r="H2" s="1984"/>
      <c r="I2" s="1984"/>
      <c r="J2" s="1984"/>
      <c r="K2" s="1984"/>
      <c r="L2" s="1984"/>
      <c r="M2" s="1984"/>
      <c r="N2" s="1984"/>
      <c r="O2" s="1984"/>
      <c r="P2" s="1984"/>
      <c r="Q2" s="1984"/>
    </row>
    <row r="3" spans="1:17" ht="18" customHeight="1">
      <c r="A3" s="1985" t="s">
        <v>1</v>
      </c>
      <c r="B3" s="1986"/>
      <c r="C3" s="1987"/>
      <c r="D3" s="1990" t="s">
        <v>2</v>
      </c>
      <c r="E3" s="1986" t="s">
        <v>3</v>
      </c>
      <c r="F3" s="1987" t="s">
        <v>4</v>
      </c>
      <c r="G3" s="1987"/>
      <c r="H3" s="1987" t="s">
        <v>5</v>
      </c>
      <c r="I3" s="1987"/>
      <c r="J3" s="1987" t="s">
        <v>6</v>
      </c>
      <c r="K3" s="1987"/>
      <c r="L3" s="1987" t="s">
        <v>7</v>
      </c>
      <c r="M3" s="1987"/>
      <c r="N3" s="1990" t="s">
        <v>8</v>
      </c>
      <c r="O3" s="1990" t="s">
        <v>9</v>
      </c>
      <c r="P3" s="1986" t="s">
        <v>10</v>
      </c>
      <c r="Q3" s="1994" t="s">
        <v>11</v>
      </c>
    </row>
    <row r="4" spans="1:17" ht="18" customHeight="1">
      <c r="A4" s="1988"/>
      <c r="B4" s="1989"/>
      <c r="C4" s="1989"/>
      <c r="D4" s="1991"/>
      <c r="E4" s="1992"/>
      <c r="F4" s="575">
        <v>1</v>
      </c>
      <c r="G4" s="575">
        <v>2</v>
      </c>
      <c r="H4" s="575">
        <v>3</v>
      </c>
      <c r="I4" s="575">
        <v>4</v>
      </c>
      <c r="J4" s="575">
        <v>5</v>
      </c>
      <c r="K4" s="575">
        <v>6</v>
      </c>
      <c r="L4" s="1992" t="s">
        <v>12</v>
      </c>
      <c r="M4" s="1992" t="s">
        <v>13</v>
      </c>
      <c r="N4" s="1991"/>
      <c r="O4" s="1993"/>
      <c r="P4" s="1992"/>
      <c r="Q4" s="1995"/>
    </row>
    <row r="5" spans="1:17" ht="18" customHeight="1">
      <c r="A5" s="1988"/>
      <c r="B5" s="1989"/>
      <c r="C5" s="1989"/>
      <c r="D5" s="1991"/>
      <c r="E5" s="1992"/>
      <c r="F5" s="576" t="s">
        <v>14</v>
      </c>
      <c r="G5" s="576" t="s">
        <v>14</v>
      </c>
      <c r="H5" s="576" t="s">
        <v>14</v>
      </c>
      <c r="I5" s="576" t="s">
        <v>14</v>
      </c>
      <c r="J5" s="576" t="s">
        <v>14</v>
      </c>
      <c r="K5" s="576" t="s">
        <v>15</v>
      </c>
      <c r="L5" s="1992"/>
      <c r="M5" s="1992"/>
      <c r="N5" s="1991"/>
      <c r="O5" s="1993"/>
      <c r="P5" s="1992"/>
      <c r="Q5" s="1995"/>
    </row>
    <row r="6" spans="1:17" ht="14.85" customHeight="1">
      <c r="A6" s="1998" t="s">
        <v>16</v>
      </c>
      <c r="B6" s="1991" t="s">
        <v>17</v>
      </c>
      <c r="C6" s="1991" t="s">
        <v>18</v>
      </c>
      <c r="D6" s="576">
        <v>1</v>
      </c>
      <c r="E6" s="562" t="s">
        <v>19</v>
      </c>
      <c r="F6" s="577">
        <v>2</v>
      </c>
      <c r="G6" s="577">
        <v>2</v>
      </c>
      <c r="H6" s="576"/>
      <c r="I6" s="576"/>
      <c r="J6" s="576"/>
      <c r="K6" s="576"/>
      <c r="L6" s="576"/>
      <c r="M6" s="576"/>
      <c r="N6" s="576">
        <f>F6*16+G6*16+H6*16+I6*16+J6*16+K6*19</f>
        <v>64</v>
      </c>
      <c r="O6" s="578">
        <f>INT(N6/16)+IF(MOD(N6,16)&gt;9,1,0)</f>
        <v>4</v>
      </c>
      <c r="P6" s="1997">
        <f>SUM(N6:N16)/(SUM(N6:N73))</f>
        <v>0.18619084561675717</v>
      </c>
      <c r="Q6" s="1981">
        <f>SUM(N6:N23)/(SUM(N6:N73))</f>
        <v>0.53374709076803728</v>
      </c>
    </row>
    <row r="7" spans="1:17" ht="14.85" customHeight="1">
      <c r="A7" s="1998"/>
      <c r="B7" s="1991"/>
      <c r="C7" s="2000"/>
      <c r="D7" s="576">
        <v>2</v>
      </c>
      <c r="E7" s="579" t="s">
        <v>20</v>
      </c>
      <c r="F7" s="576"/>
      <c r="G7" s="576"/>
      <c r="H7" s="577">
        <v>2</v>
      </c>
      <c r="I7" s="577">
        <v>2</v>
      </c>
      <c r="J7" s="576"/>
      <c r="K7" s="576"/>
      <c r="L7" s="576"/>
      <c r="M7" s="576"/>
      <c r="N7" s="576">
        <f t="shared" ref="N7:N13" si="0">F7*16+G7*16+H7*16+I7*16+J7*16+K7*19</f>
        <v>64</v>
      </c>
      <c r="O7" s="578">
        <f t="shared" ref="O7:O13" si="1">INT(N7/16)+IF(MOD(N7,16)&gt;9,1,0)</f>
        <v>4</v>
      </c>
      <c r="P7" s="1997"/>
      <c r="Q7" s="1981"/>
    </row>
    <row r="8" spans="1:17" ht="14.85" customHeight="1">
      <c r="A8" s="1998"/>
      <c r="B8" s="1991"/>
      <c r="C8" s="2000"/>
      <c r="D8" s="576">
        <v>3</v>
      </c>
      <c r="E8" s="580" t="s">
        <v>309</v>
      </c>
      <c r="F8" s="576">
        <v>2</v>
      </c>
      <c r="G8" s="576">
        <v>2</v>
      </c>
      <c r="H8" s="577"/>
      <c r="I8" s="577"/>
      <c r="J8" s="576"/>
      <c r="K8" s="576"/>
      <c r="L8" s="576"/>
      <c r="M8" s="576"/>
      <c r="N8" s="576">
        <f t="shared" si="0"/>
        <v>64</v>
      </c>
      <c r="O8" s="578">
        <f t="shared" si="1"/>
        <v>4</v>
      </c>
      <c r="P8" s="1997"/>
      <c r="Q8" s="1981"/>
    </row>
    <row r="9" spans="1:17" ht="14.85" customHeight="1">
      <c r="A9" s="1998"/>
      <c r="B9" s="1991"/>
      <c r="C9" s="2000"/>
      <c r="D9" s="576">
        <v>4</v>
      </c>
      <c r="E9" s="580" t="s">
        <v>310</v>
      </c>
      <c r="F9" s="576"/>
      <c r="G9" s="576"/>
      <c r="H9" s="577">
        <v>2</v>
      </c>
      <c r="I9" s="577">
        <v>2</v>
      </c>
      <c r="J9" s="576"/>
      <c r="K9" s="576"/>
      <c r="L9" s="576"/>
      <c r="M9" s="576"/>
      <c r="N9" s="576">
        <f t="shared" si="0"/>
        <v>64</v>
      </c>
      <c r="O9" s="578">
        <f t="shared" si="1"/>
        <v>4</v>
      </c>
      <c r="P9" s="1997"/>
      <c r="Q9" s="1981"/>
    </row>
    <row r="10" spans="1:17" ht="14.85" customHeight="1">
      <c r="A10" s="1998"/>
      <c r="B10" s="1991"/>
      <c r="C10" s="2000"/>
      <c r="D10" s="576">
        <v>5</v>
      </c>
      <c r="E10" s="581" t="s">
        <v>21</v>
      </c>
      <c r="F10" s="577">
        <v>2</v>
      </c>
      <c r="G10" s="577">
        <v>2</v>
      </c>
      <c r="H10" s="582"/>
      <c r="I10" s="582"/>
      <c r="J10" s="583"/>
      <c r="K10" s="583"/>
      <c r="L10" s="577"/>
      <c r="M10" s="577"/>
      <c r="N10" s="576">
        <f t="shared" si="0"/>
        <v>64</v>
      </c>
      <c r="O10" s="578">
        <f t="shared" si="1"/>
        <v>4</v>
      </c>
      <c r="P10" s="1997"/>
      <c r="Q10" s="1981"/>
    </row>
    <row r="11" spans="1:17" ht="14.85" customHeight="1">
      <c r="A11" s="1998"/>
      <c r="B11" s="1991"/>
      <c r="C11" s="2000"/>
      <c r="D11" s="576">
        <v>6</v>
      </c>
      <c r="E11" s="584" t="s">
        <v>842</v>
      </c>
      <c r="F11" s="582"/>
      <c r="G11" s="582"/>
      <c r="H11" s="582"/>
      <c r="I11" s="582">
        <v>2</v>
      </c>
      <c r="J11" s="582">
        <v>2</v>
      </c>
      <c r="K11" s="582"/>
      <c r="L11" s="582"/>
      <c r="M11" s="582"/>
      <c r="N11" s="576">
        <f t="shared" si="0"/>
        <v>64</v>
      </c>
      <c r="O11" s="578">
        <f t="shared" si="1"/>
        <v>4</v>
      </c>
      <c r="P11" s="1997"/>
      <c r="Q11" s="1981"/>
    </row>
    <row r="12" spans="1:17" ht="14.85" customHeight="1">
      <c r="A12" s="1998"/>
      <c r="B12" s="1991"/>
      <c r="C12" s="2000"/>
      <c r="D12" s="576">
        <v>7</v>
      </c>
      <c r="E12" s="584" t="s">
        <v>22</v>
      </c>
      <c r="F12" s="582"/>
      <c r="G12" s="582"/>
      <c r="H12" s="582"/>
      <c r="I12" s="582"/>
      <c r="J12" s="582">
        <v>2</v>
      </c>
      <c r="K12" s="582"/>
      <c r="L12" s="582"/>
      <c r="M12" s="582"/>
      <c r="N12" s="576">
        <f t="shared" si="0"/>
        <v>32</v>
      </c>
      <c r="O12" s="578">
        <f t="shared" si="1"/>
        <v>2</v>
      </c>
      <c r="P12" s="1997"/>
      <c r="Q12" s="1981"/>
    </row>
    <row r="13" spans="1:17" ht="14.85" customHeight="1">
      <c r="A13" s="1998"/>
      <c r="B13" s="1991"/>
      <c r="C13" s="2000"/>
      <c r="D13" s="576">
        <v>8</v>
      </c>
      <c r="E13" s="585" t="s">
        <v>23</v>
      </c>
      <c r="F13" s="586"/>
      <c r="G13" s="586"/>
      <c r="H13" s="586">
        <v>2</v>
      </c>
      <c r="I13" s="586">
        <v>2</v>
      </c>
      <c r="J13" s="586"/>
      <c r="K13" s="586"/>
      <c r="L13" s="587"/>
      <c r="M13" s="587"/>
      <c r="N13" s="576">
        <f t="shared" si="0"/>
        <v>64</v>
      </c>
      <c r="O13" s="578">
        <f t="shared" si="1"/>
        <v>4</v>
      </c>
      <c r="P13" s="1997"/>
      <c r="Q13" s="1981"/>
    </row>
    <row r="14" spans="1:17" ht="14.85" customHeight="1">
      <c r="A14" s="1998"/>
      <c r="B14" s="1991"/>
      <c r="C14" s="2000"/>
      <c r="D14" s="576">
        <v>9</v>
      </c>
      <c r="E14" s="581" t="s">
        <v>24</v>
      </c>
      <c r="F14" s="577" t="s">
        <v>25</v>
      </c>
      <c r="G14" s="577" t="s">
        <v>25</v>
      </c>
      <c r="H14" s="576" t="s">
        <v>25</v>
      </c>
      <c r="I14" s="576" t="s">
        <v>25</v>
      </c>
      <c r="J14" s="576" t="s">
        <v>25</v>
      </c>
      <c r="K14" s="576"/>
      <c r="L14" s="576"/>
      <c r="M14" s="576"/>
      <c r="N14" s="588" t="s">
        <v>26</v>
      </c>
      <c r="O14" s="589">
        <v>1</v>
      </c>
      <c r="P14" s="1997"/>
      <c r="Q14" s="1981"/>
    </row>
    <row r="15" spans="1:17" ht="14.85" customHeight="1">
      <c r="A15" s="1998"/>
      <c r="B15" s="1991"/>
      <c r="C15" s="2000"/>
      <c r="D15" s="576">
        <v>10</v>
      </c>
      <c r="E15" s="581" t="s">
        <v>27</v>
      </c>
      <c r="F15" s="576" t="s">
        <v>28</v>
      </c>
      <c r="G15" s="576" t="s">
        <v>28</v>
      </c>
      <c r="H15" s="576" t="s">
        <v>28</v>
      </c>
      <c r="I15" s="576" t="s">
        <v>28</v>
      </c>
      <c r="J15" s="576"/>
      <c r="K15" s="576"/>
      <c r="L15" s="576"/>
      <c r="M15" s="576"/>
      <c r="N15" s="588" t="s">
        <v>26</v>
      </c>
      <c r="O15" s="590">
        <v>1</v>
      </c>
      <c r="P15" s="1997"/>
      <c r="Q15" s="1981"/>
    </row>
    <row r="16" spans="1:17" ht="14.85" customHeight="1">
      <c r="A16" s="1998"/>
      <c r="B16" s="1991"/>
      <c r="C16" s="2000"/>
      <c r="D16" s="576">
        <v>11</v>
      </c>
      <c r="E16" s="591" t="s">
        <v>29</v>
      </c>
      <c r="F16" s="576" t="s">
        <v>30</v>
      </c>
      <c r="G16" s="576"/>
      <c r="H16" s="576"/>
      <c r="I16" s="576"/>
      <c r="J16" s="576" t="s">
        <v>25</v>
      </c>
      <c r="K16" s="576"/>
      <c r="L16" s="576"/>
      <c r="M16" s="576"/>
      <c r="N16" s="588" t="s">
        <v>26</v>
      </c>
      <c r="O16" s="592">
        <v>1</v>
      </c>
      <c r="P16" s="1997"/>
      <c r="Q16" s="1981"/>
    </row>
    <row r="17" spans="1:17" ht="14.85" customHeight="1">
      <c r="A17" s="1998"/>
      <c r="B17" s="1991"/>
      <c r="C17" s="1991" t="s">
        <v>31</v>
      </c>
      <c r="D17" s="576">
        <v>12</v>
      </c>
      <c r="E17" s="584" t="s">
        <v>843</v>
      </c>
      <c r="F17" s="582">
        <v>4</v>
      </c>
      <c r="G17" s="582">
        <v>4</v>
      </c>
      <c r="H17" s="582">
        <v>4</v>
      </c>
      <c r="I17" s="582">
        <v>4</v>
      </c>
      <c r="J17" s="582">
        <v>4</v>
      </c>
      <c r="K17" s="582"/>
      <c r="L17" s="582"/>
      <c r="M17" s="582"/>
      <c r="N17" s="593">
        <f>F17*16+G17*16+H17*16+I17*16+J17*16+K17*19</f>
        <v>320</v>
      </c>
      <c r="O17" s="578">
        <f>INT(N17/16)+IF(MOD(N17,16)&gt;9,1,0)</f>
        <v>20</v>
      </c>
      <c r="P17" s="1997">
        <f>SUM(N17:N23)/(SUM(N6:N73))</f>
        <v>0.34755624515128009</v>
      </c>
      <c r="Q17" s="1981"/>
    </row>
    <row r="18" spans="1:17" ht="14.85" customHeight="1">
      <c r="A18" s="1998"/>
      <c r="B18" s="1991"/>
      <c r="C18" s="1996"/>
      <c r="D18" s="576">
        <v>13</v>
      </c>
      <c r="E18" s="584" t="s">
        <v>844</v>
      </c>
      <c r="F18" s="582">
        <v>4</v>
      </c>
      <c r="G18" s="582">
        <v>4</v>
      </c>
      <c r="H18" s="582">
        <v>4</v>
      </c>
      <c r="I18" s="582"/>
      <c r="J18" s="582"/>
      <c r="K18" s="582"/>
      <c r="L18" s="582"/>
      <c r="M18" s="582"/>
      <c r="N18" s="593">
        <f t="shared" ref="N18:N29" si="2">F18*16+G18*16+H18*16+I18*16+J18*16+K18*19</f>
        <v>192</v>
      </c>
      <c r="O18" s="578">
        <f t="shared" ref="O18:O29" si="3">INT(N18/16)+IF(MOD(N18,16)&gt;9,1,0)</f>
        <v>12</v>
      </c>
      <c r="P18" s="1997"/>
      <c r="Q18" s="1981"/>
    </row>
    <row r="19" spans="1:17" ht="14.85" customHeight="1">
      <c r="A19" s="1998"/>
      <c r="B19" s="1991"/>
      <c r="C19" s="1996"/>
      <c r="D19" s="576">
        <v>14</v>
      </c>
      <c r="E19" s="584" t="s">
        <v>845</v>
      </c>
      <c r="F19" s="582">
        <v>4</v>
      </c>
      <c r="G19" s="582">
        <v>4</v>
      </c>
      <c r="H19" s="582"/>
      <c r="I19" s="582"/>
      <c r="J19" s="582"/>
      <c r="K19" s="582"/>
      <c r="L19" s="582"/>
      <c r="M19" s="582"/>
      <c r="N19" s="593">
        <f t="shared" si="2"/>
        <v>128</v>
      </c>
      <c r="O19" s="578">
        <f t="shared" si="3"/>
        <v>8</v>
      </c>
      <c r="P19" s="1997"/>
      <c r="Q19" s="1981"/>
    </row>
    <row r="20" spans="1:17" ht="14.85" customHeight="1">
      <c r="A20" s="1998"/>
      <c r="B20" s="1991"/>
      <c r="C20" s="1996"/>
      <c r="D20" s="576">
        <v>15</v>
      </c>
      <c r="E20" s="584" t="s">
        <v>846</v>
      </c>
      <c r="F20" s="582"/>
      <c r="G20" s="582"/>
      <c r="H20" s="582"/>
      <c r="I20" s="582"/>
      <c r="J20" s="582">
        <v>4</v>
      </c>
      <c r="K20" s="582"/>
      <c r="L20" s="582"/>
      <c r="M20" s="582"/>
      <c r="N20" s="593">
        <f t="shared" si="2"/>
        <v>64</v>
      </c>
      <c r="O20" s="578">
        <f t="shared" si="3"/>
        <v>4</v>
      </c>
      <c r="P20" s="1997"/>
      <c r="Q20" s="1981"/>
    </row>
    <row r="21" spans="1:17" ht="14.85" customHeight="1">
      <c r="A21" s="1998"/>
      <c r="B21" s="1991"/>
      <c r="C21" s="1996"/>
      <c r="D21" s="576">
        <v>16</v>
      </c>
      <c r="E21" s="584" t="s">
        <v>853</v>
      </c>
      <c r="F21" s="582"/>
      <c r="G21" s="582"/>
      <c r="H21" s="582"/>
      <c r="I21" s="582">
        <v>4</v>
      </c>
      <c r="J21" s="582"/>
      <c r="K21" s="582"/>
      <c r="L21" s="582"/>
      <c r="M21" s="582"/>
      <c r="N21" s="593">
        <f t="shared" si="2"/>
        <v>64</v>
      </c>
      <c r="O21" s="578">
        <f t="shared" si="3"/>
        <v>4</v>
      </c>
      <c r="P21" s="1997"/>
      <c r="Q21" s="1981"/>
    </row>
    <row r="22" spans="1:17" ht="14.85" customHeight="1">
      <c r="A22" s="1998"/>
      <c r="B22" s="1991"/>
      <c r="C22" s="1996"/>
      <c r="D22" s="576">
        <v>17</v>
      </c>
      <c r="E22" s="584" t="s">
        <v>847</v>
      </c>
      <c r="F22" s="582"/>
      <c r="G22" s="582"/>
      <c r="H22" s="582"/>
      <c r="I22" s="582">
        <v>4</v>
      </c>
      <c r="J22" s="582"/>
      <c r="K22" s="582"/>
      <c r="L22" s="582"/>
      <c r="M22" s="582"/>
      <c r="N22" s="593">
        <f t="shared" si="2"/>
        <v>64</v>
      </c>
      <c r="O22" s="578">
        <f t="shared" si="3"/>
        <v>4</v>
      </c>
      <c r="P22" s="1997"/>
      <c r="Q22" s="1981"/>
    </row>
    <row r="23" spans="1:17" ht="14.85" customHeight="1">
      <c r="A23" s="1998"/>
      <c r="B23" s="1991"/>
      <c r="C23" s="1996"/>
      <c r="D23" s="576">
        <v>18</v>
      </c>
      <c r="E23" s="584" t="s">
        <v>1016</v>
      </c>
      <c r="F23" s="582"/>
      <c r="G23" s="582"/>
      <c r="H23" s="582"/>
      <c r="I23" s="582"/>
      <c r="J23" s="582">
        <v>4</v>
      </c>
      <c r="K23" s="582"/>
      <c r="L23" s="582"/>
      <c r="M23" s="582"/>
      <c r="N23" s="593">
        <f t="shared" si="2"/>
        <v>64</v>
      </c>
      <c r="O23" s="578">
        <f t="shared" si="3"/>
        <v>4</v>
      </c>
      <c r="P23" s="1997"/>
      <c r="Q23" s="1981"/>
    </row>
    <row r="24" spans="1:17" ht="14.85" customHeight="1">
      <c r="A24" s="1998" t="s">
        <v>43</v>
      </c>
      <c r="B24" s="1991" t="s">
        <v>17</v>
      </c>
      <c r="C24" s="1999" t="s">
        <v>18</v>
      </c>
      <c r="D24" s="576">
        <v>21</v>
      </c>
      <c r="E24" s="594" t="s">
        <v>471</v>
      </c>
      <c r="F24" s="576">
        <v>1</v>
      </c>
      <c r="G24" s="576">
        <v>1</v>
      </c>
      <c r="H24" s="582"/>
      <c r="I24" s="582"/>
      <c r="J24" s="582"/>
      <c r="K24" s="582"/>
      <c r="L24" s="577"/>
      <c r="M24" s="577"/>
      <c r="N24" s="593">
        <f t="shared" si="2"/>
        <v>32</v>
      </c>
      <c r="O24" s="578">
        <f t="shared" si="3"/>
        <v>2</v>
      </c>
      <c r="P24" s="1997">
        <f>SUM(N24:N28)/(SUM(N6:N73))</f>
        <v>0.12412723041117145</v>
      </c>
      <c r="Q24" s="2001">
        <f>SUM(N24:N73)/(SUM(N6:N73))</f>
        <v>0.46625290923196278</v>
      </c>
    </row>
    <row r="25" spans="1:17" ht="14.85" customHeight="1">
      <c r="A25" s="1998"/>
      <c r="B25" s="1991"/>
      <c r="C25" s="1999"/>
      <c r="D25" s="576">
        <v>22</v>
      </c>
      <c r="E25" s="594" t="s">
        <v>313</v>
      </c>
      <c r="F25" s="586">
        <v>1</v>
      </c>
      <c r="G25" s="586">
        <v>1</v>
      </c>
      <c r="H25" s="582"/>
      <c r="I25" s="582"/>
      <c r="J25" s="582"/>
      <c r="K25" s="582"/>
      <c r="L25" s="577"/>
      <c r="M25" s="577"/>
      <c r="N25" s="593">
        <f t="shared" si="2"/>
        <v>32</v>
      </c>
      <c r="O25" s="578">
        <f t="shared" si="3"/>
        <v>2</v>
      </c>
      <c r="P25" s="1997"/>
      <c r="Q25" s="2002"/>
    </row>
    <row r="26" spans="1:17" ht="14.85" customHeight="1">
      <c r="A26" s="1998"/>
      <c r="B26" s="1991"/>
      <c r="C26" s="1999"/>
      <c r="D26" s="576">
        <v>23</v>
      </c>
      <c r="E26" s="585" t="s">
        <v>45</v>
      </c>
      <c r="F26" s="577">
        <v>2</v>
      </c>
      <c r="G26" s="577">
        <v>2</v>
      </c>
      <c r="H26" s="577">
        <v>2</v>
      </c>
      <c r="I26" s="577">
        <v>2</v>
      </c>
      <c r="J26" s="586"/>
      <c r="K26" s="586"/>
      <c r="L26" s="587"/>
      <c r="M26" s="587"/>
      <c r="N26" s="593">
        <f t="shared" si="2"/>
        <v>128</v>
      </c>
      <c r="O26" s="578">
        <f t="shared" si="3"/>
        <v>8</v>
      </c>
      <c r="P26" s="1997"/>
      <c r="Q26" s="2002"/>
    </row>
    <row r="27" spans="1:17" ht="14.85" customHeight="1">
      <c r="A27" s="1998"/>
      <c r="B27" s="1991"/>
      <c r="C27" s="1999"/>
      <c r="D27" s="576">
        <v>24</v>
      </c>
      <c r="E27" s="585" t="s">
        <v>46</v>
      </c>
      <c r="F27" s="577">
        <v>2</v>
      </c>
      <c r="G27" s="577">
        <v>2</v>
      </c>
      <c r="H27" s="586"/>
      <c r="I27" s="586"/>
      <c r="J27" s="586"/>
      <c r="K27" s="586"/>
      <c r="L27" s="587"/>
      <c r="M27" s="577"/>
      <c r="N27" s="593">
        <f t="shared" si="2"/>
        <v>64</v>
      </c>
      <c r="O27" s="578">
        <f t="shared" si="3"/>
        <v>4</v>
      </c>
      <c r="P27" s="1997"/>
      <c r="Q27" s="2002"/>
    </row>
    <row r="28" spans="1:17" ht="14.85" customHeight="1">
      <c r="A28" s="1998"/>
      <c r="B28" s="1991"/>
      <c r="C28" s="1999"/>
      <c r="D28" s="576">
        <v>25</v>
      </c>
      <c r="E28" s="594" t="s">
        <v>47</v>
      </c>
      <c r="F28" s="577"/>
      <c r="G28" s="577"/>
      <c r="H28" s="577">
        <v>2</v>
      </c>
      <c r="I28" s="577">
        <v>2</v>
      </c>
      <c r="J28" s="577"/>
      <c r="K28" s="577"/>
      <c r="L28" s="577"/>
      <c r="M28" s="577"/>
      <c r="N28" s="593">
        <f t="shared" si="2"/>
        <v>64</v>
      </c>
      <c r="O28" s="578">
        <f t="shared" si="3"/>
        <v>4</v>
      </c>
      <c r="P28" s="1997"/>
      <c r="Q28" s="2002"/>
    </row>
    <row r="29" spans="1:17" ht="14.85" customHeight="1">
      <c r="A29" s="1998"/>
      <c r="B29" s="1991"/>
      <c r="C29" s="2004" t="s">
        <v>758</v>
      </c>
      <c r="D29" s="576">
        <v>26</v>
      </c>
      <c r="E29" s="584" t="s">
        <v>849</v>
      </c>
      <c r="F29" s="582"/>
      <c r="G29" s="582"/>
      <c r="H29" s="582">
        <v>4</v>
      </c>
      <c r="I29" s="582"/>
      <c r="J29" s="582"/>
      <c r="K29" s="582"/>
      <c r="L29" s="582"/>
      <c r="M29" s="582"/>
      <c r="N29" s="593">
        <f t="shared" si="2"/>
        <v>64</v>
      </c>
      <c r="O29" s="578">
        <f t="shared" si="3"/>
        <v>4</v>
      </c>
      <c r="P29" s="1997">
        <f>SUM(N29:N31)/(SUM(N6:N73))</f>
        <v>2.482544608223429E-2</v>
      </c>
      <c r="Q29" s="2002"/>
    </row>
    <row r="30" spans="1:17" ht="14.85" customHeight="1">
      <c r="A30" s="1998"/>
      <c r="B30" s="1991"/>
      <c r="C30" s="2004"/>
      <c r="D30" s="576">
        <v>27</v>
      </c>
      <c r="E30" s="584" t="s">
        <v>1019</v>
      </c>
      <c r="F30" s="582"/>
      <c r="G30" s="582"/>
      <c r="H30" s="582"/>
      <c r="I30" s="582"/>
      <c r="J30" s="582">
        <v>2</v>
      </c>
      <c r="K30" s="582"/>
      <c r="L30" s="582"/>
      <c r="M30" s="582"/>
      <c r="N30" s="593"/>
      <c r="O30" s="578"/>
      <c r="P30" s="1997"/>
      <c r="Q30" s="2002"/>
    </row>
    <row r="31" spans="1:17" ht="14.85" customHeight="1">
      <c r="A31" s="1998"/>
      <c r="B31" s="1991"/>
      <c r="C31" s="2005"/>
      <c r="D31" s="576">
        <v>28</v>
      </c>
      <c r="E31" s="594"/>
      <c r="F31" s="577"/>
      <c r="G31" s="577"/>
      <c r="H31" s="577"/>
      <c r="I31" s="577"/>
      <c r="J31" s="577"/>
      <c r="K31" s="577"/>
      <c r="L31" s="577"/>
      <c r="M31" s="577"/>
      <c r="N31" s="593"/>
      <c r="O31" s="577"/>
      <c r="P31" s="1997"/>
      <c r="Q31" s="2002"/>
    </row>
    <row r="32" spans="1:17" ht="14.85" customHeight="1">
      <c r="A32" s="1998"/>
      <c r="B32" s="1991"/>
      <c r="C32" s="1991" t="s">
        <v>56</v>
      </c>
      <c r="D32" s="576">
        <v>29</v>
      </c>
      <c r="E32" s="595" t="s">
        <v>57</v>
      </c>
      <c r="F32" s="576">
        <v>1</v>
      </c>
      <c r="G32" s="576">
        <v>1</v>
      </c>
      <c r="H32" s="576"/>
      <c r="I32" s="576"/>
      <c r="J32" s="576"/>
      <c r="K32" s="576"/>
      <c r="L32" s="576"/>
      <c r="M32" s="576"/>
      <c r="N32" s="593">
        <f>F32*16+G32*16+H32*16+I32*16+J32*16+K32*19</f>
        <v>32</v>
      </c>
      <c r="O32" s="578">
        <f>INT(N32/16)+IF(MOD(N32,16)&gt;9,1,0)</f>
        <v>2</v>
      </c>
      <c r="P32" s="1997">
        <f>SUM(N32:N41)/(SUM(N6:N73))</f>
        <v>0.30488750969743988</v>
      </c>
      <c r="Q32" s="2002"/>
    </row>
    <row r="33" spans="1:17" ht="14.85" customHeight="1">
      <c r="A33" s="1998"/>
      <c r="B33" s="1991"/>
      <c r="C33" s="1991"/>
      <c r="D33" s="576">
        <v>30</v>
      </c>
      <c r="E33" s="585" t="s">
        <v>199</v>
      </c>
      <c r="F33" s="586">
        <v>1</v>
      </c>
      <c r="G33" s="586">
        <v>1</v>
      </c>
      <c r="H33" s="586"/>
      <c r="I33" s="596"/>
      <c r="J33" s="586"/>
      <c r="K33" s="586"/>
      <c r="L33" s="587"/>
      <c r="M33" s="587"/>
      <c r="N33" s="593">
        <f>F33*16+G33*16+H33*16+I33*16+J33*16+K33*19</f>
        <v>32</v>
      </c>
      <c r="O33" s="578">
        <f>INT(N33/16)+IF(MOD(N33,16)&gt;9,1,0)</f>
        <v>2</v>
      </c>
      <c r="P33" s="1997"/>
      <c r="Q33" s="2002"/>
    </row>
    <row r="34" spans="1:17" ht="14.85" customHeight="1">
      <c r="A34" s="1998"/>
      <c r="B34" s="1991"/>
      <c r="C34" s="1991"/>
      <c r="D34" s="576">
        <v>31</v>
      </c>
      <c r="E34" s="585" t="s">
        <v>322</v>
      </c>
      <c r="F34" s="586"/>
      <c r="G34" s="586"/>
      <c r="H34" s="586"/>
      <c r="I34" s="586">
        <v>2</v>
      </c>
      <c r="J34" s="586">
        <v>0</v>
      </c>
      <c r="K34" s="586"/>
      <c r="L34" s="587"/>
      <c r="M34" s="587"/>
      <c r="N34" s="593">
        <f>F34*16+G34*16+H34*16+I34*16+J34*16+K34*19</f>
        <v>32</v>
      </c>
      <c r="O34" s="578">
        <f>INT(N34/16)+IF(MOD(N34,16)&gt;9,1,0)</f>
        <v>2</v>
      </c>
      <c r="P34" s="1997"/>
      <c r="Q34" s="2002"/>
    </row>
    <row r="35" spans="1:17" ht="14.85" customHeight="1">
      <c r="A35" s="1998"/>
      <c r="B35" s="1991"/>
      <c r="C35" s="1991"/>
      <c r="D35" s="576">
        <v>32</v>
      </c>
      <c r="E35" s="594" t="s">
        <v>59</v>
      </c>
      <c r="F35" s="576" t="s">
        <v>60</v>
      </c>
      <c r="G35" s="576"/>
      <c r="H35" s="576"/>
      <c r="I35" s="588"/>
      <c r="J35" s="576"/>
      <c r="K35" s="576"/>
      <c r="L35" s="576"/>
      <c r="M35" s="576"/>
      <c r="N35" s="593">
        <v>60</v>
      </c>
      <c r="O35" s="576">
        <v>4</v>
      </c>
      <c r="P35" s="1997"/>
      <c r="Q35" s="2002"/>
    </row>
    <row r="36" spans="1:17" ht="14.85" customHeight="1">
      <c r="A36" s="1998"/>
      <c r="B36" s="1991"/>
      <c r="C36" s="1991"/>
      <c r="D36" s="576">
        <v>33</v>
      </c>
      <c r="E36" s="594" t="s">
        <v>224</v>
      </c>
      <c r="F36" s="576" t="s">
        <v>69</v>
      </c>
      <c r="G36" s="576"/>
      <c r="H36" s="576"/>
      <c r="I36" s="588"/>
      <c r="J36" s="576"/>
      <c r="K36" s="576"/>
      <c r="L36" s="576"/>
      <c r="M36" s="576"/>
      <c r="N36" s="593">
        <v>30</v>
      </c>
      <c r="O36" s="576">
        <v>2</v>
      </c>
      <c r="P36" s="1997"/>
      <c r="Q36" s="2002"/>
    </row>
    <row r="37" spans="1:17" ht="14.85" customHeight="1">
      <c r="A37" s="1998"/>
      <c r="B37" s="1991"/>
      <c r="C37" s="1991"/>
      <c r="D37" s="576">
        <v>34</v>
      </c>
      <c r="E37" s="595" t="s">
        <v>61</v>
      </c>
      <c r="F37" s="576"/>
      <c r="G37" s="576"/>
      <c r="H37" s="576"/>
      <c r="I37" s="588"/>
      <c r="J37" s="576"/>
      <c r="K37" s="576"/>
      <c r="L37" s="576"/>
      <c r="M37" s="576"/>
      <c r="N37" s="588" t="s">
        <v>62</v>
      </c>
      <c r="O37" s="588"/>
      <c r="P37" s="1997"/>
      <c r="Q37" s="2002"/>
    </row>
    <row r="38" spans="1:17" ht="14.85" customHeight="1">
      <c r="A38" s="1998"/>
      <c r="B38" s="1991"/>
      <c r="C38" s="1991"/>
      <c r="D38" s="576">
        <v>35</v>
      </c>
      <c r="E38" s="595" t="s">
        <v>63</v>
      </c>
      <c r="F38" s="576"/>
      <c r="G38" s="576"/>
      <c r="H38" s="576"/>
      <c r="I38" s="576" t="s">
        <v>69</v>
      </c>
      <c r="J38" s="576"/>
      <c r="K38" s="576"/>
      <c r="L38" s="576"/>
      <c r="M38" s="576"/>
      <c r="N38" s="576">
        <v>30</v>
      </c>
      <c r="O38" s="576">
        <v>2</v>
      </c>
      <c r="P38" s="1997"/>
      <c r="Q38" s="2002"/>
    </row>
    <row r="39" spans="1:17" ht="14.85" customHeight="1">
      <c r="A39" s="1998"/>
      <c r="B39" s="1991"/>
      <c r="C39" s="1991"/>
      <c r="D39" s="576">
        <v>36</v>
      </c>
      <c r="E39" s="595" t="s">
        <v>64</v>
      </c>
      <c r="F39" s="576"/>
      <c r="G39" s="576"/>
      <c r="H39" s="576"/>
      <c r="I39" s="588"/>
      <c r="J39" s="576"/>
      <c r="K39" s="576" t="s">
        <v>65</v>
      </c>
      <c r="L39" s="576"/>
      <c r="M39" s="576"/>
      <c r="N39" s="576">
        <v>420</v>
      </c>
      <c r="O39" s="576">
        <v>26</v>
      </c>
      <c r="P39" s="1997"/>
      <c r="Q39" s="2002"/>
    </row>
    <row r="40" spans="1:17" ht="14.85" customHeight="1">
      <c r="A40" s="1998"/>
      <c r="B40" s="1991"/>
      <c r="C40" s="1991"/>
      <c r="D40" s="576">
        <v>37</v>
      </c>
      <c r="E40" s="595" t="s">
        <v>323</v>
      </c>
      <c r="F40" s="588"/>
      <c r="G40" s="588"/>
      <c r="H40" s="588"/>
      <c r="I40" s="588"/>
      <c r="J40" s="588"/>
      <c r="K40" s="576" t="s">
        <v>67</v>
      </c>
      <c r="L40" s="576"/>
      <c r="M40" s="576"/>
      <c r="N40" s="576">
        <v>120</v>
      </c>
      <c r="O40" s="576">
        <v>8</v>
      </c>
      <c r="P40" s="1997"/>
      <c r="Q40" s="2002"/>
    </row>
    <row r="41" spans="1:17" ht="14.85" customHeight="1">
      <c r="A41" s="1998"/>
      <c r="B41" s="1991"/>
      <c r="C41" s="1991"/>
      <c r="D41" s="576">
        <v>38</v>
      </c>
      <c r="E41" s="595" t="s">
        <v>68</v>
      </c>
      <c r="F41" s="588"/>
      <c r="G41" s="588"/>
      <c r="H41" s="588"/>
      <c r="I41" s="588"/>
      <c r="J41" s="588"/>
      <c r="K41" s="576" t="s">
        <v>69</v>
      </c>
      <c r="L41" s="576"/>
      <c r="M41" s="576"/>
      <c r="N41" s="576">
        <v>30</v>
      </c>
      <c r="O41" s="576">
        <v>2</v>
      </c>
      <c r="P41" s="1997"/>
      <c r="Q41" s="2002"/>
    </row>
    <row r="42" spans="1:17" ht="17.100000000000001" customHeight="1">
      <c r="A42" s="2029" t="s">
        <v>43</v>
      </c>
      <c r="B42" s="2020" t="s">
        <v>70</v>
      </c>
      <c r="C42" s="2006" t="s">
        <v>71</v>
      </c>
      <c r="D42" s="576">
        <v>39</v>
      </c>
      <c r="E42" s="584" t="s">
        <v>850</v>
      </c>
      <c r="F42" s="576"/>
      <c r="G42" s="576"/>
      <c r="H42" s="576"/>
      <c r="I42" s="576"/>
      <c r="J42" s="2007">
        <v>2</v>
      </c>
      <c r="K42" s="597"/>
      <c r="L42" s="576"/>
      <c r="M42" s="2009" t="s">
        <v>13</v>
      </c>
      <c r="N42" s="2014">
        <v>32</v>
      </c>
      <c r="O42" s="2014">
        <v>1</v>
      </c>
      <c r="P42" s="2017">
        <f>N42/(SUM(N6:N73))</f>
        <v>1.2412723041117145E-2</v>
      </c>
      <c r="Q42" s="2002"/>
    </row>
    <row r="43" spans="1:17" ht="17.100000000000001" customHeight="1">
      <c r="A43" s="2030"/>
      <c r="B43" s="2021"/>
      <c r="C43" s="2006"/>
      <c r="D43" s="576">
        <v>40</v>
      </c>
      <c r="E43" s="584" t="s">
        <v>851</v>
      </c>
      <c r="F43" s="576"/>
      <c r="G43" s="576"/>
      <c r="H43" s="576"/>
      <c r="I43" s="576"/>
      <c r="J43" s="2008"/>
      <c r="K43" s="597"/>
      <c r="L43" s="576"/>
      <c r="M43" s="2010"/>
      <c r="N43" s="2015"/>
      <c r="O43" s="2015"/>
      <c r="P43" s="2018"/>
      <c r="Q43" s="2002"/>
    </row>
    <row r="44" spans="1:17" ht="17.100000000000001" customHeight="1">
      <c r="A44" s="2030"/>
      <c r="B44" s="2021"/>
      <c r="C44" s="2006"/>
      <c r="D44" s="576">
        <v>41</v>
      </c>
      <c r="E44" s="584" t="s">
        <v>852</v>
      </c>
      <c r="F44" s="576"/>
      <c r="G44" s="576"/>
      <c r="H44" s="576"/>
      <c r="I44" s="576"/>
      <c r="J44" s="2008"/>
      <c r="K44" s="597"/>
      <c r="L44" s="576"/>
      <c r="M44" s="2010"/>
      <c r="N44" s="2015"/>
      <c r="O44" s="2015"/>
      <c r="P44" s="2018"/>
      <c r="Q44" s="2002"/>
    </row>
    <row r="45" spans="1:17" ht="17.100000000000001" customHeight="1">
      <c r="A45" s="2030"/>
      <c r="B45" s="2021"/>
      <c r="C45" s="2006"/>
      <c r="D45" s="576">
        <v>42</v>
      </c>
      <c r="E45" s="584"/>
      <c r="F45" s="576"/>
      <c r="G45" s="576"/>
      <c r="H45" s="576"/>
      <c r="I45" s="576"/>
      <c r="J45" s="2008"/>
      <c r="K45" s="597"/>
      <c r="L45" s="576"/>
      <c r="M45" s="2010"/>
      <c r="N45" s="2015"/>
      <c r="O45" s="2015"/>
      <c r="P45" s="2018"/>
      <c r="Q45" s="2002"/>
    </row>
    <row r="46" spans="1:17" ht="17.100000000000001" customHeight="1">
      <c r="A46" s="2030"/>
      <c r="B46" s="2021"/>
      <c r="C46" s="2020" t="s">
        <v>79</v>
      </c>
      <c r="D46" s="576">
        <v>43</v>
      </c>
      <c r="E46" s="598" t="s">
        <v>80</v>
      </c>
      <c r="F46" s="576"/>
      <c r="G46" s="576"/>
      <c r="H46" s="576"/>
      <c r="I46" s="576"/>
      <c r="J46" s="2008"/>
      <c r="K46" s="597"/>
      <c r="L46" s="576"/>
      <c r="M46" s="2010"/>
      <c r="N46" s="2015"/>
      <c r="O46" s="2015"/>
      <c r="P46" s="2018"/>
      <c r="Q46" s="2002"/>
    </row>
    <row r="47" spans="1:17" ht="17.100000000000001" customHeight="1">
      <c r="A47" s="2030"/>
      <c r="B47" s="2021"/>
      <c r="C47" s="2021"/>
      <c r="D47" s="576">
        <v>44</v>
      </c>
      <c r="E47" s="598" t="s">
        <v>81</v>
      </c>
      <c r="F47" s="576"/>
      <c r="G47" s="576"/>
      <c r="H47" s="576"/>
      <c r="I47" s="576"/>
      <c r="J47" s="2008"/>
      <c r="K47" s="597"/>
      <c r="L47" s="576"/>
      <c r="M47" s="2010"/>
      <c r="N47" s="2015"/>
      <c r="O47" s="2015"/>
      <c r="P47" s="2018"/>
      <c r="Q47" s="2002"/>
    </row>
    <row r="48" spans="1:17" ht="17.100000000000001" customHeight="1">
      <c r="A48" s="2030"/>
      <c r="B48" s="2021"/>
      <c r="C48" s="2021"/>
      <c r="D48" s="576">
        <v>45</v>
      </c>
      <c r="E48" s="599" t="s">
        <v>82</v>
      </c>
      <c r="F48" s="576"/>
      <c r="G48" s="576"/>
      <c r="H48" s="576"/>
      <c r="I48" s="576"/>
      <c r="J48" s="2008"/>
      <c r="K48" s="597"/>
      <c r="L48" s="576"/>
      <c r="M48" s="2010"/>
      <c r="N48" s="2015"/>
      <c r="O48" s="2015"/>
      <c r="P48" s="2018"/>
      <c r="Q48" s="2002"/>
    </row>
    <row r="49" spans="1:17" ht="17.100000000000001" customHeight="1">
      <c r="A49" s="2030"/>
      <c r="B49" s="2021"/>
      <c r="C49" s="2021"/>
      <c r="D49" s="576">
        <v>46</v>
      </c>
      <c r="E49" s="594" t="s">
        <v>83</v>
      </c>
      <c r="F49" s="576"/>
      <c r="G49" s="576"/>
      <c r="H49" s="576"/>
      <c r="I49" s="576"/>
      <c r="J49" s="2008"/>
      <c r="K49" s="597"/>
      <c r="L49" s="576"/>
      <c r="M49" s="2010"/>
      <c r="N49" s="2015"/>
      <c r="O49" s="2015"/>
      <c r="P49" s="2018"/>
      <c r="Q49" s="2002"/>
    </row>
    <row r="50" spans="1:17" ht="17.100000000000001" customHeight="1">
      <c r="A50" s="2030"/>
      <c r="B50" s="2021"/>
      <c r="C50" s="2021"/>
      <c r="D50" s="576">
        <v>47</v>
      </c>
      <c r="E50" s="594" t="s">
        <v>84</v>
      </c>
      <c r="F50" s="576"/>
      <c r="G50" s="576"/>
      <c r="H50" s="576"/>
      <c r="I50" s="576"/>
      <c r="J50" s="2008"/>
      <c r="K50" s="597"/>
      <c r="L50" s="576"/>
      <c r="M50" s="2010"/>
      <c r="N50" s="2015"/>
      <c r="O50" s="2015"/>
      <c r="P50" s="2018"/>
      <c r="Q50" s="2002"/>
    </row>
    <row r="51" spans="1:17" ht="17.100000000000001" customHeight="1">
      <c r="A51" s="2030"/>
      <c r="B51" s="2021"/>
      <c r="C51" s="2021"/>
      <c r="D51" s="576">
        <v>48</v>
      </c>
      <c r="E51" s="594" t="s">
        <v>85</v>
      </c>
      <c r="F51" s="576"/>
      <c r="G51" s="576"/>
      <c r="H51" s="576"/>
      <c r="I51" s="576"/>
      <c r="J51" s="2008"/>
      <c r="K51" s="597"/>
      <c r="L51" s="576"/>
      <c r="M51" s="2010"/>
      <c r="N51" s="2015"/>
      <c r="O51" s="2015"/>
      <c r="P51" s="2018"/>
      <c r="Q51" s="2002"/>
    </row>
    <row r="52" spans="1:17" ht="17.100000000000001" customHeight="1">
      <c r="A52" s="2030"/>
      <c r="B52" s="2021"/>
      <c r="C52" s="2021"/>
      <c r="D52" s="576">
        <v>49</v>
      </c>
      <c r="E52" s="594" t="s">
        <v>86</v>
      </c>
      <c r="F52" s="576"/>
      <c r="G52" s="576"/>
      <c r="H52" s="576"/>
      <c r="I52" s="576"/>
      <c r="J52" s="2008"/>
      <c r="K52" s="597"/>
      <c r="L52" s="576"/>
      <c r="M52" s="2010"/>
      <c r="N52" s="2015"/>
      <c r="O52" s="2015"/>
      <c r="P52" s="2018"/>
      <c r="Q52" s="2002"/>
    </row>
    <row r="53" spans="1:17" ht="17.100000000000001" customHeight="1">
      <c r="A53" s="2030"/>
      <c r="B53" s="2021"/>
      <c r="C53" s="2021"/>
      <c r="D53" s="576">
        <v>50</v>
      </c>
      <c r="E53" s="594" t="s">
        <v>87</v>
      </c>
      <c r="F53" s="576"/>
      <c r="G53" s="576"/>
      <c r="H53" s="576"/>
      <c r="I53" s="576"/>
      <c r="J53" s="2008"/>
      <c r="K53" s="597"/>
      <c r="L53" s="576"/>
      <c r="M53" s="2010"/>
      <c r="N53" s="2015"/>
      <c r="O53" s="2015"/>
      <c r="P53" s="2018"/>
      <c r="Q53" s="2002"/>
    </row>
    <row r="54" spans="1:17" ht="17.100000000000001" customHeight="1">
      <c r="A54" s="2030"/>
      <c r="B54" s="2021"/>
      <c r="C54" s="2021"/>
      <c r="D54" s="576">
        <v>51</v>
      </c>
      <c r="E54" s="594" t="s">
        <v>88</v>
      </c>
      <c r="F54" s="576"/>
      <c r="G54" s="576"/>
      <c r="H54" s="576"/>
      <c r="I54" s="576"/>
      <c r="J54" s="2008"/>
      <c r="K54" s="597"/>
      <c r="L54" s="576"/>
      <c r="M54" s="2010"/>
      <c r="N54" s="2015"/>
      <c r="O54" s="2015"/>
      <c r="P54" s="2018"/>
      <c r="Q54" s="2002"/>
    </row>
    <row r="55" spans="1:17" ht="17.100000000000001" customHeight="1">
      <c r="A55" s="2030"/>
      <c r="B55" s="2021"/>
      <c r="C55" s="2021"/>
      <c r="D55" s="576">
        <v>52</v>
      </c>
      <c r="E55" s="594" t="s">
        <v>89</v>
      </c>
      <c r="F55" s="576"/>
      <c r="G55" s="576"/>
      <c r="H55" s="576"/>
      <c r="I55" s="576"/>
      <c r="J55" s="2008"/>
      <c r="K55" s="597"/>
      <c r="L55" s="576"/>
      <c r="M55" s="2010"/>
      <c r="N55" s="2015"/>
      <c r="O55" s="2015"/>
      <c r="P55" s="2018"/>
      <c r="Q55" s="2002"/>
    </row>
    <row r="56" spans="1:17" ht="17.100000000000001" customHeight="1">
      <c r="A56" s="2030"/>
      <c r="B56" s="2021"/>
      <c r="C56" s="2021"/>
      <c r="D56" s="576">
        <v>53</v>
      </c>
      <c r="E56" s="594" t="s">
        <v>90</v>
      </c>
      <c r="F56" s="576"/>
      <c r="G56" s="576"/>
      <c r="H56" s="576"/>
      <c r="I56" s="576"/>
      <c r="J56" s="2008"/>
      <c r="K56" s="597"/>
      <c r="L56" s="576"/>
      <c r="M56" s="2010"/>
      <c r="N56" s="2015"/>
      <c r="O56" s="2015"/>
      <c r="P56" s="2018"/>
      <c r="Q56" s="2002"/>
    </row>
    <row r="57" spans="1:17" ht="17.100000000000001" customHeight="1">
      <c r="A57" s="2030"/>
      <c r="B57" s="2021"/>
      <c r="C57" s="2021"/>
      <c r="D57" s="576">
        <v>54</v>
      </c>
      <c r="E57" s="594" t="s">
        <v>91</v>
      </c>
      <c r="F57" s="576"/>
      <c r="G57" s="576"/>
      <c r="H57" s="576"/>
      <c r="I57" s="576"/>
      <c r="J57" s="2008"/>
      <c r="K57" s="597"/>
      <c r="L57" s="576"/>
      <c r="M57" s="2010"/>
      <c r="N57" s="2015"/>
      <c r="O57" s="2015"/>
      <c r="P57" s="2018"/>
      <c r="Q57" s="2002"/>
    </row>
    <row r="58" spans="1:17" ht="17.100000000000001" customHeight="1">
      <c r="A58" s="2030"/>
      <c r="B58" s="2021"/>
      <c r="C58" s="2021"/>
      <c r="D58" s="576">
        <v>55</v>
      </c>
      <c r="E58" s="594" t="s">
        <v>92</v>
      </c>
      <c r="F58" s="576"/>
      <c r="G58" s="576"/>
      <c r="H58" s="576"/>
      <c r="I58" s="576"/>
      <c r="J58" s="2008"/>
      <c r="K58" s="597"/>
      <c r="L58" s="576"/>
      <c r="M58" s="2010"/>
      <c r="N58" s="2015"/>
      <c r="O58" s="2015"/>
      <c r="P58" s="2018"/>
      <c r="Q58" s="2002"/>
    </row>
    <row r="59" spans="1:17" ht="17.100000000000001" customHeight="1">
      <c r="A59" s="2030"/>
      <c r="B59" s="2021"/>
      <c r="C59" s="2021"/>
      <c r="D59" s="576">
        <v>56</v>
      </c>
      <c r="E59" s="594" t="s">
        <v>93</v>
      </c>
      <c r="F59" s="576"/>
      <c r="G59" s="576"/>
      <c r="H59" s="576"/>
      <c r="I59" s="576"/>
      <c r="J59" s="2008"/>
      <c r="K59" s="597"/>
      <c r="L59" s="576"/>
      <c r="M59" s="2010"/>
      <c r="N59" s="2015"/>
      <c r="O59" s="2015"/>
      <c r="P59" s="2018"/>
      <c r="Q59" s="2002"/>
    </row>
    <row r="60" spans="1:17" ht="17.100000000000001" customHeight="1">
      <c r="A60" s="2030"/>
      <c r="B60" s="2021"/>
      <c r="C60" s="2021"/>
      <c r="D60" s="576">
        <v>57</v>
      </c>
      <c r="E60" s="594" t="s">
        <v>94</v>
      </c>
      <c r="F60" s="576"/>
      <c r="G60" s="576"/>
      <c r="H60" s="576"/>
      <c r="I60" s="576"/>
      <c r="J60" s="2008"/>
      <c r="K60" s="597"/>
      <c r="L60" s="576"/>
      <c r="M60" s="2010"/>
      <c r="N60" s="2015"/>
      <c r="O60" s="2015"/>
      <c r="P60" s="2018"/>
      <c r="Q60" s="2002"/>
    </row>
    <row r="61" spans="1:17" ht="17.100000000000001" customHeight="1">
      <c r="A61" s="2030"/>
      <c r="B61" s="2021"/>
      <c r="C61" s="2021"/>
      <c r="D61" s="576">
        <v>58</v>
      </c>
      <c r="E61" s="594" t="s">
        <v>95</v>
      </c>
      <c r="F61" s="576"/>
      <c r="G61" s="576"/>
      <c r="H61" s="576"/>
      <c r="I61" s="576"/>
      <c r="J61" s="2008"/>
      <c r="K61" s="597"/>
      <c r="L61" s="576"/>
      <c r="M61" s="2010"/>
      <c r="N61" s="2015"/>
      <c r="O61" s="2015"/>
      <c r="P61" s="2018"/>
      <c r="Q61" s="2002"/>
    </row>
    <row r="62" spans="1:17" ht="17.100000000000001" customHeight="1">
      <c r="A62" s="2030"/>
      <c r="B62" s="2021"/>
      <c r="C62" s="2021"/>
      <c r="D62" s="576">
        <v>59</v>
      </c>
      <c r="E62" s="594" t="s">
        <v>96</v>
      </c>
      <c r="F62" s="576"/>
      <c r="G62" s="576"/>
      <c r="H62" s="576"/>
      <c r="I62" s="576"/>
      <c r="J62" s="2008"/>
      <c r="K62" s="597"/>
      <c r="L62" s="576"/>
      <c r="M62" s="2010"/>
      <c r="N62" s="2015"/>
      <c r="O62" s="2015"/>
      <c r="P62" s="2018"/>
      <c r="Q62" s="2002"/>
    </row>
    <row r="63" spans="1:17" ht="17.100000000000001" customHeight="1">
      <c r="A63" s="2030"/>
      <c r="B63" s="2021"/>
      <c r="C63" s="2021"/>
      <c r="D63" s="576">
        <v>60</v>
      </c>
      <c r="E63" s="594" t="s">
        <v>97</v>
      </c>
      <c r="F63" s="576"/>
      <c r="G63" s="576"/>
      <c r="H63" s="576"/>
      <c r="I63" s="576"/>
      <c r="J63" s="2008"/>
      <c r="K63" s="597"/>
      <c r="L63" s="576"/>
      <c r="M63" s="2010"/>
      <c r="N63" s="2015"/>
      <c r="O63" s="2015"/>
      <c r="P63" s="2018"/>
      <c r="Q63" s="2002"/>
    </row>
    <row r="64" spans="1:17" ht="17.100000000000001" customHeight="1">
      <c r="A64" s="2030"/>
      <c r="B64" s="2021"/>
      <c r="C64" s="2021"/>
      <c r="D64" s="576">
        <v>61</v>
      </c>
      <c r="E64" s="594" t="s">
        <v>98</v>
      </c>
      <c r="F64" s="576"/>
      <c r="G64" s="576"/>
      <c r="H64" s="576"/>
      <c r="I64" s="576"/>
      <c r="J64" s="2008"/>
      <c r="K64" s="597"/>
      <c r="L64" s="576"/>
      <c r="M64" s="2010"/>
      <c r="N64" s="2015"/>
      <c r="O64" s="2015"/>
      <c r="P64" s="2018"/>
      <c r="Q64" s="2002"/>
    </row>
    <row r="65" spans="1:17" ht="17.100000000000001" customHeight="1">
      <c r="A65" s="2030"/>
      <c r="B65" s="2021"/>
      <c r="C65" s="2021"/>
      <c r="D65" s="576">
        <v>62</v>
      </c>
      <c r="E65" s="594" t="s">
        <v>99</v>
      </c>
      <c r="F65" s="576"/>
      <c r="G65" s="576"/>
      <c r="H65" s="576"/>
      <c r="I65" s="576"/>
      <c r="J65" s="2008"/>
      <c r="K65" s="597"/>
      <c r="L65" s="576"/>
      <c r="M65" s="2010"/>
      <c r="N65" s="2015"/>
      <c r="O65" s="2015"/>
      <c r="P65" s="2018"/>
      <c r="Q65" s="2002"/>
    </row>
    <row r="66" spans="1:17" ht="17.100000000000001" customHeight="1">
      <c r="A66" s="2030"/>
      <c r="B66" s="2021"/>
      <c r="C66" s="2021"/>
      <c r="D66" s="576">
        <v>63</v>
      </c>
      <c r="E66" s="594" t="s">
        <v>100</v>
      </c>
      <c r="F66" s="576"/>
      <c r="G66" s="576"/>
      <c r="H66" s="576"/>
      <c r="I66" s="576"/>
      <c r="J66" s="2008"/>
      <c r="K66" s="597"/>
      <c r="L66" s="576"/>
      <c r="M66" s="2010"/>
      <c r="N66" s="2015"/>
      <c r="O66" s="2015"/>
      <c r="P66" s="2018"/>
      <c r="Q66" s="2002"/>
    </row>
    <row r="67" spans="1:17" ht="17.100000000000001" customHeight="1">
      <c r="A67" s="2030"/>
      <c r="B67" s="2021"/>
      <c r="C67" s="2021"/>
      <c r="D67" s="576">
        <v>64</v>
      </c>
      <c r="E67" s="600" t="s">
        <v>101</v>
      </c>
      <c r="F67" s="576"/>
      <c r="G67" s="576"/>
      <c r="H67" s="576"/>
      <c r="I67" s="576"/>
      <c r="J67" s="2008"/>
      <c r="K67" s="597"/>
      <c r="L67" s="576"/>
      <c r="M67" s="2010"/>
      <c r="N67" s="2015"/>
      <c r="O67" s="2015"/>
      <c r="P67" s="2018"/>
      <c r="Q67" s="2002"/>
    </row>
    <row r="68" spans="1:17" ht="17.100000000000001" customHeight="1">
      <c r="A68" s="2030"/>
      <c r="B68" s="2021"/>
      <c r="C68" s="2021"/>
      <c r="D68" s="576">
        <v>65</v>
      </c>
      <c r="E68" s="594" t="s">
        <v>102</v>
      </c>
      <c r="F68" s="576"/>
      <c r="G68" s="576"/>
      <c r="H68" s="576"/>
      <c r="I68" s="576"/>
      <c r="J68" s="2008"/>
      <c r="K68" s="597"/>
      <c r="L68" s="576"/>
      <c r="M68" s="2010"/>
      <c r="N68" s="2015"/>
      <c r="O68" s="2015"/>
      <c r="P68" s="2018"/>
      <c r="Q68" s="2002"/>
    </row>
    <row r="69" spans="1:17" ht="17.100000000000001" customHeight="1">
      <c r="A69" s="2030"/>
      <c r="B69" s="2021"/>
      <c r="C69" s="2021"/>
      <c r="D69" s="576">
        <v>66</v>
      </c>
      <c r="E69" s="594" t="s">
        <v>103</v>
      </c>
      <c r="F69" s="576"/>
      <c r="G69" s="576"/>
      <c r="H69" s="576"/>
      <c r="I69" s="576"/>
      <c r="J69" s="2008"/>
      <c r="K69" s="597"/>
      <c r="L69" s="576"/>
      <c r="M69" s="2010"/>
      <c r="N69" s="2015"/>
      <c r="O69" s="2015"/>
      <c r="P69" s="2018"/>
      <c r="Q69" s="2002"/>
    </row>
    <row r="70" spans="1:17" ht="17.100000000000001" customHeight="1">
      <c r="A70" s="2030"/>
      <c r="B70" s="2021"/>
      <c r="C70" s="2021"/>
      <c r="D70" s="576">
        <v>67</v>
      </c>
      <c r="E70" s="594" t="s">
        <v>104</v>
      </c>
      <c r="F70" s="576"/>
      <c r="G70" s="576"/>
      <c r="H70" s="576"/>
      <c r="I70" s="576"/>
      <c r="J70" s="2008"/>
      <c r="K70" s="597"/>
      <c r="L70" s="576"/>
      <c r="M70" s="2010"/>
      <c r="N70" s="2015"/>
      <c r="O70" s="2015"/>
      <c r="P70" s="2018"/>
      <c r="Q70" s="2002"/>
    </row>
    <row r="71" spans="1:17" ht="17.100000000000001" customHeight="1">
      <c r="A71" s="2030"/>
      <c r="B71" s="2021"/>
      <c r="C71" s="2021"/>
      <c r="D71" s="576">
        <v>68</v>
      </c>
      <c r="E71" s="594" t="s">
        <v>105</v>
      </c>
      <c r="F71" s="576"/>
      <c r="G71" s="576"/>
      <c r="H71" s="576"/>
      <c r="I71" s="576"/>
      <c r="J71" s="2008"/>
      <c r="K71" s="597"/>
      <c r="L71" s="576"/>
      <c r="M71" s="2010"/>
      <c r="N71" s="2015"/>
      <c r="O71" s="2015"/>
      <c r="P71" s="2018"/>
      <c r="Q71" s="2002"/>
    </row>
    <row r="72" spans="1:17" ht="17.100000000000001" customHeight="1">
      <c r="A72" s="2030"/>
      <c r="B72" s="2021"/>
      <c r="C72" s="2021"/>
      <c r="D72" s="576">
        <v>69</v>
      </c>
      <c r="E72" s="594" t="s">
        <v>106</v>
      </c>
      <c r="F72" s="576"/>
      <c r="G72" s="576"/>
      <c r="H72" s="576"/>
      <c r="I72" s="576"/>
      <c r="J72" s="2008"/>
      <c r="K72" s="597"/>
      <c r="L72" s="576"/>
      <c r="M72" s="2010"/>
      <c r="N72" s="2015"/>
      <c r="O72" s="2015"/>
      <c r="P72" s="2018"/>
      <c r="Q72" s="2002"/>
    </row>
    <row r="73" spans="1:17" ht="17.100000000000001" customHeight="1">
      <c r="A73" s="2031"/>
      <c r="B73" s="2022"/>
      <c r="C73" s="2022"/>
      <c r="D73" s="576">
        <v>70</v>
      </c>
      <c r="E73" s="594" t="s">
        <v>107</v>
      </c>
      <c r="F73" s="576"/>
      <c r="G73" s="576"/>
      <c r="H73" s="576"/>
      <c r="I73" s="576"/>
      <c r="J73" s="2008"/>
      <c r="K73" s="597"/>
      <c r="L73" s="576"/>
      <c r="M73" s="2011"/>
      <c r="N73" s="2016"/>
      <c r="O73" s="2016"/>
      <c r="P73" s="2019"/>
      <c r="Q73" s="2003"/>
    </row>
    <row r="74" spans="1:17" ht="17.100000000000001" customHeight="1">
      <c r="A74" s="2023" t="s">
        <v>16</v>
      </c>
      <c r="B74" s="2025" t="s">
        <v>70</v>
      </c>
      <c r="C74" s="2027" t="s">
        <v>369</v>
      </c>
      <c r="D74" s="576">
        <v>71</v>
      </c>
      <c r="E74" s="594" t="s">
        <v>854</v>
      </c>
      <c r="F74" s="576"/>
      <c r="G74" s="576"/>
      <c r="H74" s="576"/>
      <c r="I74" s="576"/>
      <c r="J74" s="576">
        <v>2</v>
      </c>
      <c r="K74" s="575"/>
      <c r="L74" s="576"/>
      <c r="M74" s="595"/>
      <c r="N74" s="587">
        <f t="shared" ref="N74" si="4">F74*14+G74*14+H74*16+I74*14+J74*16+K74*14</f>
        <v>32</v>
      </c>
      <c r="O74" s="576">
        <v>0</v>
      </c>
      <c r="P74" s="601"/>
      <c r="Q74" s="602"/>
    </row>
    <row r="75" spans="1:17" ht="17.100000000000001" customHeight="1">
      <c r="A75" s="2024"/>
      <c r="B75" s="2026"/>
      <c r="C75" s="2028"/>
      <c r="D75" s="576"/>
      <c r="E75" s="594"/>
      <c r="F75" s="576"/>
      <c r="G75" s="576"/>
      <c r="H75" s="576"/>
      <c r="I75" s="576"/>
      <c r="J75" s="576"/>
      <c r="K75" s="597"/>
      <c r="L75" s="576"/>
      <c r="M75" s="595"/>
      <c r="N75" s="603"/>
      <c r="O75" s="603"/>
      <c r="P75" s="601"/>
      <c r="Q75" s="602"/>
    </row>
    <row r="76" spans="1:17" ht="17.100000000000001" customHeight="1">
      <c r="A76" s="2012" t="s">
        <v>108</v>
      </c>
      <c r="B76" s="2013"/>
      <c r="C76" s="2013"/>
      <c r="D76" s="2013"/>
      <c r="E76" s="2013"/>
      <c r="F76" s="604">
        <f>SUM(F6:F73)</f>
        <v>26</v>
      </c>
      <c r="G76" s="604">
        <f>SUM(G6:G73)</f>
        <v>26</v>
      </c>
      <c r="H76" s="604">
        <f>SUM(H6:H73)</f>
        <v>22</v>
      </c>
      <c r="I76" s="604">
        <f>SUM(I6:I73)</f>
        <v>26</v>
      </c>
      <c r="J76" s="604">
        <f>SUM(J6:J73)</f>
        <v>20</v>
      </c>
      <c r="K76" s="604"/>
      <c r="L76" s="604"/>
      <c r="M76" s="604"/>
      <c r="N76" s="604">
        <f>SUM(N6:N73)</f>
        <v>2578</v>
      </c>
      <c r="O76" s="604">
        <f>SUM(O6:O73)</f>
        <v>164</v>
      </c>
      <c r="P76" s="605">
        <f>SUM(P6:P73)</f>
        <v>1</v>
      </c>
      <c r="Q76" s="606">
        <f>SUM(Q6:Q73)</f>
        <v>1</v>
      </c>
    </row>
    <row r="80" spans="1:17">
      <c r="M80" s="574" t="s">
        <v>1831</v>
      </c>
    </row>
  </sheetData>
  <mergeCells count="44">
    <mergeCell ref="A76:E76"/>
    <mergeCell ref="N42:N73"/>
    <mergeCell ref="O42:O73"/>
    <mergeCell ref="P42:P73"/>
    <mergeCell ref="C46:C73"/>
    <mergeCell ref="A74:A75"/>
    <mergeCell ref="B74:B75"/>
    <mergeCell ref="C74:C75"/>
    <mergeCell ref="A42:A73"/>
    <mergeCell ref="B42:B73"/>
    <mergeCell ref="Q24:Q73"/>
    <mergeCell ref="C29:C31"/>
    <mergeCell ref="P29:P31"/>
    <mergeCell ref="C32:C41"/>
    <mergeCell ref="P32:P41"/>
    <mergeCell ref="C42:C45"/>
    <mergeCell ref="J42:J73"/>
    <mergeCell ref="M42:M73"/>
    <mergeCell ref="C17:C23"/>
    <mergeCell ref="P17:P23"/>
    <mergeCell ref="A24:A41"/>
    <mergeCell ref="B24:B41"/>
    <mergeCell ref="C24:C28"/>
    <mergeCell ref="P24:P28"/>
    <mergeCell ref="A6:A23"/>
    <mergeCell ref="B6:B23"/>
    <mergeCell ref="C6:C16"/>
    <mergeCell ref="P6:P16"/>
    <mergeCell ref="Q6:Q23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</mergeCells>
  <phoneticPr fontId="107" type="noConversion"/>
  <pageMargins left="0.39305555555555599" right="0.39305555555555599" top="0.98402777777777795" bottom="0.98402777777777795" header="0.51180555555555596" footer="0.51180555555555596"/>
  <pageSetup paperSize="9" orientation="portrait" r:id="rId1"/>
  <headerFooter alignWithMargins="0">
    <oddFooter>&amp;C&amp;10第 &amp;P 页，共 &amp;N 页&amp;R&amp;10&amp;A</oddFoot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7"/>
  <sheetViews>
    <sheetView zoomScaleNormal="100" workbookViewId="0">
      <pane xSplit="4" ySplit="5" topLeftCell="E6" activePane="bottomRight" state="frozen"/>
      <selection sqref="A1:XFD1048576"/>
      <selection pane="topRight" sqref="A1:XFD1048576"/>
      <selection pane="bottomLeft" sqref="A1:XFD1048576"/>
      <selection pane="bottomRight"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11" width="4.375" style="1" customWidth="1"/>
    <col min="12" max="13" width="3.375" style="1" customWidth="1"/>
    <col min="14" max="15" width="4.625" style="1" customWidth="1"/>
    <col min="16" max="17" width="4.125" style="1" customWidth="1"/>
    <col min="18" max="16384" width="9" style="1"/>
  </cols>
  <sheetData>
    <row r="1" spans="1:17" ht="30" customHeight="1">
      <c r="A1" s="1182" t="s">
        <v>1018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26.25" customHeight="1">
      <c r="A2" s="2032" t="s">
        <v>1226</v>
      </c>
      <c r="B2" s="2032"/>
      <c r="C2" s="2032"/>
      <c r="D2" s="2032"/>
      <c r="E2" s="2032"/>
      <c r="F2" s="2032"/>
      <c r="G2" s="2032"/>
      <c r="H2" s="2032"/>
      <c r="I2" s="2032"/>
      <c r="J2" s="2032"/>
      <c r="K2" s="2032"/>
      <c r="L2" s="2032"/>
      <c r="M2" s="2032"/>
      <c r="N2" s="2032"/>
      <c r="O2" s="2032"/>
      <c r="P2" s="2032"/>
      <c r="Q2" s="2032"/>
    </row>
    <row r="3" spans="1:17" ht="18" customHeight="1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109</v>
      </c>
      <c r="M3" s="1148"/>
      <c r="N3" s="1216" t="s">
        <v>8</v>
      </c>
      <c r="O3" s="1216" t="s">
        <v>9</v>
      </c>
      <c r="P3" s="1157" t="s">
        <v>10</v>
      </c>
      <c r="Q3" s="1157" t="s">
        <v>11</v>
      </c>
    </row>
    <row r="4" spans="1:17" ht="18" customHeight="1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157"/>
      <c r="Q4" s="1157"/>
    </row>
    <row r="5" spans="1:17" ht="18" customHeight="1">
      <c r="A5" s="1148"/>
      <c r="B5" s="1148"/>
      <c r="C5" s="1148"/>
      <c r="D5" s="1216"/>
      <c r="E5" s="1157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1198</v>
      </c>
      <c r="L5" s="1157"/>
      <c r="M5" s="1157"/>
      <c r="N5" s="1216"/>
      <c r="O5" s="1216"/>
      <c r="P5" s="1157"/>
      <c r="Q5" s="1157"/>
    </row>
    <row r="6" spans="1:17" ht="15.2" customHeight="1">
      <c r="A6" s="1216" t="s">
        <v>16</v>
      </c>
      <c r="B6" s="1224" t="s">
        <v>17</v>
      </c>
      <c r="C6" s="1216" t="s">
        <v>196</v>
      </c>
      <c r="D6" s="521">
        <v>1</v>
      </c>
      <c r="E6" s="564" t="s">
        <v>280</v>
      </c>
      <c r="F6" s="496">
        <v>2</v>
      </c>
      <c r="G6" s="496">
        <v>2</v>
      </c>
      <c r="H6" s="521"/>
      <c r="I6" s="521"/>
      <c r="J6" s="521"/>
      <c r="K6" s="521"/>
      <c r="L6" s="521" t="s">
        <v>1143</v>
      </c>
      <c r="M6" s="521"/>
      <c r="N6" s="521">
        <f>F6*16+G6*16+H6*16+I6*16+J6*16+K6*19</f>
        <v>64</v>
      </c>
      <c r="O6" s="521">
        <f>INT(N6/16)+IF(MOD(N6,16)&gt;9,1,0)</f>
        <v>4</v>
      </c>
      <c r="P6" s="1228">
        <f>SUM(N6:N16)/(SUM(N6:N76))</f>
        <v>0.20364741641337386</v>
      </c>
      <c r="Q6" s="1687">
        <f>SUM(N6:N26)/(SUM(N6:N76))</f>
        <v>0.54407294832826747</v>
      </c>
    </row>
    <row r="7" spans="1:17" ht="15.2" customHeight="1">
      <c r="A7" s="1216"/>
      <c r="B7" s="1225"/>
      <c r="C7" s="1227"/>
      <c r="D7" s="521">
        <v>2</v>
      </c>
      <c r="E7" s="535" t="s">
        <v>1144</v>
      </c>
      <c r="F7" s="521"/>
      <c r="G7" s="521"/>
      <c r="H7" s="496">
        <v>2</v>
      </c>
      <c r="I7" s="496">
        <v>2</v>
      </c>
      <c r="J7" s="521"/>
      <c r="K7" s="521"/>
      <c r="L7" s="521" t="s">
        <v>1143</v>
      </c>
      <c r="M7" s="521"/>
      <c r="N7" s="521">
        <f t="shared" ref="N7:N13" si="0">F7*16+G7*16+H7*16+I7*16+J7*16+K7*19</f>
        <v>64</v>
      </c>
      <c r="O7" s="521">
        <f t="shared" ref="O7:O24" si="1">INT(N7/16)+IF(MOD(N7,16)&gt;9,1,0)</f>
        <v>4</v>
      </c>
      <c r="P7" s="1228"/>
      <c r="Q7" s="1687"/>
    </row>
    <row r="8" spans="1:17" ht="15.2" customHeight="1">
      <c r="A8" s="1216"/>
      <c r="B8" s="1225"/>
      <c r="C8" s="1227"/>
      <c r="D8" s="521">
        <v>3</v>
      </c>
      <c r="E8" s="535" t="s">
        <v>1145</v>
      </c>
      <c r="F8" s="521">
        <v>2</v>
      </c>
      <c r="G8" s="521">
        <v>2</v>
      </c>
      <c r="H8" s="496"/>
      <c r="I8" s="496"/>
      <c r="J8" s="521"/>
      <c r="K8" s="521"/>
      <c r="L8" s="521" t="s">
        <v>1143</v>
      </c>
      <c r="M8" s="521"/>
      <c r="N8" s="521">
        <f t="shared" si="0"/>
        <v>64</v>
      </c>
      <c r="O8" s="521">
        <f t="shared" si="1"/>
        <v>4</v>
      </c>
      <c r="P8" s="1228"/>
      <c r="Q8" s="1687"/>
    </row>
    <row r="9" spans="1:17" ht="15.2" customHeight="1">
      <c r="A9" s="1216"/>
      <c r="B9" s="1225"/>
      <c r="C9" s="1227"/>
      <c r="D9" s="521">
        <v>4</v>
      </c>
      <c r="E9" s="535" t="s">
        <v>1146</v>
      </c>
      <c r="F9" s="521"/>
      <c r="G9" s="521"/>
      <c r="H9" s="496">
        <v>2</v>
      </c>
      <c r="I9" s="496">
        <v>2</v>
      </c>
      <c r="J9" s="521"/>
      <c r="K9" s="521"/>
      <c r="L9" s="521" t="s">
        <v>1143</v>
      </c>
      <c r="M9" s="521"/>
      <c r="N9" s="521">
        <f t="shared" si="0"/>
        <v>64</v>
      </c>
      <c r="O9" s="521">
        <f t="shared" si="1"/>
        <v>4</v>
      </c>
      <c r="P9" s="1228"/>
      <c r="Q9" s="1687"/>
    </row>
    <row r="10" spans="1:17" ht="15.2" customHeight="1">
      <c r="A10" s="1216"/>
      <c r="B10" s="1225"/>
      <c r="C10" s="1227"/>
      <c r="D10" s="521">
        <v>5</v>
      </c>
      <c r="E10" s="540" t="s">
        <v>1147</v>
      </c>
      <c r="F10" s="496">
        <v>2</v>
      </c>
      <c r="G10" s="496">
        <v>2</v>
      </c>
      <c r="H10" s="565"/>
      <c r="I10" s="565"/>
      <c r="J10" s="566"/>
      <c r="K10" s="566"/>
      <c r="L10" s="521" t="s">
        <v>1143</v>
      </c>
      <c r="M10" s="496"/>
      <c r="N10" s="521">
        <f t="shared" si="0"/>
        <v>64</v>
      </c>
      <c r="O10" s="521">
        <f t="shared" si="1"/>
        <v>4</v>
      </c>
      <c r="P10" s="1228"/>
      <c r="Q10" s="1687"/>
    </row>
    <row r="11" spans="1:17" ht="15.2" customHeight="1">
      <c r="A11" s="1216"/>
      <c r="B11" s="1225"/>
      <c r="C11" s="1227"/>
      <c r="D11" s="521">
        <v>6</v>
      </c>
      <c r="E11" s="567" t="s">
        <v>1201</v>
      </c>
      <c r="F11" s="565"/>
      <c r="G11" s="565"/>
      <c r="H11" s="565"/>
      <c r="I11" s="565">
        <v>2</v>
      </c>
      <c r="J11" s="565">
        <v>2</v>
      </c>
      <c r="K11" s="565"/>
      <c r="L11" s="521" t="s">
        <v>1143</v>
      </c>
      <c r="M11" s="565"/>
      <c r="N11" s="521">
        <f t="shared" si="0"/>
        <v>64</v>
      </c>
      <c r="O11" s="521">
        <f t="shared" si="1"/>
        <v>4</v>
      </c>
      <c r="P11" s="1228"/>
      <c r="Q11" s="1687"/>
    </row>
    <row r="12" spans="1:17" ht="15.2" customHeight="1">
      <c r="A12" s="1216"/>
      <c r="B12" s="1225"/>
      <c r="C12" s="1227"/>
      <c r="D12" s="521">
        <v>7</v>
      </c>
      <c r="E12" s="567" t="s">
        <v>1202</v>
      </c>
      <c r="F12" s="565"/>
      <c r="G12" s="565"/>
      <c r="H12" s="565"/>
      <c r="I12" s="565"/>
      <c r="J12" s="565">
        <v>2</v>
      </c>
      <c r="K12" s="565"/>
      <c r="L12" s="521" t="s">
        <v>1143</v>
      </c>
      <c r="M12" s="565"/>
      <c r="N12" s="521">
        <f t="shared" si="0"/>
        <v>32</v>
      </c>
      <c r="O12" s="521">
        <f t="shared" si="1"/>
        <v>2</v>
      </c>
      <c r="P12" s="1228"/>
      <c r="Q12" s="1687"/>
    </row>
    <row r="13" spans="1:17" ht="15.2" customHeight="1">
      <c r="A13" s="1216"/>
      <c r="B13" s="1225"/>
      <c r="C13" s="1227"/>
      <c r="D13" s="521">
        <v>8</v>
      </c>
      <c r="E13" s="538" t="s">
        <v>1148</v>
      </c>
      <c r="F13" s="514"/>
      <c r="G13" s="514"/>
      <c r="H13" s="514">
        <v>2</v>
      </c>
      <c r="I13" s="514">
        <v>2</v>
      </c>
      <c r="J13" s="514"/>
      <c r="K13" s="514"/>
      <c r="L13" s="521" t="s">
        <v>1143</v>
      </c>
      <c r="M13" s="521"/>
      <c r="N13" s="521">
        <f t="shared" si="0"/>
        <v>64</v>
      </c>
      <c r="O13" s="521">
        <f t="shared" si="1"/>
        <v>4</v>
      </c>
      <c r="P13" s="1228"/>
      <c r="Q13" s="1687"/>
    </row>
    <row r="14" spans="1:17" ht="15.2" customHeight="1">
      <c r="A14" s="1216"/>
      <c r="B14" s="1225"/>
      <c r="C14" s="1227"/>
      <c r="D14" s="521">
        <v>9</v>
      </c>
      <c r="E14" s="540" t="s">
        <v>1149</v>
      </c>
      <c r="F14" s="496" t="s">
        <v>25</v>
      </c>
      <c r="G14" s="496" t="s">
        <v>25</v>
      </c>
      <c r="H14" s="521" t="s">
        <v>25</v>
      </c>
      <c r="I14" s="521" t="s">
        <v>25</v>
      </c>
      <c r="J14" s="521" t="s">
        <v>25</v>
      </c>
      <c r="K14" s="521"/>
      <c r="L14" s="521"/>
      <c r="M14" s="521" t="s">
        <v>1143</v>
      </c>
      <c r="N14" s="521">
        <v>20</v>
      </c>
      <c r="O14" s="521">
        <f t="shared" si="1"/>
        <v>1</v>
      </c>
      <c r="P14" s="1228"/>
      <c r="Q14" s="1687"/>
    </row>
    <row r="15" spans="1:17" ht="15.2" customHeight="1">
      <c r="A15" s="1216"/>
      <c r="B15" s="1225"/>
      <c r="C15" s="1227"/>
      <c r="D15" s="521">
        <v>10</v>
      </c>
      <c r="E15" s="540" t="s">
        <v>1150</v>
      </c>
      <c r="F15" s="521" t="s">
        <v>28</v>
      </c>
      <c r="G15" s="521" t="s">
        <v>28</v>
      </c>
      <c r="H15" s="521" t="s">
        <v>28</v>
      </c>
      <c r="I15" s="521" t="s">
        <v>28</v>
      </c>
      <c r="J15" s="521"/>
      <c r="K15" s="521"/>
      <c r="L15" s="521"/>
      <c r="M15" s="521" t="s">
        <v>1143</v>
      </c>
      <c r="N15" s="521">
        <v>24</v>
      </c>
      <c r="O15" s="521">
        <f t="shared" si="1"/>
        <v>1</v>
      </c>
      <c r="P15" s="1228"/>
      <c r="Q15" s="1687"/>
    </row>
    <row r="16" spans="1:17" ht="15.2" customHeight="1">
      <c r="A16" s="1216"/>
      <c r="B16" s="1225"/>
      <c r="C16" s="1227"/>
      <c r="D16" s="521">
        <v>11</v>
      </c>
      <c r="E16" s="568" t="s">
        <v>119</v>
      </c>
      <c r="F16" s="521" t="s">
        <v>30</v>
      </c>
      <c r="G16" s="521"/>
      <c r="H16" s="521"/>
      <c r="I16" s="521"/>
      <c r="J16" s="521" t="s">
        <v>25</v>
      </c>
      <c r="K16" s="521"/>
      <c r="L16" s="521"/>
      <c r="M16" s="521" t="s">
        <v>1143</v>
      </c>
      <c r="N16" s="521">
        <v>12</v>
      </c>
      <c r="O16" s="521">
        <f t="shared" si="1"/>
        <v>1</v>
      </c>
      <c r="P16" s="1228"/>
      <c r="Q16" s="1687"/>
    </row>
    <row r="17" spans="1:17" ht="15.2" customHeight="1">
      <c r="A17" s="1216"/>
      <c r="B17" s="1225"/>
      <c r="C17" s="1216" t="s">
        <v>198</v>
      </c>
      <c r="D17" s="521">
        <v>12</v>
      </c>
      <c r="E17" s="567" t="s">
        <v>1204</v>
      </c>
      <c r="F17" s="565">
        <v>4</v>
      </c>
      <c r="G17" s="565">
        <v>4</v>
      </c>
      <c r="H17" s="565">
        <v>4</v>
      </c>
      <c r="I17" s="565">
        <v>4</v>
      </c>
      <c r="J17" s="565"/>
      <c r="K17" s="565"/>
      <c r="L17" s="521" t="s">
        <v>1143</v>
      </c>
      <c r="M17" s="565"/>
      <c r="N17" s="521">
        <f t="shared" ref="N17:N24" si="2">F17*16+G17*16+H17*16+I17*16+J17*16+K17*19</f>
        <v>256</v>
      </c>
      <c r="O17" s="521">
        <f t="shared" si="1"/>
        <v>16</v>
      </c>
      <c r="P17" s="1228">
        <f>SUM(N17:N23)/(SUM(N6:N76))</f>
        <v>0.3161094224924012</v>
      </c>
      <c r="Q17" s="1687"/>
    </row>
    <row r="18" spans="1:17" ht="15.2" customHeight="1">
      <c r="A18" s="1216"/>
      <c r="B18" s="1225"/>
      <c r="C18" s="1227"/>
      <c r="D18" s="521">
        <v>13</v>
      </c>
      <c r="E18" s="567" t="s">
        <v>1205</v>
      </c>
      <c r="F18" s="565">
        <v>4</v>
      </c>
      <c r="G18" s="565">
        <v>4</v>
      </c>
      <c r="H18" s="565">
        <v>4</v>
      </c>
      <c r="I18" s="565"/>
      <c r="J18" s="565"/>
      <c r="K18" s="565"/>
      <c r="L18" s="521" t="s">
        <v>1143</v>
      </c>
      <c r="M18" s="565"/>
      <c r="N18" s="521">
        <f t="shared" si="2"/>
        <v>192</v>
      </c>
      <c r="O18" s="521">
        <f t="shared" si="1"/>
        <v>12</v>
      </c>
      <c r="P18" s="1228"/>
      <c r="Q18" s="1687"/>
    </row>
    <row r="19" spans="1:17" ht="15.2" customHeight="1">
      <c r="A19" s="1216"/>
      <c r="B19" s="1225"/>
      <c r="C19" s="1227"/>
      <c r="D19" s="521">
        <v>14</v>
      </c>
      <c r="E19" s="567" t="s">
        <v>1206</v>
      </c>
      <c r="F19" s="565">
        <v>4</v>
      </c>
      <c r="G19" s="565">
        <v>4</v>
      </c>
      <c r="H19" s="565"/>
      <c r="I19" s="565"/>
      <c r="J19" s="565"/>
      <c r="K19" s="565"/>
      <c r="L19" s="521" t="s">
        <v>1143</v>
      </c>
      <c r="M19" s="565"/>
      <c r="N19" s="521">
        <f t="shared" si="2"/>
        <v>128</v>
      </c>
      <c r="O19" s="521">
        <f t="shared" si="1"/>
        <v>8</v>
      </c>
      <c r="P19" s="1228"/>
      <c r="Q19" s="1687"/>
    </row>
    <row r="20" spans="1:17" ht="15.2" customHeight="1">
      <c r="A20" s="1216"/>
      <c r="B20" s="1225"/>
      <c r="C20" s="1227"/>
      <c r="D20" s="521">
        <v>15</v>
      </c>
      <c r="E20" s="567" t="s">
        <v>1207</v>
      </c>
      <c r="F20" s="565"/>
      <c r="G20" s="565"/>
      <c r="H20" s="565"/>
      <c r="I20" s="565"/>
      <c r="J20" s="565">
        <v>4</v>
      </c>
      <c r="K20" s="565"/>
      <c r="L20" s="521" t="s">
        <v>1143</v>
      </c>
      <c r="M20" s="565"/>
      <c r="N20" s="521">
        <f t="shared" si="2"/>
        <v>64</v>
      </c>
      <c r="O20" s="521">
        <f t="shared" si="1"/>
        <v>4</v>
      </c>
      <c r="P20" s="1228"/>
      <c r="Q20" s="1687"/>
    </row>
    <row r="21" spans="1:17" ht="15.2" customHeight="1">
      <c r="A21" s="1216"/>
      <c r="B21" s="1225"/>
      <c r="C21" s="1227"/>
      <c r="D21" s="521">
        <v>16</v>
      </c>
      <c r="E21" s="567" t="s">
        <v>1223</v>
      </c>
      <c r="F21" s="565"/>
      <c r="G21" s="565"/>
      <c r="H21" s="565"/>
      <c r="I21" s="565">
        <v>4</v>
      </c>
      <c r="J21" s="565"/>
      <c r="K21" s="565"/>
      <c r="L21" s="521" t="s">
        <v>1143</v>
      </c>
      <c r="M21" s="565"/>
      <c r="N21" s="521">
        <f t="shared" si="2"/>
        <v>64</v>
      </c>
      <c r="O21" s="521">
        <f t="shared" si="1"/>
        <v>4</v>
      </c>
      <c r="P21" s="1228"/>
      <c r="Q21" s="1687"/>
    </row>
    <row r="22" spans="1:17" ht="15.2" customHeight="1">
      <c r="A22" s="1216"/>
      <c r="B22" s="1225"/>
      <c r="C22" s="1227"/>
      <c r="D22" s="521">
        <v>17</v>
      </c>
      <c r="E22" s="567" t="s">
        <v>1208</v>
      </c>
      <c r="F22" s="565"/>
      <c r="G22" s="565"/>
      <c r="H22" s="565"/>
      <c r="I22" s="565">
        <v>4</v>
      </c>
      <c r="J22" s="565"/>
      <c r="K22" s="565"/>
      <c r="L22" s="521" t="s">
        <v>1143</v>
      </c>
      <c r="M22" s="565"/>
      <c r="N22" s="521">
        <f t="shared" si="2"/>
        <v>64</v>
      </c>
      <c r="O22" s="521">
        <f t="shared" si="1"/>
        <v>4</v>
      </c>
      <c r="P22" s="1228"/>
      <c r="Q22" s="1687"/>
    </row>
    <row r="23" spans="1:17" ht="15.2" customHeight="1">
      <c r="A23" s="1216"/>
      <c r="B23" s="1226"/>
      <c r="C23" s="1227"/>
      <c r="D23" s="521">
        <v>18</v>
      </c>
      <c r="E23" s="567" t="s">
        <v>1209</v>
      </c>
      <c r="F23" s="565"/>
      <c r="G23" s="565"/>
      <c r="H23" s="565"/>
      <c r="I23" s="565"/>
      <c r="J23" s="565">
        <v>4</v>
      </c>
      <c r="K23" s="565"/>
      <c r="L23" s="521" t="s">
        <v>1143</v>
      </c>
      <c r="M23" s="565"/>
      <c r="N23" s="521">
        <f t="shared" si="2"/>
        <v>64</v>
      </c>
      <c r="O23" s="521">
        <f t="shared" si="1"/>
        <v>4</v>
      </c>
      <c r="P23" s="1228"/>
      <c r="Q23" s="1687"/>
    </row>
    <row r="24" spans="1:17" ht="15.2" customHeight="1">
      <c r="A24" s="1216"/>
      <c r="B24" s="1224" t="s">
        <v>1225</v>
      </c>
      <c r="C24" s="2033" t="s">
        <v>1224</v>
      </c>
      <c r="D24" s="521">
        <v>19</v>
      </c>
      <c r="E24" s="567" t="s">
        <v>1210</v>
      </c>
      <c r="F24" s="569"/>
      <c r="G24" s="569"/>
      <c r="H24" s="569"/>
      <c r="I24" s="569"/>
      <c r="J24" s="2035">
        <v>4</v>
      </c>
      <c r="K24" s="2036"/>
      <c r="L24" s="1207" t="s">
        <v>1143</v>
      </c>
      <c r="M24" s="2039"/>
      <c r="N24" s="2042">
        <f t="shared" si="2"/>
        <v>64</v>
      </c>
      <c r="O24" s="2044">
        <f t="shared" si="1"/>
        <v>4</v>
      </c>
      <c r="P24" s="2047">
        <f>SUM(N24)/(SUM(N6:N76))</f>
        <v>2.4316109422492401E-2</v>
      </c>
      <c r="Q24" s="1687"/>
    </row>
    <row r="25" spans="1:17" ht="15.2" customHeight="1">
      <c r="A25" s="1216"/>
      <c r="B25" s="1225"/>
      <c r="C25" s="2034"/>
      <c r="D25" s="521">
        <v>20</v>
      </c>
      <c r="E25" s="567" t="s">
        <v>1211</v>
      </c>
      <c r="F25" s="569"/>
      <c r="G25" s="569"/>
      <c r="H25" s="569"/>
      <c r="I25" s="569"/>
      <c r="J25" s="2035"/>
      <c r="K25" s="2037"/>
      <c r="L25" s="1208"/>
      <c r="M25" s="2040"/>
      <c r="N25" s="2043"/>
      <c r="O25" s="2044"/>
      <c r="P25" s="2047"/>
      <c r="Q25" s="1687"/>
    </row>
    <row r="26" spans="1:17" ht="15.2" customHeight="1">
      <c r="A26" s="1216"/>
      <c r="B26" s="1226"/>
      <c r="C26" s="2034"/>
      <c r="D26" s="521"/>
      <c r="E26" s="567"/>
      <c r="F26" s="569"/>
      <c r="G26" s="569"/>
      <c r="H26" s="569"/>
      <c r="I26" s="569"/>
      <c r="J26" s="2035"/>
      <c r="K26" s="2038"/>
      <c r="L26" s="1208"/>
      <c r="M26" s="2041"/>
      <c r="N26" s="2043"/>
      <c r="O26" s="2044"/>
      <c r="P26" s="2047"/>
      <c r="Q26" s="1687"/>
    </row>
    <row r="27" spans="1:17" ht="15.2" customHeight="1">
      <c r="A27" s="1216" t="s">
        <v>43</v>
      </c>
      <c r="B27" s="1216" t="s">
        <v>17</v>
      </c>
      <c r="C27" s="1216" t="s">
        <v>196</v>
      </c>
      <c r="D27" s="521">
        <v>21</v>
      </c>
      <c r="E27" s="537" t="s">
        <v>1160</v>
      </c>
      <c r="F27" s="521">
        <v>1</v>
      </c>
      <c r="G27" s="521">
        <v>1</v>
      </c>
      <c r="H27" s="565"/>
      <c r="I27" s="565"/>
      <c r="J27" s="565"/>
      <c r="K27" s="565"/>
      <c r="L27" s="496"/>
      <c r="M27" s="521" t="s">
        <v>1143</v>
      </c>
      <c r="N27" s="570">
        <f t="shared" ref="N27:N31" si="3">F27*16+G27*16+H27*16+I27*16+J27*16+K27*19</f>
        <v>32</v>
      </c>
      <c r="O27" s="521">
        <f t="shared" ref="O27:O31" si="4">INT(N27/16)+IF(MOD(N27,16)&gt;9,1,0)</f>
        <v>2</v>
      </c>
      <c r="P27" s="1228">
        <f>SUM(N27:N30)/(SUM(N6:N76))</f>
        <v>9.7264437689969604E-2</v>
      </c>
      <c r="Q27" s="1687">
        <f>SUM(N27:N76)/(SUM(N6:N76))</f>
        <v>0.45592705167173253</v>
      </c>
    </row>
    <row r="28" spans="1:17" ht="15.2" customHeight="1">
      <c r="A28" s="1216"/>
      <c r="B28" s="1216"/>
      <c r="C28" s="1216"/>
      <c r="D28" s="521">
        <v>22</v>
      </c>
      <c r="E28" s="537" t="s">
        <v>1161</v>
      </c>
      <c r="F28" s="514">
        <v>1</v>
      </c>
      <c r="G28" s="514">
        <v>1</v>
      </c>
      <c r="H28" s="565"/>
      <c r="I28" s="565"/>
      <c r="J28" s="565"/>
      <c r="K28" s="565"/>
      <c r="L28" s="496"/>
      <c r="M28" s="521" t="s">
        <v>1143</v>
      </c>
      <c r="N28" s="570">
        <f t="shared" si="3"/>
        <v>32</v>
      </c>
      <c r="O28" s="521">
        <f t="shared" si="4"/>
        <v>2</v>
      </c>
      <c r="P28" s="1228"/>
      <c r="Q28" s="1687"/>
    </row>
    <row r="29" spans="1:17" ht="15.2" customHeight="1">
      <c r="A29" s="1216"/>
      <c r="B29" s="1216"/>
      <c r="C29" s="1216"/>
      <c r="D29" s="521">
        <v>23</v>
      </c>
      <c r="E29" s="538" t="s">
        <v>1162</v>
      </c>
      <c r="F29" s="496">
        <v>2</v>
      </c>
      <c r="G29" s="496">
        <v>2</v>
      </c>
      <c r="H29" s="496">
        <v>2</v>
      </c>
      <c r="I29" s="496">
        <v>2</v>
      </c>
      <c r="J29" s="514"/>
      <c r="K29" s="514"/>
      <c r="L29" s="571"/>
      <c r="M29" s="521" t="s">
        <v>1143</v>
      </c>
      <c r="N29" s="570">
        <f t="shared" si="3"/>
        <v>128</v>
      </c>
      <c r="O29" s="521">
        <f t="shared" si="4"/>
        <v>8</v>
      </c>
      <c r="P29" s="1228"/>
      <c r="Q29" s="1687"/>
    </row>
    <row r="30" spans="1:17" ht="15.2" customHeight="1">
      <c r="A30" s="1216"/>
      <c r="B30" s="1216"/>
      <c r="C30" s="1216"/>
      <c r="D30" s="521">
        <v>24</v>
      </c>
      <c r="E30" s="538" t="s">
        <v>1163</v>
      </c>
      <c r="F30" s="496">
        <v>2</v>
      </c>
      <c r="G30" s="496">
        <v>2</v>
      </c>
      <c r="H30" s="514"/>
      <c r="I30" s="514"/>
      <c r="J30" s="514"/>
      <c r="K30" s="514"/>
      <c r="L30" s="571"/>
      <c r="M30" s="521" t="s">
        <v>1143</v>
      </c>
      <c r="N30" s="570">
        <f t="shared" si="3"/>
        <v>64</v>
      </c>
      <c r="O30" s="521">
        <f t="shared" si="4"/>
        <v>4</v>
      </c>
      <c r="P30" s="1228"/>
      <c r="Q30" s="1687"/>
    </row>
    <row r="31" spans="1:17" ht="15.2" customHeight="1">
      <c r="A31" s="1216"/>
      <c r="B31" s="1216"/>
      <c r="C31" s="1715" t="s">
        <v>332</v>
      </c>
      <c r="D31" s="521">
        <v>25</v>
      </c>
      <c r="E31" s="567" t="s">
        <v>1213</v>
      </c>
      <c r="F31" s="565"/>
      <c r="G31" s="565"/>
      <c r="H31" s="565">
        <v>4</v>
      </c>
      <c r="I31" s="565"/>
      <c r="J31" s="565"/>
      <c r="K31" s="565"/>
      <c r="L31" s="521" t="s">
        <v>1143</v>
      </c>
      <c r="M31" s="565"/>
      <c r="N31" s="570">
        <f t="shared" si="3"/>
        <v>64</v>
      </c>
      <c r="O31" s="521">
        <f t="shared" si="4"/>
        <v>4</v>
      </c>
      <c r="P31" s="1228">
        <f>SUM(N31:N33)/(SUM(N6:N76))</f>
        <v>2.4316109422492401E-2</v>
      </c>
      <c r="Q31" s="1687"/>
    </row>
    <row r="32" spans="1:17" ht="15.2" customHeight="1">
      <c r="A32" s="1216"/>
      <c r="B32" s="1216"/>
      <c r="C32" s="2045"/>
      <c r="D32" s="521">
        <v>26</v>
      </c>
      <c r="E32" s="567" t="s">
        <v>1214</v>
      </c>
      <c r="F32" s="565"/>
      <c r="G32" s="565"/>
      <c r="H32" s="565"/>
      <c r="I32" s="565"/>
      <c r="J32" s="565">
        <v>2</v>
      </c>
      <c r="K32" s="565"/>
      <c r="L32" s="565"/>
      <c r="M32" s="565"/>
      <c r="N32" s="570"/>
      <c r="O32" s="521"/>
      <c r="P32" s="1228"/>
      <c r="Q32" s="1687"/>
    </row>
    <row r="33" spans="1:17" ht="15.2" customHeight="1">
      <c r="A33" s="1216"/>
      <c r="B33" s="1216"/>
      <c r="C33" s="2046"/>
      <c r="D33" s="521"/>
      <c r="E33" s="537"/>
      <c r="F33" s="496"/>
      <c r="G33" s="496"/>
      <c r="H33" s="496"/>
      <c r="I33" s="496"/>
      <c r="J33" s="496"/>
      <c r="K33" s="496"/>
      <c r="L33" s="496"/>
      <c r="M33" s="496"/>
      <c r="N33" s="570"/>
      <c r="O33" s="496"/>
      <c r="P33" s="1228"/>
      <c r="Q33" s="1687"/>
    </row>
    <row r="34" spans="1:17" ht="15.2" customHeight="1">
      <c r="A34" s="1216"/>
      <c r="B34" s="1216"/>
      <c r="C34" s="1216" t="s">
        <v>56</v>
      </c>
      <c r="D34" s="521">
        <v>27</v>
      </c>
      <c r="E34" s="539" t="s">
        <v>1039</v>
      </c>
      <c r="F34" s="521">
        <v>1</v>
      </c>
      <c r="G34" s="521">
        <v>1</v>
      </c>
      <c r="H34" s="521"/>
      <c r="I34" s="521"/>
      <c r="J34" s="521"/>
      <c r="K34" s="521"/>
      <c r="L34" s="521"/>
      <c r="M34" s="521" t="s">
        <v>1143</v>
      </c>
      <c r="N34" s="570">
        <f>F34*16+G34*16+H34*16+I34*16+J34*16+K34*19</f>
        <v>32</v>
      </c>
      <c r="O34" s="521">
        <f>INT(N34/16)+IF(MOD(N34,16)&gt;9,1,0)</f>
        <v>2</v>
      </c>
      <c r="P34" s="1228">
        <f>SUM(N34:N44)/(SUM(N6:N76))</f>
        <v>0.32218844984802431</v>
      </c>
      <c r="Q34" s="1687"/>
    </row>
    <row r="35" spans="1:17" ht="15.2" customHeight="1">
      <c r="A35" s="1216"/>
      <c r="B35" s="1216"/>
      <c r="C35" s="1216"/>
      <c r="D35" s="521">
        <v>28</v>
      </c>
      <c r="E35" s="538" t="s">
        <v>1040</v>
      </c>
      <c r="F35" s="514">
        <v>1</v>
      </c>
      <c r="G35" s="514">
        <v>1</v>
      </c>
      <c r="H35" s="514"/>
      <c r="I35" s="514"/>
      <c r="J35" s="514"/>
      <c r="K35" s="514"/>
      <c r="L35" s="571"/>
      <c r="M35" s="521" t="s">
        <v>1143</v>
      </c>
      <c r="N35" s="570">
        <f t="shared" ref="N35:N37" si="5">F35*16+G35*16+H35*16+I35*16+J35*16+K35*19</f>
        <v>32</v>
      </c>
      <c r="O35" s="521">
        <f>INT(N35/16)+IF(MOD(N35,16)&gt;9,1,0)</f>
        <v>2</v>
      </c>
      <c r="P35" s="1228"/>
      <c r="Q35" s="1687"/>
    </row>
    <row r="36" spans="1:17" ht="15.2" customHeight="1">
      <c r="A36" s="1216"/>
      <c r="B36" s="1216"/>
      <c r="C36" s="1216"/>
      <c r="D36" s="521">
        <v>29</v>
      </c>
      <c r="E36" s="537" t="s">
        <v>1166</v>
      </c>
      <c r="F36" s="496"/>
      <c r="G36" s="496"/>
      <c r="H36" s="496">
        <v>2</v>
      </c>
      <c r="I36" s="496"/>
      <c r="J36" s="496"/>
      <c r="K36" s="496"/>
      <c r="L36" s="496"/>
      <c r="M36" s="521" t="s">
        <v>1143</v>
      </c>
      <c r="N36" s="570">
        <f t="shared" si="5"/>
        <v>32</v>
      </c>
      <c r="O36" s="521">
        <f>INT(N36/16)+IF(MOD(N36,16)&gt;9,1,0)</f>
        <v>2</v>
      </c>
      <c r="P36" s="1228"/>
      <c r="Q36" s="1687"/>
    </row>
    <row r="37" spans="1:17" ht="15.2" customHeight="1">
      <c r="A37" s="1216"/>
      <c r="B37" s="1216"/>
      <c r="C37" s="1216"/>
      <c r="D37" s="521">
        <v>30</v>
      </c>
      <c r="E37" s="538" t="s">
        <v>1215</v>
      </c>
      <c r="F37" s="514"/>
      <c r="G37" s="514"/>
      <c r="H37" s="514"/>
      <c r="I37" s="514">
        <v>2</v>
      </c>
      <c r="J37" s="514"/>
      <c r="K37" s="514"/>
      <c r="L37" s="521" t="s">
        <v>1143</v>
      </c>
      <c r="M37" s="571"/>
      <c r="N37" s="570">
        <f t="shared" si="5"/>
        <v>32</v>
      </c>
      <c r="O37" s="521">
        <f>INT(N37/16)+IF(MOD(N37,16)&gt;9,1,0)</f>
        <v>2</v>
      </c>
      <c r="P37" s="1228"/>
      <c r="Q37" s="1687"/>
    </row>
    <row r="38" spans="1:17" ht="15.2" customHeight="1">
      <c r="A38" s="1216"/>
      <c r="B38" s="1216"/>
      <c r="C38" s="1216"/>
      <c r="D38" s="521">
        <v>31</v>
      </c>
      <c r="E38" s="537" t="s">
        <v>1044</v>
      </c>
      <c r="F38" s="521" t="s">
        <v>60</v>
      </c>
      <c r="G38" s="521"/>
      <c r="H38" s="521"/>
      <c r="I38" s="521"/>
      <c r="J38" s="521"/>
      <c r="K38" s="521"/>
      <c r="L38" s="521"/>
      <c r="M38" s="521"/>
      <c r="N38" s="570">
        <v>60</v>
      </c>
      <c r="O38" s="521">
        <v>2</v>
      </c>
      <c r="P38" s="1228"/>
      <c r="Q38" s="1687"/>
    </row>
    <row r="39" spans="1:17" ht="15.2" customHeight="1">
      <c r="A39" s="1216"/>
      <c r="B39" s="1216"/>
      <c r="C39" s="1216"/>
      <c r="D39" s="521">
        <v>32</v>
      </c>
      <c r="E39" s="537" t="s">
        <v>1216</v>
      </c>
      <c r="F39" s="521" t="s">
        <v>69</v>
      </c>
      <c r="G39" s="521"/>
      <c r="H39" s="521"/>
      <c r="I39" s="521"/>
      <c r="J39" s="521"/>
      <c r="K39" s="521"/>
      <c r="L39" s="521"/>
      <c r="M39" s="521"/>
      <c r="N39" s="570">
        <v>30</v>
      </c>
      <c r="O39" s="521">
        <v>1</v>
      </c>
      <c r="P39" s="1228"/>
      <c r="Q39" s="1687"/>
    </row>
    <row r="40" spans="1:17" ht="15.2" customHeight="1">
      <c r="A40" s="1216"/>
      <c r="B40" s="1216"/>
      <c r="C40" s="1216"/>
      <c r="D40" s="521">
        <v>33</v>
      </c>
      <c r="E40" s="539" t="s">
        <v>1167</v>
      </c>
      <c r="F40" s="521"/>
      <c r="G40" s="521"/>
      <c r="H40" s="521"/>
      <c r="I40" s="521"/>
      <c r="J40" s="521"/>
      <c r="K40" s="521"/>
      <c r="L40" s="521"/>
      <c r="M40" s="521"/>
      <c r="N40" s="521" t="s">
        <v>1168</v>
      </c>
      <c r="O40" s="521"/>
      <c r="P40" s="1228"/>
      <c r="Q40" s="1687"/>
    </row>
    <row r="41" spans="1:17" ht="15.2" customHeight="1">
      <c r="A41" s="1216"/>
      <c r="B41" s="1216"/>
      <c r="C41" s="1216"/>
      <c r="D41" s="521">
        <v>34</v>
      </c>
      <c r="E41" s="539" t="s">
        <v>1217</v>
      </c>
      <c r="F41" s="521"/>
      <c r="G41" s="521"/>
      <c r="H41" s="521"/>
      <c r="I41" s="521" t="s">
        <v>60</v>
      </c>
      <c r="J41" s="521"/>
      <c r="K41" s="521"/>
      <c r="L41" s="521"/>
      <c r="M41" s="521"/>
      <c r="N41" s="521">
        <v>60</v>
      </c>
      <c r="O41" s="521">
        <v>2</v>
      </c>
      <c r="P41" s="1228"/>
      <c r="Q41" s="1687"/>
    </row>
    <row r="42" spans="1:17" ht="15.2" customHeight="1">
      <c r="A42" s="1216"/>
      <c r="B42" s="1216"/>
      <c r="C42" s="1216"/>
      <c r="D42" s="521">
        <v>35</v>
      </c>
      <c r="E42" s="539" t="s">
        <v>1218</v>
      </c>
      <c r="F42" s="521"/>
      <c r="G42" s="521"/>
      <c r="H42" s="521"/>
      <c r="I42" s="521"/>
      <c r="J42" s="521"/>
      <c r="K42" s="521" t="s">
        <v>65</v>
      </c>
      <c r="L42" s="521"/>
      <c r="M42" s="521"/>
      <c r="N42" s="521">
        <v>420</v>
      </c>
      <c r="O42" s="521">
        <v>14</v>
      </c>
      <c r="P42" s="1228"/>
      <c r="Q42" s="1687"/>
    </row>
    <row r="43" spans="1:17" ht="15.2" customHeight="1">
      <c r="A43" s="1216"/>
      <c r="B43" s="1216"/>
      <c r="C43" s="1216"/>
      <c r="D43" s="521">
        <v>36</v>
      </c>
      <c r="E43" s="539" t="s">
        <v>1219</v>
      </c>
      <c r="F43" s="521"/>
      <c r="G43" s="521"/>
      <c r="H43" s="521"/>
      <c r="I43" s="521"/>
      <c r="J43" s="521"/>
      <c r="K43" s="521" t="s">
        <v>67</v>
      </c>
      <c r="L43" s="521"/>
      <c r="M43" s="521"/>
      <c r="N43" s="521">
        <v>120</v>
      </c>
      <c r="O43" s="521">
        <v>4</v>
      </c>
      <c r="P43" s="1228"/>
      <c r="Q43" s="1687"/>
    </row>
    <row r="44" spans="1:17" ht="15.2" customHeight="1">
      <c r="A44" s="1216"/>
      <c r="B44" s="1216"/>
      <c r="C44" s="1216"/>
      <c r="D44" s="521">
        <v>37</v>
      </c>
      <c r="E44" s="539" t="s">
        <v>1172</v>
      </c>
      <c r="F44" s="521"/>
      <c r="G44" s="521"/>
      <c r="H44" s="521"/>
      <c r="I44" s="521"/>
      <c r="J44" s="521"/>
      <c r="K44" s="521" t="s">
        <v>69</v>
      </c>
      <c r="L44" s="521"/>
      <c r="M44" s="521"/>
      <c r="N44" s="521">
        <v>30</v>
      </c>
      <c r="O44" s="521">
        <v>1</v>
      </c>
      <c r="P44" s="1228"/>
      <c r="Q44" s="1687"/>
    </row>
    <row r="45" spans="1:17" ht="19.5" customHeight="1">
      <c r="A45" s="1216" t="s">
        <v>43</v>
      </c>
      <c r="B45" s="1216" t="s">
        <v>70</v>
      </c>
      <c r="C45" s="1645" t="s">
        <v>71</v>
      </c>
      <c r="D45" s="521">
        <v>38</v>
      </c>
      <c r="E45" s="567" t="s">
        <v>1220</v>
      </c>
      <c r="F45" s="521"/>
      <c r="G45" s="521"/>
      <c r="H45" s="521"/>
      <c r="I45" s="521"/>
      <c r="J45" s="1294">
        <v>2</v>
      </c>
      <c r="K45" s="545"/>
      <c r="L45" s="521"/>
      <c r="M45" s="1293" t="s">
        <v>1143</v>
      </c>
      <c r="N45" s="2042">
        <f>F45*16+G45*16+H45*16+I45*16+J45*16+K45*19</f>
        <v>32</v>
      </c>
      <c r="O45" s="1293">
        <v>1</v>
      </c>
      <c r="P45" s="1228">
        <f>N45/(SUM(N6:N76))</f>
        <v>1.2158054711246201E-2</v>
      </c>
      <c r="Q45" s="1687"/>
    </row>
    <row r="46" spans="1:17" ht="19.5" customHeight="1">
      <c r="A46" s="1216"/>
      <c r="B46" s="1216"/>
      <c r="C46" s="1645"/>
      <c r="D46" s="521">
        <v>39</v>
      </c>
      <c r="E46" s="567" t="s">
        <v>1221</v>
      </c>
      <c r="F46" s="521"/>
      <c r="G46" s="521"/>
      <c r="H46" s="521"/>
      <c r="I46" s="521"/>
      <c r="J46" s="1294"/>
      <c r="K46" s="545"/>
      <c r="L46" s="521"/>
      <c r="M46" s="1293"/>
      <c r="N46" s="2043"/>
      <c r="O46" s="1293"/>
      <c r="P46" s="1228"/>
      <c r="Q46" s="1687"/>
    </row>
    <row r="47" spans="1:17" ht="19.5" customHeight="1">
      <c r="A47" s="1216"/>
      <c r="B47" s="1216"/>
      <c r="C47" s="1645"/>
      <c r="D47" s="521">
        <v>40</v>
      </c>
      <c r="E47" s="567" t="s">
        <v>1222</v>
      </c>
      <c r="F47" s="521"/>
      <c r="G47" s="521"/>
      <c r="H47" s="521"/>
      <c r="I47" s="521"/>
      <c r="J47" s="1294"/>
      <c r="K47" s="545"/>
      <c r="L47" s="521"/>
      <c r="M47" s="1293"/>
      <c r="N47" s="2043"/>
      <c r="O47" s="1293"/>
      <c r="P47" s="1228"/>
      <c r="Q47" s="1687"/>
    </row>
    <row r="48" spans="1:17" ht="19.5" customHeight="1">
      <c r="A48" s="1216"/>
      <c r="B48" s="1216"/>
      <c r="C48" s="1645"/>
      <c r="D48" s="521"/>
      <c r="E48" s="567"/>
      <c r="F48" s="521"/>
      <c r="G48" s="521"/>
      <c r="H48" s="521"/>
      <c r="I48" s="521"/>
      <c r="J48" s="1294"/>
      <c r="K48" s="545"/>
      <c r="L48" s="521"/>
      <c r="M48" s="1293"/>
      <c r="N48" s="2043"/>
      <c r="O48" s="1293"/>
      <c r="P48" s="1228"/>
      <c r="Q48" s="1687"/>
    </row>
    <row r="49" spans="1:17" ht="19.5" customHeight="1">
      <c r="A49" s="1216"/>
      <c r="B49" s="1216"/>
      <c r="C49" s="1216" t="s">
        <v>79</v>
      </c>
      <c r="D49" s="521">
        <v>41</v>
      </c>
      <c r="E49" s="572" t="s">
        <v>360</v>
      </c>
      <c r="F49" s="521"/>
      <c r="G49" s="521"/>
      <c r="H49" s="521"/>
      <c r="I49" s="521"/>
      <c r="J49" s="1294"/>
      <c r="K49" s="545"/>
      <c r="L49" s="521"/>
      <c r="M49" s="1293"/>
      <c r="N49" s="2043"/>
      <c r="O49" s="1293"/>
      <c r="P49" s="1228"/>
      <c r="Q49" s="1687"/>
    </row>
    <row r="50" spans="1:17" ht="19.5" customHeight="1">
      <c r="A50" s="1216"/>
      <c r="B50" s="1216"/>
      <c r="C50" s="1216"/>
      <c r="D50" s="521">
        <v>42</v>
      </c>
      <c r="E50" s="537" t="s">
        <v>165</v>
      </c>
      <c r="F50" s="521"/>
      <c r="G50" s="521"/>
      <c r="H50" s="521"/>
      <c r="I50" s="521"/>
      <c r="J50" s="1294"/>
      <c r="K50" s="545"/>
      <c r="L50" s="521"/>
      <c r="M50" s="1293"/>
      <c r="N50" s="2043"/>
      <c r="O50" s="1293"/>
      <c r="P50" s="1228"/>
      <c r="Q50" s="1687"/>
    </row>
    <row r="51" spans="1:17" ht="19.5" customHeight="1">
      <c r="A51" s="1216"/>
      <c r="B51" s="1216"/>
      <c r="C51" s="1216"/>
      <c r="D51" s="521">
        <v>43</v>
      </c>
      <c r="E51" s="537" t="s">
        <v>1174</v>
      </c>
      <c r="F51" s="521"/>
      <c r="G51" s="521"/>
      <c r="H51" s="521"/>
      <c r="I51" s="521"/>
      <c r="J51" s="1294"/>
      <c r="K51" s="545"/>
      <c r="L51" s="521"/>
      <c r="M51" s="1293"/>
      <c r="N51" s="2043"/>
      <c r="O51" s="1293"/>
      <c r="P51" s="1228"/>
      <c r="Q51" s="1687"/>
    </row>
    <row r="52" spans="1:17" ht="19.5" customHeight="1">
      <c r="A52" s="1216"/>
      <c r="B52" s="1216"/>
      <c r="C52" s="1216"/>
      <c r="D52" s="521">
        <v>44</v>
      </c>
      <c r="E52" s="537" t="s">
        <v>1112</v>
      </c>
      <c r="F52" s="521"/>
      <c r="G52" s="521"/>
      <c r="H52" s="521"/>
      <c r="I52" s="521"/>
      <c r="J52" s="1294"/>
      <c r="K52" s="545"/>
      <c r="L52" s="521"/>
      <c r="M52" s="1293"/>
      <c r="N52" s="2043"/>
      <c r="O52" s="1293"/>
      <c r="P52" s="1228"/>
      <c r="Q52" s="1687"/>
    </row>
    <row r="53" spans="1:17" ht="19.5" customHeight="1">
      <c r="A53" s="1216"/>
      <c r="B53" s="1216"/>
      <c r="C53" s="1216"/>
      <c r="D53" s="521">
        <v>45</v>
      </c>
      <c r="E53" s="537" t="s">
        <v>1175</v>
      </c>
      <c r="F53" s="521"/>
      <c r="G53" s="521"/>
      <c r="H53" s="521"/>
      <c r="I53" s="521"/>
      <c r="J53" s="1294"/>
      <c r="K53" s="545"/>
      <c r="L53" s="521"/>
      <c r="M53" s="1293"/>
      <c r="N53" s="2043"/>
      <c r="O53" s="1293"/>
      <c r="P53" s="1228"/>
      <c r="Q53" s="1687"/>
    </row>
    <row r="54" spans="1:17" ht="19.5" customHeight="1">
      <c r="A54" s="1216"/>
      <c r="B54" s="1216"/>
      <c r="C54" s="1216"/>
      <c r="D54" s="521">
        <v>46</v>
      </c>
      <c r="E54" s="537" t="s">
        <v>1176</v>
      </c>
      <c r="F54" s="521"/>
      <c r="G54" s="521"/>
      <c r="H54" s="521"/>
      <c r="I54" s="521"/>
      <c r="J54" s="1294"/>
      <c r="K54" s="545"/>
      <c r="L54" s="521"/>
      <c r="M54" s="1293"/>
      <c r="N54" s="2043"/>
      <c r="O54" s="1293"/>
      <c r="P54" s="1228"/>
      <c r="Q54" s="1687"/>
    </row>
    <row r="55" spans="1:17" ht="19.5" customHeight="1">
      <c r="A55" s="1216"/>
      <c r="B55" s="1216"/>
      <c r="C55" s="1216"/>
      <c r="D55" s="521">
        <v>47</v>
      </c>
      <c r="E55" s="537" t="s">
        <v>1177</v>
      </c>
      <c r="F55" s="521"/>
      <c r="G55" s="521"/>
      <c r="H55" s="521"/>
      <c r="I55" s="521"/>
      <c r="J55" s="1294"/>
      <c r="K55" s="545"/>
      <c r="L55" s="521"/>
      <c r="M55" s="1293"/>
      <c r="N55" s="2043"/>
      <c r="O55" s="1293"/>
      <c r="P55" s="1228"/>
      <c r="Q55" s="1687"/>
    </row>
    <row r="56" spans="1:17" ht="19.5" customHeight="1">
      <c r="A56" s="1216"/>
      <c r="B56" s="1216"/>
      <c r="C56" s="1216"/>
      <c r="D56" s="521">
        <v>48</v>
      </c>
      <c r="E56" s="537" t="s">
        <v>1113</v>
      </c>
      <c r="F56" s="521"/>
      <c r="G56" s="521"/>
      <c r="H56" s="521"/>
      <c r="I56" s="521"/>
      <c r="J56" s="1294"/>
      <c r="K56" s="545"/>
      <c r="L56" s="521"/>
      <c r="M56" s="1293"/>
      <c r="N56" s="2043"/>
      <c r="O56" s="1293"/>
      <c r="P56" s="1228"/>
      <c r="Q56" s="1687"/>
    </row>
    <row r="57" spans="1:17" ht="19.5" customHeight="1">
      <c r="A57" s="1216"/>
      <c r="B57" s="1216"/>
      <c r="C57" s="1216"/>
      <c r="D57" s="521">
        <v>49</v>
      </c>
      <c r="E57" s="537" t="s">
        <v>1178</v>
      </c>
      <c r="F57" s="521"/>
      <c r="G57" s="521"/>
      <c r="H57" s="521"/>
      <c r="I57" s="521"/>
      <c r="J57" s="1294"/>
      <c r="K57" s="545"/>
      <c r="L57" s="521"/>
      <c r="M57" s="1293"/>
      <c r="N57" s="2043"/>
      <c r="O57" s="1293"/>
      <c r="P57" s="1228"/>
      <c r="Q57" s="1687"/>
    </row>
    <row r="58" spans="1:17" ht="19.5" customHeight="1">
      <c r="A58" s="1216"/>
      <c r="B58" s="1216"/>
      <c r="C58" s="1216"/>
      <c r="D58" s="521">
        <v>50</v>
      </c>
      <c r="E58" s="537" t="s">
        <v>1179</v>
      </c>
      <c r="F58" s="521"/>
      <c r="G58" s="521"/>
      <c r="H58" s="521"/>
      <c r="I58" s="521"/>
      <c r="J58" s="1294"/>
      <c r="K58" s="545"/>
      <c r="L58" s="521"/>
      <c r="M58" s="1293"/>
      <c r="N58" s="2043"/>
      <c r="O58" s="1293"/>
      <c r="P58" s="1228"/>
      <c r="Q58" s="1687"/>
    </row>
    <row r="59" spans="1:17" ht="19.5" customHeight="1">
      <c r="A59" s="1216"/>
      <c r="B59" s="1216"/>
      <c r="C59" s="1216"/>
      <c r="D59" s="521">
        <v>51</v>
      </c>
      <c r="E59" s="537" t="s">
        <v>1180</v>
      </c>
      <c r="F59" s="521"/>
      <c r="G59" s="521"/>
      <c r="H59" s="521"/>
      <c r="I59" s="521"/>
      <c r="J59" s="1294"/>
      <c r="K59" s="545"/>
      <c r="L59" s="521"/>
      <c r="M59" s="1293"/>
      <c r="N59" s="2043"/>
      <c r="O59" s="1293"/>
      <c r="P59" s="1228"/>
      <c r="Q59" s="1687"/>
    </row>
    <row r="60" spans="1:17" ht="19.5" customHeight="1">
      <c r="A60" s="1216"/>
      <c r="B60" s="1216"/>
      <c r="C60" s="1216"/>
      <c r="D60" s="521">
        <v>52</v>
      </c>
      <c r="E60" s="537" t="s">
        <v>1181</v>
      </c>
      <c r="F60" s="521"/>
      <c r="G60" s="521"/>
      <c r="H60" s="521"/>
      <c r="I60" s="521"/>
      <c r="J60" s="1294"/>
      <c r="K60" s="545"/>
      <c r="L60" s="521"/>
      <c r="M60" s="1293"/>
      <c r="N60" s="2043"/>
      <c r="O60" s="1293"/>
      <c r="P60" s="1228"/>
      <c r="Q60" s="1687"/>
    </row>
    <row r="61" spans="1:17" ht="19.5" customHeight="1">
      <c r="A61" s="1216"/>
      <c r="B61" s="1216"/>
      <c r="C61" s="1216"/>
      <c r="D61" s="521">
        <v>53</v>
      </c>
      <c r="E61" s="537" t="s">
        <v>1182</v>
      </c>
      <c r="F61" s="521"/>
      <c r="G61" s="521"/>
      <c r="H61" s="521"/>
      <c r="I61" s="521"/>
      <c r="J61" s="1294"/>
      <c r="K61" s="545"/>
      <c r="L61" s="521"/>
      <c r="M61" s="1293"/>
      <c r="N61" s="2043"/>
      <c r="O61" s="1293"/>
      <c r="P61" s="1228"/>
      <c r="Q61" s="1687"/>
    </row>
    <row r="62" spans="1:17" ht="19.5" customHeight="1">
      <c r="A62" s="1216"/>
      <c r="B62" s="1216"/>
      <c r="C62" s="1216"/>
      <c r="D62" s="521">
        <v>54</v>
      </c>
      <c r="E62" s="537" t="s">
        <v>1183</v>
      </c>
      <c r="F62" s="521"/>
      <c r="G62" s="521"/>
      <c r="H62" s="521"/>
      <c r="I62" s="521"/>
      <c r="J62" s="1294"/>
      <c r="K62" s="545"/>
      <c r="L62" s="521"/>
      <c r="M62" s="1293"/>
      <c r="N62" s="2043"/>
      <c r="O62" s="1293"/>
      <c r="P62" s="1228"/>
      <c r="Q62" s="1687"/>
    </row>
    <row r="63" spans="1:17" ht="19.5" customHeight="1">
      <c r="A63" s="1216"/>
      <c r="B63" s="1216"/>
      <c r="C63" s="1216"/>
      <c r="D63" s="521">
        <v>55</v>
      </c>
      <c r="E63" s="537" t="s">
        <v>1184</v>
      </c>
      <c r="F63" s="521"/>
      <c r="G63" s="521"/>
      <c r="H63" s="521"/>
      <c r="I63" s="521"/>
      <c r="J63" s="1294"/>
      <c r="K63" s="545"/>
      <c r="L63" s="521"/>
      <c r="M63" s="1293"/>
      <c r="N63" s="2043"/>
      <c r="O63" s="1293"/>
      <c r="P63" s="1228"/>
      <c r="Q63" s="1687"/>
    </row>
    <row r="64" spans="1:17" ht="19.5" customHeight="1">
      <c r="A64" s="1216"/>
      <c r="B64" s="1216"/>
      <c r="C64" s="1216"/>
      <c r="D64" s="521">
        <v>56</v>
      </c>
      <c r="E64" s="537" t="s">
        <v>1185</v>
      </c>
      <c r="F64" s="521"/>
      <c r="G64" s="521"/>
      <c r="H64" s="521"/>
      <c r="I64" s="521"/>
      <c r="J64" s="1294"/>
      <c r="K64" s="545"/>
      <c r="L64" s="521"/>
      <c r="M64" s="1293"/>
      <c r="N64" s="2043"/>
      <c r="O64" s="1293"/>
      <c r="P64" s="1228"/>
      <c r="Q64" s="1687"/>
    </row>
    <row r="65" spans="1:17" ht="19.5" customHeight="1">
      <c r="A65" s="1216"/>
      <c r="B65" s="1216"/>
      <c r="C65" s="1216"/>
      <c r="D65" s="521">
        <v>57</v>
      </c>
      <c r="E65" s="537" t="s">
        <v>1186</v>
      </c>
      <c r="F65" s="521"/>
      <c r="G65" s="521"/>
      <c r="H65" s="521"/>
      <c r="I65" s="521"/>
      <c r="J65" s="1294"/>
      <c r="K65" s="545"/>
      <c r="L65" s="521"/>
      <c r="M65" s="1293"/>
      <c r="N65" s="2043"/>
      <c r="O65" s="1293"/>
      <c r="P65" s="1228"/>
      <c r="Q65" s="1687"/>
    </row>
    <row r="66" spans="1:17" ht="19.5" customHeight="1">
      <c r="A66" s="1216"/>
      <c r="B66" s="1216"/>
      <c r="C66" s="1216"/>
      <c r="D66" s="521">
        <v>58</v>
      </c>
      <c r="E66" s="537" t="s">
        <v>1187</v>
      </c>
      <c r="F66" s="521"/>
      <c r="G66" s="521"/>
      <c r="H66" s="521"/>
      <c r="I66" s="521"/>
      <c r="J66" s="1294"/>
      <c r="K66" s="545"/>
      <c r="L66" s="521"/>
      <c r="M66" s="1293"/>
      <c r="N66" s="2043"/>
      <c r="O66" s="1293"/>
      <c r="P66" s="1228"/>
      <c r="Q66" s="1687"/>
    </row>
    <row r="67" spans="1:17" ht="19.5" customHeight="1">
      <c r="A67" s="1216"/>
      <c r="B67" s="1216"/>
      <c r="C67" s="1216"/>
      <c r="D67" s="521">
        <v>59</v>
      </c>
      <c r="E67" s="537" t="s">
        <v>1188</v>
      </c>
      <c r="F67" s="521"/>
      <c r="G67" s="521"/>
      <c r="H67" s="521"/>
      <c r="I67" s="521"/>
      <c r="J67" s="1294"/>
      <c r="K67" s="545"/>
      <c r="L67" s="521"/>
      <c r="M67" s="1293"/>
      <c r="N67" s="2043"/>
      <c r="O67" s="1293"/>
      <c r="P67" s="1228"/>
      <c r="Q67" s="1687"/>
    </row>
    <row r="68" spans="1:17" ht="19.5" customHeight="1">
      <c r="A68" s="1216"/>
      <c r="B68" s="1216"/>
      <c r="C68" s="1216"/>
      <c r="D68" s="521">
        <v>60</v>
      </c>
      <c r="E68" s="537" t="s">
        <v>1189</v>
      </c>
      <c r="F68" s="521"/>
      <c r="G68" s="521"/>
      <c r="H68" s="521"/>
      <c r="I68" s="521"/>
      <c r="J68" s="1294"/>
      <c r="K68" s="545"/>
      <c r="L68" s="521"/>
      <c r="M68" s="1293"/>
      <c r="N68" s="2043"/>
      <c r="O68" s="1293"/>
      <c r="P68" s="1228"/>
      <c r="Q68" s="1687"/>
    </row>
    <row r="69" spans="1:17" ht="19.5" customHeight="1">
      <c r="A69" s="1216"/>
      <c r="B69" s="1216"/>
      <c r="C69" s="1216"/>
      <c r="D69" s="521">
        <v>61</v>
      </c>
      <c r="E69" s="537" t="s">
        <v>1190</v>
      </c>
      <c r="F69" s="521"/>
      <c r="G69" s="521"/>
      <c r="H69" s="521"/>
      <c r="I69" s="521"/>
      <c r="J69" s="1294"/>
      <c r="K69" s="545"/>
      <c r="L69" s="521"/>
      <c r="M69" s="1293"/>
      <c r="N69" s="2043"/>
      <c r="O69" s="1293"/>
      <c r="P69" s="1228"/>
      <c r="Q69" s="1687"/>
    </row>
    <row r="70" spans="1:17" ht="19.5" customHeight="1">
      <c r="A70" s="1216"/>
      <c r="B70" s="1216"/>
      <c r="C70" s="1216"/>
      <c r="D70" s="521">
        <v>62</v>
      </c>
      <c r="E70" s="563" t="s">
        <v>1191</v>
      </c>
      <c r="F70" s="521"/>
      <c r="G70" s="521"/>
      <c r="H70" s="521"/>
      <c r="I70" s="521"/>
      <c r="J70" s="1294"/>
      <c r="K70" s="545"/>
      <c r="L70" s="521"/>
      <c r="M70" s="1293"/>
      <c r="N70" s="2043"/>
      <c r="O70" s="1293"/>
      <c r="P70" s="1228"/>
      <c r="Q70" s="1687"/>
    </row>
    <row r="71" spans="1:17" ht="19.5" customHeight="1">
      <c r="A71" s="1216"/>
      <c r="B71" s="1216"/>
      <c r="C71" s="1216"/>
      <c r="D71" s="521">
        <v>63</v>
      </c>
      <c r="E71" s="537" t="s">
        <v>1192</v>
      </c>
      <c r="F71" s="521"/>
      <c r="G71" s="521"/>
      <c r="H71" s="521"/>
      <c r="I71" s="521"/>
      <c r="J71" s="1294"/>
      <c r="K71" s="545"/>
      <c r="L71" s="521"/>
      <c r="M71" s="1293"/>
      <c r="N71" s="2043"/>
      <c r="O71" s="1293"/>
      <c r="P71" s="1228"/>
      <c r="Q71" s="1687"/>
    </row>
    <row r="72" spans="1:17" ht="19.5" customHeight="1">
      <c r="A72" s="1216"/>
      <c r="B72" s="1216"/>
      <c r="C72" s="1216"/>
      <c r="D72" s="521">
        <v>64</v>
      </c>
      <c r="E72" s="537" t="s">
        <v>1193</v>
      </c>
      <c r="F72" s="521"/>
      <c r="G72" s="521"/>
      <c r="H72" s="521"/>
      <c r="I72" s="521"/>
      <c r="J72" s="1294"/>
      <c r="K72" s="545"/>
      <c r="L72" s="521"/>
      <c r="M72" s="1293"/>
      <c r="N72" s="2043"/>
      <c r="O72" s="1293"/>
      <c r="P72" s="1228"/>
      <c r="Q72" s="1687"/>
    </row>
    <row r="73" spans="1:17" ht="19.5" customHeight="1">
      <c r="A73" s="1216"/>
      <c r="B73" s="1216"/>
      <c r="C73" s="1216"/>
      <c r="D73" s="521">
        <v>65</v>
      </c>
      <c r="E73" s="537" t="s">
        <v>1194</v>
      </c>
      <c r="F73" s="521"/>
      <c r="G73" s="521"/>
      <c r="H73" s="521"/>
      <c r="I73" s="521"/>
      <c r="J73" s="1294"/>
      <c r="K73" s="545"/>
      <c r="L73" s="521"/>
      <c r="M73" s="1293"/>
      <c r="N73" s="2043"/>
      <c r="O73" s="1293"/>
      <c r="P73" s="1228"/>
      <c r="Q73" s="1687"/>
    </row>
    <row r="74" spans="1:17" ht="19.5" customHeight="1">
      <c r="A74" s="1216"/>
      <c r="B74" s="1216"/>
      <c r="C74" s="1216"/>
      <c r="D74" s="521">
        <v>66</v>
      </c>
      <c r="E74" s="537" t="s">
        <v>1195</v>
      </c>
      <c r="F74" s="521"/>
      <c r="G74" s="521"/>
      <c r="H74" s="521"/>
      <c r="I74" s="521"/>
      <c r="J74" s="1294"/>
      <c r="K74" s="545"/>
      <c r="L74" s="521"/>
      <c r="M74" s="1293"/>
      <c r="N74" s="2043"/>
      <c r="O74" s="1293"/>
      <c r="P74" s="1228"/>
      <c r="Q74" s="1687"/>
    </row>
    <row r="75" spans="1:17" ht="19.5" customHeight="1">
      <c r="A75" s="1216"/>
      <c r="B75" s="1216"/>
      <c r="C75" s="1216"/>
      <c r="D75" s="521">
        <v>67</v>
      </c>
      <c r="E75" s="537" t="s">
        <v>1196</v>
      </c>
      <c r="F75" s="521"/>
      <c r="G75" s="521"/>
      <c r="H75" s="521"/>
      <c r="I75" s="521"/>
      <c r="J75" s="1294"/>
      <c r="K75" s="545"/>
      <c r="L75" s="521"/>
      <c r="M75" s="1293"/>
      <c r="N75" s="2043"/>
      <c r="O75" s="1293"/>
      <c r="P75" s="1228"/>
      <c r="Q75" s="1687"/>
    </row>
    <row r="76" spans="1:17" ht="19.5" customHeight="1">
      <c r="A76" s="1216"/>
      <c r="B76" s="1216"/>
      <c r="C76" s="1216"/>
      <c r="D76" s="521">
        <v>68</v>
      </c>
      <c r="E76" s="537" t="s">
        <v>1197</v>
      </c>
      <c r="F76" s="521"/>
      <c r="G76" s="521"/>
      <c r="H76" s="521"/>
      <c r="I76" s="521"/>
      <c r="J76" s="1294"/>
      <c r="K76" s="545"/>
      <c r="L76" s="521"/>
      <c r="M76" s="1293"/>
      <c r="N76" s="2048"/>
      <c r="O76" s="1293"/>
      <c r="P76" s="1228"/>
      <c r="Q76" s="1687"/>
    </row>
    <row r="77" spans="1:17" ht="19.5" customHeight="1">
      <c r="A77" s="1148" t="s">
        <v>108</v>
      </c>
      <c r="B77" s="1148"/>
      <c r="C77" s="1148"/>
      <c r="D77" s="1148"/>
      <c r="E77" s="1148"/>
      <c r="F77" s="521">
        <f>SUM(F6:F76)</f>
        <v>26</v>
      </c>
      <c r="G77" s="521">
        <f>SUM(G6:G76)</f>
        <v>26</v>
      </c>
      <c r="H77" s="521">
        <f t="shared" ref="H77:J77" si="6">SUM(H6:H76)</f>
        <v>22</v>
      </c>
      <c r="I77" s="521">
        <f t="shared" si="6"/>
        <v>24</v>
      </c>
      <c r="J77" s="521">
        <f t="shared" si="6"/>
        <v>20</v>
      </c>
      <c r="K77" s="521"/>
      <c r="L77" s="521"/>
      <c r="M77" s="521"/>
      <c r="N77" s="521">
        <f>SUM(N6:N76)</f>
        <v>2632</v>
      </c>
      <c r="O77" s="521">
        <f>SUM(O6:O76)</f>
        <v>142</v>
      </c>
      <c r="P77" s="573">
        <f>SUM(P6:P76)</f>
        <v>1</v>
      </c>
      <c r="Q77" s="573">
        <f>SUM(Q6:Q76)</f>
        <v>1</v>
      </c>
    </row>
  </sheetData>
  <mergeCells count="50">
    <mergeCell ref="A77:E77"/>
    <mergeCell ref="A45:A76"/>
    <mergeCell ref="B45:B76"/>
    <mergeCell ref="C45:C48"/>
    <mergeCell ref="J45:J76"/>
    <mergeCell ref="A27:A44"/>
    <mergeCell ref="B27:B44"/>
    <mergeCell ref="C27:C30"/>
    <mergeCell ref="P27:P30"/>
    <mergeCell ref="A6:A26"/>
    <mergeCell ref="Q27:Q76"/>
    <mergeCell ref="C31:C33"/>
    <mergeCell ref="P31:P33"/>
    <mergeCell ref="C34:C44"/>
    <mergeCell ref="P34:P44"/>
    <mergeCell ref="O45:O76"/>
    <mergeCell ref="P45:P76"/>
    <mergeCell ref="C49:C76"/>
    <mergeCell ref="M45:M76"/>
    <mergeCell ref="N45:N76"/>
    <mergeCell ref="C17:C23"/>
    <mergeCell ref="P17:P23"/>
    <mergeCell ref="B24:B26"/>
    <mergeCell ref="C24:C26"/>
    <mergeCell ref="J24:J26"/>
    <mergeCell ref="K24:K26"/>
    <mergeCell ref="L24:L26"/>
    <mergeCell ref="M24:M26"/>
    <mergeCell ref="N24:N26"/>
    <mergeCell ref="O24:O26"/>
    <mergeCell ref="B6:B23"/>
    <mergeCell ref="C6:C16"/>
    <mergeCell ref="P6:P16"/>
    <mergeCell ref="P24:P26"/>
    <mergeCell ref="Q6:Q26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</mergeCells>
  <phoneticPr fontId="107" type="noConversion"/>
  <pageMargins left="0.62992125984251968" right="0.62992125984251968" top="0.78740157480314965" bottom="0.78740157480314965" header="0.51181102362204722" footer="0.51181102362204722"/>
  <pageSetup paperSize="9" orientation="portrait" r:id="rId1"/>
  <headerFooter alignWithMargins="0">
    <oddFooter>&amp;C&amp;10第 &amp;P 页，共 &amp;N 页&amp;R&amp;10&amp;A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9"/>
  <sheetViews>
    <sheetView workbookViewId="0">
      <selection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11" width="4.375" style="1" customWidth="1"/>
    <col min="12" max="13" width="3.375" style="549" customWidth="1"/>
    <col min="14" max="17" width="4.625" style="1" customWidth="1"/>
    <col min="18" max="18" width="5.625" style="1" customWidth="1"/>
    <col min="19" max="19" width="5.75" style="1" customWidth="1"/>
    <col min="20" max="16384" width="9" style="1"/>
  </cols>
  <sheetData>
    <row r="1" spans="1:19" ht="30" customHeight="1">
      <c r="A1" s="1182" t="s">
        <v>1832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26.25" customHeight="1">
      <c r="A2" s="1280" t="s">
        <v>1833</v>
      </c>
      <c r="B2" s="2049"/>
      <c r="C2" s="2049"/>
      <c r="D2" s="2049"/>
      <c r="E2" s="2049"/>
      <c r="F2" s="2049"/>
      <c r="G2" s="2050"/>
      <c r="H2" s="2049"/>
      <c r="I2" s="2049"/>
      <c r="J2" s="2049"/>
      <c r="K2" s="2049"/>
      <c r="L2" s="2049"/>
      <c r="M2" s="2049"/>
      <c r="N2" s="2049"/>
      <c r="O2" s="2049"/>
      <c r="P2" s="2049"/>
      <c r="Q2" s="2049"/>
      <c r="R2" s="2049"/>
      <c r="S2" s="2049"/>
    </row>
    <row r="3" spans="1:19" ht="18" customHeight="1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1262</v>
      </c>
      <c r="P3" s="1216" t="s">
        <v>1263</v>
      </c>
      <c r="Q3" s="1216" t="s">
        <v>9</v>
      </c>
      <c r="R3" s="1157" t="s">
        <v>10</v>
      </c>
      <c r="S3" s="1157" t="s">
        <v>11</v>
      </c>
    </row>
    <row r="4" spans="1:19" ht="18" customHeight="1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  <c r="S4" s="1157"/>
    </row>
    <row r="5" spans="1:19" ht="18" customHeight="1">
      <c r="A5" s="1148"/>
      <c r="B5" s="1148"/>
      <c r="C5" s="1148"/>
      <c r="D5" s="1216"/>
      <c r="E5" s="1157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1377</v>
      </c>
      <c r="L5" s="1157"/>
      <c r="M5" s="1157"/>
      <c r="N5" s="1216"/>
      <c r="O5" s="1216"/>
      <c r="P5" s="1216"/>
      <c r="Q5" s="1216"/>
      <c r="R5" s="1157"/>
      <c r="S5" s="1157"/>
    </row>
    <row r="6" spans="1:19" ht="17.100000000000001" customHeight="1">
      <c r="A6" s="1216" t="s">
        <v>16</v>
      </c>
      <c r="B6" s="1216" t="s">
        <v>17</v>
      </c>
      <c r="C6" s="1216" t="s">
        <v>196</v>
      </c>
      <c r="D6" s="521">
        <v>1</v>
      </c>
      <c r="E6" s="498" t="s">
        <v>1739</v>
      </c>
      <c r="F6" s="496">
        <v>2</v>
      </c>
      <c r="G6" s="496">
        <v>2</v>
      </c>
      <c r="H6" s="521"/>
      <c r="I6" s="521"/>
      <c r="J6" s="521"/>
      <c r="K6" s="521"/>
      <c r="L6" s="534" t="s">
        <v>1143</v>
      </c>
      <c r="M6" s="534"/>
      <c r="N6" s="521">
        <f t="shared" ref="N6:N13" si="0">F6*16+G6*16+H6*16+I6*16+J6*16+K6*16</f>
        <v>64</v>
      </c>
      <c r="O6" s="521">
        <v>50</v>
      </c>
      <c r="P6" s="521">
        <f t="shared" ref="P6:P48" si="1">N6-O6</f>
        <v>14</v>
      </c>
      <c r="Q6" s="521">
        <f t="shared" ref="Q6:Q36" si="2">INT(N6/16)+IF(MOD(N6,16)&gt;9,1,0)</f>
        <v>4</v>
      </c>
      <c r="R6" s="1228">
        <f>SUM(N6:N19)/(SUM(N6:N77))</f>
        <v>0.22092172640819313</v>
      </c>
      <c r="S6" s="1687">
        <f>SUM(N6:N24)/(SUM(N6:N77))</f>
        <v>0.47841989758595466</v>
      </c>
    </row>
    <row r="7" spans="1:19" ht="17.100000000000001" customHeight="1">
      <c r="A7" s="1216"/>
      <c r="B7" s="1216"/>
      <c r="C7" s="1227"/>
      <c r="D7" s="521">
        <v>2</v>
      </c>
      <c r="E7" s="535" t="s">
        <v>1144</v>
      </c>
      <c r="F7" s="521"/>
      <c r="G7" s="521"/>
      <c r="H7" s="496">
        <v>2</v>
      </c>
      <c r="I7" s="496">
        <v>2</v>
      </c>
      <c r="J7" s="521"/>
      <c r="K7" s="521"/>
      <c r="L7" s="534" t="s">
        <v>1143</v>
      </c>
      <c r="M7" s="534"/>
      <c r="N7" s="521">
        <f t="shared" si="0"/>
        <v>64</v>
      </c>
      <c r="O7" s="521">
        <v>50</v>
      </c>
      <c r="P7" s="521">
        <f t="shared" si="1"/>
        <v>14</v>
      </c>
      <c r="Q7" s="521">
        <f t="shared" si="2"/>
        <v>4</v>
      </c>
      <c r="R7" s="1228"/>
      <c r="S7" s="1687"/>
    </row>
    <row r="8" spans="1:19" ht="17.100000000000001" customHeight="1">
      <c r="A8" s="1216"/>
      <c r="B8" s="1216"/>
      <c r="C8" s="1227"/>
      <c r="D8" s="521">
        <v>3</v>
      </c>
      <c r="E8" s="535" t="s">
        <v>1145</v>
      </c>
      <c r="F8" s="521">
        <v>2</v>
      </c>
      <c r="G8" s="521">
        <v>2</v>
      </c>
      <c r="H8" s="496"/>
      <c r="I8" s="496"/>
      <c r="J8" s="521"/>
      <c r="K8" s="521"/>
      <c r="L8" s="534" t="s">
        <v>1143</v>
      </c>
      <c r="M8" s="533"/>
      <c r="N8" s="521">
        <f t="shared" si="0"/>
        <v>64</v>
      </c>
      <c r="O8" s="521">
        <v>50</v>
      </c>
      <c r="P8" s="521">
        <f t="shared" si="1"/>
        <v>14</v>
      </c>
      <c r="Q8" s="521">
        <f t="shared" si="2"/>
        <v>4</v>
      </c>
      <c r="R8" s="1228"/>
      <c r="S8" s="1687"/>
    </row>
    <row r="9" spans="1:19" ht="17.100000000000001" customHeight="1">
      <c r="A9" s="1216"/>
      <c r="B9" s="1216"/>
      <c r="C9" s="1227"/>
      <c r="D9" s="521">
        <v>4</v>
      </c>
      <c r="E9" s="535" t="s">
        <v>1146</v>
      </c>
      <c r="F9" s="521"/>
      <c r="G9" s="521"/>
      <c r="H9" s="496">
        <v>2</v>
      </c>
      <c r="I9" s="496">
        <v>2</v>
      </c>
      <c r="J9" s="521"/>
      <c r="K9" s="521"/>
      <c r="L9" s="534" t="s">
        <v>1143</v>
      </c>
      <c r="M9" s="533"/>
      <c r="N9" s="521">
        <f t="shared" si="0"/>
        <v>64</v>
      </c>
      <c r="O9" s="521">
        <v>50</v>
      </c>
      <c r="P9" s="521">
        <f t="shared" si="1"/>
        <v>14</v>
      </c>
      <c r="Q9" s="521">
        <f t="shared" si="2"/>
        <v>4</v>
      </c>
      <c r="R9" s="1228"/>
      <c r="S9" s="1687"/>
    </row>
    <row r="10" spans="1:19" ht="17.100000000000001" customHeight="1">
      <c r="A10" s="1216"/>
      <c r="B10" s="1216"/>
      <c r="C10" s="1227"/>
      <c r="D10" s="521">
        <v>5</v>
      </c>
      <c r="E10" s="540" t="s">
        <v>1147</v>
      </c>
      <c r="F10" s="496">
        <v>2</v>
      </c>
      <c r="G10" s="496">
        <v>2</v>
      </c>
      <c r="H10" s="496"/>
      <c r="I10" s="496"/>
      <c r="J10" s="496"/>
      <c r="K10" s="496"/>
      <c r="L10" s="534" t="s">
        <v>1143</v>
      </c>
      <c r="M10" s="534"/>
      <c r="N10" s="521">
        <f t="shared" si="0"/>
        <v>64</v>
      </c>
      <c r="O10" s="521">
        <v>50</v>
      </c>
      <c r="P10" s="521">
        <f t="shared" si="1"/>
        <v>14</v>
      </c>
      <c r="Q10" s="521">
        <f t="shared" si="2"/>
        <v>4</v>
      </c>
      <c r="R10" s="1228"/>
      <c r="S10" s="1687"/>
    </row>
    <row r="11" spans="1:19" ht="17.100000000000001" customHeight="1">
      <c r="A11" s="1216"/>
      <c r="B11" s="1216"/>
      <c r="C11" s="1227"/>
      <c r="D11" s="521">
        <v>6</v>
      </c>
      <c r="E11" s="519" t="s">
        <v>842</v>
      </c>
      <c r="F11" s="496"/>
      <c r="G11" s="496"/>
      <c r="H11" s="496"/>
      <c r="I11" s="496">
        <v>2</v>
      </c>
      <c r="J11" s="496">
        <v>2</v>
      </c>
      <c r="K11" s="496"/>
      <c r="L11" s="534" t="s">
        <v>1143</v>
      </c>
      <c r="M11" s="534"/>
      <c r="N11" s="521">
        <f t="shared" si="0"/>
        <v>64</v>
      </c>
      <c r="O11" s="521">
        <v>50</v>
      </c>
      <c r="P11" s="521">
        <f t="shared" si="1"/>
        <v>14</v>
      </c>
      <c r="Q11" s="521">
        <v>2</v>
      </c>
      <c r="R11" s="1228"/>
      <c r="S11" s="1687"/>
    </row>
    <row r="12" spans="1:19" ht="17.100000000000001" customHeight="1">
      <c r="A12" s="1216"/>
      <c r="B12" s="1216"/>
      <c r="C12" s="1227"/>
      <c r="D12" s="521">
        <v>7</v>
      </c>
      <c r="E12" s="519" t="s">
        <v>22</v>
      </c>
      <c r="F12" s="496"/>
      <c r="G12" s="496"/>
      <c r="H12" s="496"/>
      <c r="I12" s="496"/>
      <c r="J12" s="496">
        <v>2</v>
      </c>
      <c r="K12" s="496"/>
      <c r="L12" s="534" t="s">
        <v>1143</v>
      </c>
      <c r="M12" s="534"/>
      <c r="N12" s="521">
        <f t="shared" si="0"/>
        <v>32</v>
      </c>
      <c r="O12" s="521">
        <v>24</v>
      </c>
      <c r="P12" s="521">
        <f t="shared" si="1"/>
        <v>8</v>
      </c>
      <c r="Q12" s="521">
        <f t="shared" si="2"/>
        <v>2</v>
      </c>
      <c r="R12" s="1228"/>
      <c r="S12" s="1687"/>
    </row>
    <row r="13" spans="1:19" ht="17.100000000000001" customHeight="1">
      <c r="A13" s="1216"/>
      <c r="B13" s="1216"/>
      <c r="C13" s="1227"/>
      <c r="D13" s="521">
        <v>8</v>
      </c>
      <c r="E13" s="538" t="s">
        <v>1148</v>
      </c>
      <c r="F13" s="514"/>
      <c r="G13" s="514"/>
      <c r="H13" s="514">
        <v>2</v>
      </c>
      <c r="I13" s="514">
        <v>2</v>
      </c>
      <c r="J13" s="514"/>
      <c r="K13" s="514"/>
      <c r="L13" s="534" t="s">
        <v>1143</v>
      </c>
      <c r="M13" s="536"/>
      <c r="N13" s="521">
        <f t="shared" si="0"/>
        <v>64</v>
      </c>
      <c r="O13" s="521">
        <v>56</v>
      </c>
      <c r="P13" s="521">
        <f t="shared" si="1"/>
        <v>8</v>
      </c>
      <c r="Q13" s="521">
        <f t="shared" si="2"/>
        <v>4</v>
      </c>
      <c r="R13" s="1228"/>
      <c r="S13" s="1687"/>
    </row>
    <row r="14" spans="1:19" ht="17.100000000000001" customHeight="1">
      <c r="A14" s="1216"/>
      <c r="B14" s="1216"/>
      <c r="C14" s="1227"/>
      <c r="D14" s="521">
        <v>9</v>
      </c>
      <c r="E14" s="512" t="s">
        <v>1269</v>
      </c>
      <c r="F14" s="514">
        <v>1</v>
      </c>
      <c r="G14" s="514"/>
      <c r="H14" s="514"/>
      <c r="I14" s="514"/>
      <c r="J14" s="514">
        <v>1</v>
      </c>
      <c r="K14" s="514"/>
      <c r="L14" s="534"/>
      <c r="M14" s="551" t="s">
        <v>197</v>
      </c>
      <c r="N14" s="521">
        <v>32</v>
      </c>
      <c r="O14" s="521">
        <v>24</v>
      </c>
      <c r="P14" s="521">
        <v>8</v>
      </c>
      <c r="Q14" s="521">
        <v>2</v>
      </c>
      <c r="R14" s="1228"/>
      <c r="S14" s="1687"/>
    </row>
    <row r="15" spans="1:19" ht="17.100000000000001" customHeight="1">
      <c r="A15" s="1216"/>
      <c r="B15" s="1216"/>
      <c r="C15" s="1227"/>
      <c r="D15" s="521">
        <v>10</v>
      </c>
      <c r="E15" s="512" t="s">
        <v>1270</v>
      </c>
      <c r="F15" s="514"/>
      <c r="G15" s="514">
        <v>1</v>
      </c>
      <c r="H15" s="514"/>
      <c r="I15" s="514"/>
      <c r="J15" s="514"/>
      <c r="K15" s="514"/>
      <c r="L15" s="534"/>
      <c r="M15" s="551" t="s">
        <v>197</v>
      </c>
      <c r="N15" s="521">
        <v>16</v>
      </c>
      <c r="O15" s="521">
        <v>8</v>
      </c>
      <c r="P15" s="521">
        <v>8</v>
      </c>
      <c r="Q15" s="521">
        <v>1</v>
      </c>
      <c r="R15" s="1228"/>
      <c r="S15" s="1687"/>
    </row>
    <row r="16" spans="1:19" ht="17.100000000000001" customHeight="1">
      <c r="A16" s="1216"/>
      <c r="B16" s="1216"/>
      <c r="C16" s="1227"/>
      <c r="D16" s="521">
        <v>11</v>
      </c>
      <c r="E16" s="540" t="s">
        <v>1149</v>
      </c>
      <c r="F16" s="496" t="s">
        <v>25</v>
      </c>
      <c r="G16" s="496" t="s">
        <v>25</v>
      </c>
      <c r="H16" s="521" t="s">
        <v>25</v>
      </c>
      <c r="I16" s="521" t="s">
        <v>25</v>
      </c>
      <c r="J16" s="521" t="s">
        <v>25</v>
      </c>
      <c r="K16" s="521"/>
      <c r="L16" s="533"/>
      <c r="M16" s="552" t="s">
        <v>197</v>
      </c>
      <c r="N16" s="521">
        <v>20</v>
      </c>
      <c r="O16" s="521">
        <v>16</v>
      </c>
      <c r="P16" s="521">
        <f t="shared" si="1"/>
        <v>4</v>
      </c>
      <c r="Q16" s="521">
        <f t="shared" si="2"/>
        <v>1</v>
      </c>
      <c r="R16" s="1228"/>
      <c r="S16" s="1687"/>
    </row>
    <row r="17" spans="1:19" ht="17.100000000000001" customHeight="1">
      <c r="A17" s="1216"/>
      <c r="B17" s="1216"/>
      <c r="C17" s="1227"/>
      <c r="D17" s="521">
        <v>12</v>
      </c>
      <c r="E17" s="540" t="s">
        <v>1150</v>
      </c>
      <c r="F17" s="521" t="s">
        <v>28</v>
      </c>
      <c r="G17" s="521" t="s">
        <v>28</v>
      </c>
      <c r="H17" s="521" t="s">
        <v>28</v>
      </c>
      <c r="I17" s="521" t="s">
        <v>28</v>
      </c>
      <c r="J17" s="521"/>
      <c r="K17" s="521"/>
      <c r="L17" s="533"/>
      <c r="M17" s="552" t="s">
        <v>197</v>
      </c>
      <c r="N17" s="521">
        <v>24</v>
      </c>
      <c r="O17" s="521">
        <v>20</v>
      </c>
      <c r="P17" s="521">
        <f t="shared" si="1"/>
        <v>4</v>
      </c>
      <c r="Q17" s="521">
        <f t="shared" si="2"/>
        <v>1</v>
      </c>
      <c r="R17" s="1228"/>
      <c r="S17" s="1687"/>
    </row>
    <row r="18" spans="1:19" ht="17.100000000000001" customHeight="1">
      <c r="A18" s="1216"/>
      <c r="B18" s="1216"/>
      <c r="C18" s="1227"/>
      <c r="D18" s="521">
        <v>13</v>
      </c>
      <c r="E18" s="519" t="s">
        <v>977</v>
      </c>
      <c r="F18" s="521" t="s">
        <v>1138</v>
      </c>
      <c r="G18" s="521" t="s">
        <v>1138</v>
      </c>
      <c r="H18" s="521" t="s">
        <v>1138</v>
      </c>
      <c r="I18" s="521" t="s">
        <v>1138</v>
      </c>
      <c r="J18" s="521"/>
      <c r="K18" s="521"/>
      <c r="L18" s="533"/>
      <c r="M18" s="552" t="s">
        <v>197</v>
      </c>
      <c r="N18" s="521">
        <v>16</v>
      </c>
      <c r="O18" s="521">
        <v>10</v>
      </c>
      <c r="P18" s="521">
        <v>6</v>
      </c>
      <c r="Q18" s="521">
        <v>1</v>
      </c>
      <c r="R18" s="1228"/>
      <c r="S18" s="1687"/>
    </row>
    <row r="19" spans="1:19" ht="17.100000000000001" customHeight="1">
      <c r="A19" s="1216"/>
      <c r="B19" s="1216"/>
      <c r="C19" s="1227"/>
      <c r="D19" s="521">
        <v>14</v>
      </c>
      <c r="E19" s="519" t="s">
        <v>1274</v>
      </c>
      <c r="F19" s="521" t="s">
        <v>1138</v>
      </c>
      <c r="G19" s="521" t="s">
        <v>1138</v>
      </c>
      <c r="H19" s="521" t="s">
        <v>25</v>
      </c>
      <c r="I19" s="521" t="s">
        <v>25</v>
      </c>
      <c r="J19" s="521"/>
      <c r="K19" s="521"/>
      <c r="L19" s="533"/>
      <c r="M19" s="533" t="s">
        <v>1143</v>
      </c>
      <c r="N19" s="521">
        <v>16</v>
      </c>
      <c r="O19" s="521">
        <v>12</v>
      </c>
      <c r="P19" s="521">
        <f>N19-O19</f>
        <v>4</v>
      </c>
      <c r="Q19" s="521">
        <f t="shared" si="2"/>
        <v>1</v>
      </c>
      <c r="R19" s="1228"/>
      <c r="S19" s="1687"/>
    </row>
    <row r="20" spans="1:19" ht="17.100000000000001" customHeight="1">
      <c r="A20" s="1216"/>
      <c r="B20" s="1216"/>
      <c r="C20" s="1216" t="s">
        <v>198</v>
      </c>
      <c r="D20" s="521">
        <v>15</v>
      </c>
      <c r="E20" s="522" t="s">
        <v>843</v>
      </c>
      <c r="F20" s="496">
        <v>4</v>
      </c>
      <c r="G20" s="496">
        <v>4</v>
      </c>
      <c r="H20" s="496">
        <v>4</v>
      </c>
      <c r="I20" s="496">
        <v>4</v>
      </c>
      <c r="J20" s="496"/>
      <c r="K20" s="496"/>
      <c r="L20" s="534" t="s">
        <v>1143</v>
      </c>
      <c r="M20" s="534"/>
      <c r="N20" s="521">
        <f t="shared" ref="N20:N36" si="3">F20*16+G20*16+H20*16+I20*16+J20*16+K20*16</f>
        <v>256</v>
      </c>
      <c r="O20" s="521">
        <v>220</v>
      </c>
      <c r="P20" s="521">
        <f t="shared" si="1"/>
        <v>36</v>
      </c>
      <c r="Q20" s="521">
        <f t="shared" si="2"/>
        <v>16</v>
      </c>
      <c r="R20" s="1228">
        <f>SUM(N20:N24)/(SUM(N6:N77))</f>
        <v>0.25749817117776153</v>
      </c>
      <c r="S20" s="1687"/>
    </row>
    <row r="21" spans="1:19" ht="17.100000000000001" customHeight="1">
      <c r="A21" s="1216"/>
      <c r="B21" s="1216"/>
      <c r="C21" s="1227"/>
      <c r="D21" s="521">
        <v>16</v>
      </c>
      <c r="E21" s="522" t="s">
        <v>844</v>
      </c>
      <c r="F21" s="496">
        <v>4</v>
      </c>
      <c r="G21" s="496">
        <v>4</v>
      </c>
      <c r="H21" s="496">
        <v>4</v>
      </c>
      <c r="I21" s="496"/>
      <c r="J21" s="496"/>
      <c r="K21" s="496"/>
      <c r="L21" s="534" t="s">
        <v>1143</v>
      </c>
      <c r="M21" s="534"/>
      <c r="N21" s="521">
        <f t="shared" si="3"/>
        <v>192</v>
      </c>
      <c r="O21" s="521">
        <v>170</v>
      </c>
      <c r="P21" s="521">
        <f t="shared" si="1"/>
        <v>22</v>
      </c>
      <c r="Q21" s="521">
        <f t="shared" si="2"/>
        <v>12</v>
      </c>
      <c r="R21" s="1228"/>
      <c r="S21" s="1687"/>
    </row>
    <row r="22" spans="1:19" ht="17.100000000000001" customHeight="1">
      <c r="A22" s="1216"/>
      <c r="B22" s="1216"/>
      <c r="C22" s="1227"/>
      <c r="D22" s="521">
        <v>17</v>
      </c>
      <c r="E22" s="522" t="s">
        <v>845</v>
      </c>
      <c r="F22" s="496">
        <v>4</v>
      </c>
      <c r="G22" s="496">
        <v>4</v>
      </c>
      <c r="H22" s="496"/>
      <c r="I22" s="496"/>
      <c r="J22" s="496"/>
      <c r="K22" s="496"/>
      <c r="L22" s="534" t="s">
        <v>1143</v>
      </c>
      <c r="M22" s="534"/>
      <c r="N22" s="521">
        <f t="shared" si="3"/>
        <v>128</v>
      </c>
      <c r="O22" s="521">
        <v>110</v>
      </c>
      <c r="P22" s="521">
        <f t="shared" si="1"/>
        <v>18</v>
      </c>
      <c r="Q22" s="521">
        <f t="shared" si="2"/>
        <v>8</v>
      </c>
      <c r="R22" s="1228"/>
      <c r="S22" s="1687"/>
    </row>
    <row r="23" spans="1:19" ht="17.100000000000001" customHeight="1">
      <c r="A23" s="1216"/>
      <c r="B23" s="1216"/>
      <c r="C23" s="1227"/>
      <c r="D23" s="521">
        <v>18</v>
      </c>
      <c r="E23" s="522" t="s">
        <v>846</v>
      </c>
      <c r="F23" s="496"/>
      <c r="G23" s="496"/>
      <c r="H23" s="496"/>
      <c r="I23" s="496"/>
      <c r="J23" s="496">
        <v>4</v>
      </c>
      <c r="K23" s="496"/>
      <c r="L23" s="534" t="s">
        <v>1143</v>
      </c>
      <c r="M23" s="534"/>
      <c r="N23" s="521">
        <f t="shared" si="3"/>
        <v>64</v>
      </c>
      <c r="O23" s="521">
        <v>50</v>
      </c>
      <c r="P23" s="521">
        <f t="shared" si="1"/>
        <v>14</v>
      </c>
      <c r="Q23" s="521">
        <f t="shared" si="2"/>
        <v>4</v>
      </c>
      <c r="R23" s="1228"/>
      <c r="S23" s="1687"/>
    </row>
    <row r="24" spans="1:19" ht="17.100000000000001" customHeight="1">
      <c r="A24" s="1216"/>
      <c r="B24" s="1216"/>
      <c r="C24" s="1227"/>
      <c r="D24" s="521">
        <v>19</v>
      </c>
      <c r="E24" s="522" t="s">
        <v>853</v>
      </c>
      <c r="F24" s="496"/>
      <c r="G24" s="496"/>
      <c r="H24" s="496"/>
      <c r="I24" s="496">
        <v>4</v>
      </c>
      <c r="J24" s="496"/>
      <c r="K24" s="496"/>
      <c r="L24" s="534" t="s">
        <v>1143</v>
      </c>
      <c r="M24" s="534"/>
      <c r="N24" s="521">
        <f t="shared" si="3"/>
        <v>64</v>
      </c>
      <c r="O24" s="521">
        <v>40</v>
      </c>
      <c r="P24" s="521">
        <f t="shared" si="1"/>
        <v>24</v>
      </c>
      <c r="Q24" s="521">
        <f t="shared" si="2"/>
        <v>4</v>
      </c>
      <c r="R24" s="1228"/>
      <c r="S24" s="1687"/>
    </row>
    <row r="25" spans="1:19" ht="17.100000000000001" customHeight="1">
      <c r="A25" s="1216" t="s">
        <v>43</v>
      </c>
      <c r="B25" s="1216" t="s">
        <v>17</v>
      </c>
      <c r="C25" s="1224" t="s">
        <v>196</v>
      </c>
      <c r="D25" s="521">
        <v>20</v>
      </c>
      <c r="E25" s="537" t="s">
        <v>1160</v>
      </c>
      <c r="F25" s="496">
        <v>1</v>
      </c>
      <c r="G25" s="496"/>
      <c r="H25" s="496"/>
      <c r="I25" s="496"/>
      <c r="J25" s="496"/>
      <c r="K25" s="496"/>
      <c r="L25" s="534"/>
      <c r="M25" s="534" t="s">
        <v>1143</v>
      </c>
      <c r="N25" s="521">
        <f t="shared" si="3"/>
        <v>16</v>
      </c>
      <c r="O25" s="521">
        <v>10</v>
      </c>
      <c r="P25" s="521">
        <f t="shared" si="1"/>
        <v>6</v>
      </c>
      <c r="Q25" s="521">
        <f t="shared" si="2"/>
        <v>1</v>
      </c>
      <c r="R25" s="1210">
        <f>SUM(N25:N33)/(SUM(N6:N77))</f>
        <v>0.16166788588149231</v>
      </c>
      <c r="S25" s="1687">
        <f>SUM(N25:N77)/(SUM(N6:N77))</f>
        <v>0.5215801024140454</v>
      </c>
    </row>
    <row r="26" spans="1:19" ht="17.100000000000001" customHeight="1">
      <c r="A26" s="1216"/>
      <c r="B26" s="1216"/>
      <c r="C26" s="1225"/>
      <c r="D26" s="521">
        <v>21</v>
      </c>
      <c r="E26" s="537" t="s">
        <v>1161</v>
      </c>
      <c r="F26" s="496"/>
      <c r="G26" s="496">
        <v>1</v>
      </c>
      <c r="H26" s="496"/>
      <c r="I26" s="496"/>
      <c r="J26" s="496"/>
      <c r="K26" s="496"/>
      <c r="L26" s="534"/>
      <c r="M26" s="534" t="s">
        <v>1143</v>
      </c>
      <c r="N26" s="521">
        <f t="shared" si="3"/>
        <v>16</v>
      </c>
      <c r="O26" s="521">
        <v>10</v>
      </c>
      <c r="P26" s="521">
        <f t="shared" si="1"/>
        <v>6</v>
      </c>
      <c r="Q26" s="521">
        <f t="shared" si="2"/>
        <v>1</v>
      </c>
      <c r="R26" s="1211"/>
      <c r="S26" s="1687"/>
    </row>
    <row r="27" spans="1:19" ht="17.100000000000001" customHeight="1">
      <c r="A27" s="1216"/>
      <c r="B27" s="1216"/>
      <c r="C27" s="1225"/>
      <c r="D27" s="521">
        <v>22</v>
      </c>
      <c r="E27" s="538" t="s">
        <v>1162</v>
      </c>
      <c r="F27" s="496">
        <v>2</v>
      </c>
      <c r="G27" s="496">
        <v>2</v>
      </c>
      <c r="H27" s="496">
        <v>2</v>
      </c>
      <c r="I27" s="496">
        <v>2</v>
      </c>
      <c r="J27" s="514"/>
      <c r="K27" s="514"/>
      <c r="L27" s="536"/>
      <c r="M27" s="534" t="s">
        <v>1143</v>
      </c>
      <c r="N27" s="521">
        <f t="shared" si="3"/>
        <v>128</v>
      </c>
      <c r="O27" s="521">
        <v>8</v>
      </c>
      <c r="P27" s="521">
        <f t="shared" si="1"/>
        <v>120</v>
      </c>
      <c r="Q27" s="521">
        <f t="shared" si="2"/>
        <v>8</v>
      </c>
      <c r="R27" s="1211"/>
      <c r="S27" s="1687"/>
    </row>
    <row r="28" spans="1:19" ht="17.100000000000001" customHeight="1">
      <c r="A28" s="1216"/>
      <c r="B28" s="1216"/>
      <c r="C28" s="1225"/>
      <c r="D28" s="521">
        <v>23</v>
      </c>
      <c r="E28" s="538" t="s">
        <v>1163</v>
      </c>
      <c r="F28" s="496">
        <v>2</v>
      </c>
      <c r="G28" s="496">
        <v>2</v>
      </c>
      <c r="H28" s="514"/>
      <c r="I28" s="514"/>
      <c r="J28" s="514"/>
      <c r="K28" s="514"/>
      <c r="L28" s="536"/>
      <c r="M28" s="534" t="s">
        <v>1143</v>
      </c>
      <c r="N28" s="521">
        <f t="shared" si="3"/>
        <v>64</v>
      </c>
      <c r="O28" s="521">
        <v>14</v>
      </c>
      <c r="P28" s="521">
        <f t="shared" si="1"/>
        <v>50</v>
      </c>
      <c r="Q28" s="521">
        <f t="shared" si="2"/>
        <v>4</v>
      </c>
      <c r="R28" s="1211"/>
      <c r="S28" s="1687"/>
    </row>
    <row r="29" spans="1:19" ht="17.100000000000001" customHeight="1">
      <c r="A29" s="1216"/>
      <c r="B29" s="1216"/>
      <c r="C29" s="1225"/>
      <c r="D29" s="521">
        <v>24</v>
      </c>
      <c r="E29" s="538" t="s">
        <v>1166</v>
      </c>
      <c r="F29" s="514"/>
      <c r="G29" s="514"/>
      <c r="H29" s="514">
        <v>2</v>
      </c>
      <c r="I29" s="514"/>
      <c r="J29" s="514"/>
      <c r="K29" s="514"/>
      <c r="L29" s="536"/>
      <c r="M29" s="533" t="s">
        <v>1143</v>
      </c>
      <c r="N29" s="521">
        <f t="shared" si="3"/>
        <v>32</v>
      </c>
      <c r="O29" s="521">
        <v>8</v>
      </c>
      <c r="P29" s="521">
        <f t="shared" si="1"/>
        <v>24</v>
      </c>
      <c r="Q29" s="521">
        <f t="shared" si="2"/>
        <v>2</v>
      </c>
      <c r="R29" s="1211"/>
      <c r="S29" s="1687"/>
    </row>
    <row r="30" spans="1:19" ht="17.100000000000001" customHeight="1">
      <c r="A30" s="1216"/>
      <c r="B30" s="1216"/>
      <c r="C30" s="1225"/>
      <c r="D30" s="521">
        <v>25</v>
      </c>
      <c r="E30" s="539" t="s">
        <v>1039</v>
      </c>
      <c r="F30" s="521">
        <v>1</v>
      </c>
      <c r="G30" s="521">
        <v>1</v>
      </c>
      <c r="H30" s="521"/>
      <c r="I30" s="521"/>
      <c r="J30" s="521"/>
      <c r="K30" s="521"/>
      <c r="L30" s="533"/>
      <c r="M30" s="533" t="s">
        <v>1143</v>
      </c>
      <c r="N30" s="521">
        <f t="shared" si="3"/>
        <v>32</v>
      </c>
      <c r="O30" s="521">
        <v>4</v>
      </c>
      <c r="P30" s="521">
        <f t="shared" si="1"/>
        <v>28</v>
      </c>
      <c r="Q30" s="521">
        <f t="shared" si="2"/>
        <v>2</v>
      </c>
      <c r="R30" s="1211"/>
      <c r="S30" s="1687"/>
    </row>
    <row r="31" spans="1:19" ht="17.100000000000001" customHeight="1">
      <c r="A31" s="1216"/>
      <c r="B31" s="1216"/>
      <c r="C31" s="1225"/>
      <c r="D31" s="521">
        <v>26</v>
      </c>
      <c r="E31" s="538" t="s">
        <v>1040</v>
      </c>
      <c r="F31" s="514">
        <v>1</v>
      </c>
      <c r="G31" s="514">
        <v>1</v>
      </c>
      <c r="H31" s="514"/>
      <c r="I31" s="514"/>
      <c r="J31" s="514"/>
      <c r="K31" s="514"/>
      <c r="L31" s="536"/>
      <c r="M31" s="533" t="s">
        <v>1143</v>
      </c>
      <c r="N31" s="521">
        <f t="shared" si="3"/>
        <v>32</v>
      </c>
      <c r="O31" s="521">
        <v>16</v>
      </c>
      <c r="P31" s="521">
        <f t="shared" si="1"/>
        <v>16</v>
      </c>
      <c r="Q31" s="521">
        <f t="shared" si="2"/>
        <v>2</v>
      </c>
      <c r="R31" s="1211"/>
      <c r="S31" s="1687"/>
    </row>
    <row r="32" spans="1:19" ht="17.100000000000001" customHeight="1">
      <c r="A32" s="1216"/>
      <c r="B32" s="1216"/>
      <c r="C32" s="1225"/>
      <c r="D32" s="521">
        <v>27</v>
      </c>
      <c r="E32" s="512" t="s">
        <v>59</v>
      </c>
      <c r="F32" s="514" t="s">
        <v>60</v>
      </c>
      <c r="G32" s="514" t="s">
        <v>25</v>
      </c>
      <c r="H32" s="514" t="s">
        <v>25</v>
      </c>
      <c r="I32" s="514" t="s">
        <v>25</v>
      </c>
      <c r="J32" s="514" t="s">
        <v>25</v>
      </c>
      <c r="K32" s="514"/>
      <c r="L32" s="536"/>
      <c r="M32" s="552" t="s">
        <v>197</v>
      </c>
      <c r="N32" s="521">
        <v>76</v>
      </c>
      <c r="O32" s="521">
        <v>16</v>
      </c>
      <c r="P32" s="521">
        <v>60</v>
      </c>
      <c r="Q32" s="521">
        <v>2</v>
      </c>
      <c r="R32" s="1211"/>
      <c r="S32" s="1687"/>
    </row>
    <row r="33" spans="1:19" ht="17.100000000000001" customHeight="1">
      <c r="A33" s="1216"/>
      <c r="B33" s="1216"/>
      <c r="C33" s="1226"/>
      <c r="D33" s="521">
        <v>28</v>
      </c>
      <c r="E33" s="512" t="s">
        <v>993</v>
      </c>
      <c r="F33" s="514" t="s">
        <v>69</v>
      </c>
      <c r="G33" s="514" t="s">
        <v>25</v>
      </c>
      <c r="H33" s="514" t="s">
        <v>25</v>
      </c>
      <c r="I33" s="514" t="s">
        <v>25</v>
      </c>
      <c r="J33" s="514" t="s">
        <v>25</v>
      </c>
      <c r="K33" s="514"/>
      <c r="L33" s="536"/>
      <c r="M33" s="552" t="s">
        <v>197</v>
      </c>
      <c r="N33" s="521">
        <v>46</v>
      </c>
      <c r="O33" s="521">
        <v>16</v>
      </c>
      <c r="P33" s="521">
        <v>30</v>
      </c>
      <c r="Q33" s="521">
        <v>1</v>
      </c>
      <c r="R33" s="1212"/>
      <c r="S33" s="1687"/>
    </row>
    <row r="34" spans="1:19" ht="17.100000000000001" customHeight="1">
      <c r="A34" s="1216"/>
      <c r="B34" s="1216"/>
      <c r="C34" s="1275" t="s">
        <v>1328</v>
      </c>
      <c r="D34" s="521">
        <v>29</v>
      </c>
      <c r="E34" s="522" t="s">
        <v>1834</v>
      </c>
      <c r="F34" s="496"/>
      <c r="G34" s="496"/>
      <c r="H34" s="496">
        <v>4</v>
      </c>
      <c r="I34" s="496"/>
      <c r="J34" s="496"/>
      <c r="K34" s="496"/>
      <c r="L34" s="534" t="s">
        <v>1143</v>
      </c>
      <c r="M34" s="534"/>
      <c r="N34" s="521">
        <f t="shared" si="3"/>
        <v>64</v>
      </c>
      <c r="O34" s="521">
        <v>10</v>
      </c>
      <c r="P34" s="521">
        <f t="shared" si="1"/>
        <v>54</v>
      </c>
      <c r="Q34" s="521">
        <f t="shared" si="2"/>
        <v>4</v>
      </c>
      <c r="R34" s="1210">
        <f>SUM(N34:N36)/(SUM(N6:N77))</f>
        <v>4.6817849305047551E-2</v>
      </c>
      <c r="S34" s="1687"/>
    </row>
    <row r="35" spans="1:19" ht="17.100000000000001" customHeight="1">
      <c r="A35" s="1216"/>
      <c r="B35" s="1216"/>
      <c r="C35" s="1276"/>
      <c r="D35" s="521">
        <v>30</v>
      </c>
      <c r="E35" s="522" t="s">
        <v>1019</v>
      </c>
      <c r="F35" s="496"/>
      <c r="G35" s="496"/>
      <c r="H35" s="496"/>
      <c r="I35" s="496"/>
      <c r="J35" s="496">
        <v>2</v>
      </c>
      <c r="K35" s="496"/>
      <c r="L35" s="534" t="s">
        <v>1143</v>
      </c>
      <c r="M35" s="534"/>
      <c r="N35" s="521">
        <f t="shared" si="3"/>
        <v>32</v>
      </c>
      <c r="O35" s="521">
        <v>8</v>
      </c>
      <c r="P35" s="521">
        <f t="shared" si="1"/>
        <v>24</v>
      </c>
      <c r="Q35" s="521">
        <v>1</v>
      </c>
      <c r="R35" s="1211"/>
      <c r="S35" s="1687"/>
    </row>
    <row r="36" spans="1:19" ht="17.100000000000001" customHeight="1">
      <c r="A36" s="1216"/>
      <c r="B36" s="1216"/>
      <c r="C36" s="1277"/>
      <c r="D36" s="521">
        <v>31</v>
      </c>
      <c r="E36" s="512" t="s">
        <v>334</v>
      </c>
      <c r="F36" s="514"/>
      <c r="G36" s="514"/>
      <c r="H36" s="514"/>
      <c r="I36" s="514">
        <v>2</v>
      </c>
      <c r="J36" s="514"/>
      <c r="K36" s="514"/>
      <c r="L36" s="536" t="s">
        <v>1143</v>
      </c>
      <c r="M36" s="533"/>
      <c r="N36" s="521">
        <f t="shared" si="3"/>
        <v>32</v>
      </c>
      <c r="O36" s="521">
        <v>20</v>
      </c>
      <c r="P36" s="521">
        <f t="shared" si="1"/>
        <v>12</v>
      </c>
      <c r="Q36" s="521">
        <f t="shared" si="2"/>
        <v>2</v>
      </c>
      <c r="R36" s="1212"/>
      <c r="S36" s="1687"/>
    </row>
    <row r="37" spans="1:19" ht="17.100000000000001" customHeight="1">
      <c r="A37" s="1216"/>
      <c r="B37" s="1216"/>
      <c r="C37" s="1225" t="s">
        <v>56</v>
      </c>
      <c r="D37" s="521">
        <v>32</v>
      </c>
      <c r="E37" s="539" t="s">
        <v>1167</v>
      </c>
      <c r="F37" s="521"/>
      <c r="G37" s="521"/>
      <c r="H37" s="521"/>
      <c r="I37" s="521"/>
      <c r="J37" s="521"/>
      <c r="K37" s="521"/>
      <c r="L37" s="533"/>
      <c r="M37" s="533"/>
      <c r="N37" s="521" t="s">
        <v>1168</v>
      </c>
      <c r="O37" s="521"/>
      <c r="P37" s="521"/>
      <c r="Q37" s="521"/>
      <c r="R37" s="1211">
        <f>SUM(N37:N41)/SUM(N6:N77)</f>
        <v>0.2194586686174104</v>
      </c>
      <c r="S37" s="1687"/>
    </row>
    <row r="38" spans="1:19" ht="17.100000000000001" customHeight="1">
      <c r="A38" s="1216"/>
      <c r="B38" s="1216"/>
      <c r="C38" s="1225"/>
      <c r="D38" s="521">
        <v>33</v>
      </c>
      <c r="E38" s="539" t="s">
        <v>1170</v>
      </c>
      <c r="F38" s="521"/>
      <c r="G38" s="521"/>
      <c r="H38" s="521"/>
      <c r="I38" s="521" t="s">
        <v>69</v>
      </c>
      <c r="J38" s="521"/>
      <c r="K38" s="521"/>
      <c r="L38" s="533"/>
      <c r="M38" s="533"/>
      <c r="N38" s="521">
        <v>30</v>
      </c>
      <c r="O38" s="521">
        <v>0</v>
      </c>
      <c r="P38" s="521">
        <f>N38-O38</f>
        <v>30</v>
      </c>
      <c r="Q38" s="521">
        <v>1</v>
      </c>
      <c r="R38" s="1211"/>
      <c r="S38" s="1687"/>
    </row>
    <row r="39" spans="1:19" ht="17.100000000000001" customHeight="1">
      <c r="A39" s="1216"/>
      <c r="B39" s="1216"/>
      <c r="C39" s="1225"/>
      <c r="D39" s="521">
        <v>34</v>
      </c>
      <c r="E39" s="539" t="s">
        <v>1171</v>
      </c>
      <c r="F39" s="521"/>
      <c r="G39" s="521"/>
      <c r="H39" s="521"/>
      <c r="I39" s="521"/>
      <c r="J39" s="521"/>
      <c r="K39" s="521" t="s">
        <v>65</v>
      </c>
      <c r="L39" s="533"/>
      <c r="M39" s="552" t="s">
        <v>197</v>
      </c>
      <c r="N39" s="521">
        <v>420</v>
      </c>
      <c r="O39" s="521">
        <v>0</v>
      </c>
      <c r="P39" s="521">
        <f t="shared" si="1"/>
        <v>420</v>
      </c>
      <c r="Q39" s="521">
        <v>14</v>
      </c>
      <c r="R39" s="1211"/>
      <c r="S39" s="1687"/>
    </row>
    <row r="40" spans="1:19" ht="17.100000000000001" customHeight="1">
      <c r="A40" s="1216"/>
      <c r="B40" s="1216"/>
      <c r="C40" s="1225"/>
      <c r="D40" s="521">
        <v>35</v>
      </c>
      <c r="E40" s="537" t="s">
        <v>155</v>
      </c>
      <c r="F40" s="521"/>
      <c r="G40" s="521"/>
      <c r="H40" s="521"/>
      <c r="I40" s="521"/>
      <c r="J40" s="521"/>
      <c r="K40" s="521" t="s">
        <v>67</v>
      </c>
      <c r="L40" s="533"/>
      <c r="M40" s="552" t="s">
        <v>197</v>
      </c>
      <c r="N40" s="521">
        <v>120</v>
      </c>
      <c r="O40" s="521">
        <v>0</v>
      </c>
      <c r="P40" s="521">
        <f t="shared" si="1"/>
        <v>120</v>
      </c>
      <c r="Q40" s="521">
        <v>4</v>
      </c>
      <c r="R40" s="1211"/>
      <c r="S40" s="1687"/>
    </row>
    <row r="41" spans="1:19" ht="17.100000000000001" customHeight="1">
      <c r="A41" s="1216"/>
      <c r="B41" s="1216"/>
      <c r="C41" s="1226"/>
      <c r="D41" s="521">
        <v>36</v>
      </c>
      <c r="E41" s="539" t="s">
        <v>1172</v>
      </c>
      <c r="F41" s="521"/>
      <c r="G41" s="521"/>
      <c r="H41" s="521"/>
      <c r="I41" s="521"/>
      <c r="J41" s="521"/>
      <c r="K41" s="521" t="s">
        <v>69</v>
      </c>
      <c r="L41" s="533"/>
      <c r="M41" s="552" t="s">
        <v>197</v>
      </c>
      <c r="N41" s="521">
        <v>30</v>
      </c>
      <c r="O41" s="521">
        <v>0</v>
      </c>
      <c r="P41" s="521">
        <f t="shared" si="1"/>
        <v>30</v>
      </c>
      <c r="Q41" s="521">
        <v>1</v>
      </c>
      <c r="R41" s="1212"/>
      <c r="S41" s="1687"/>
    </row>
    <row r="42" spans="1:19" ht="17.100000000000001" customHeight="1">
      <c r="A42" s="1224" t="s">
        <v>43</v>
      </c>
      <c r="B42" s="1224" t="s">
        <v>70</v>
      </c>
      <c r="C42" s="1275" t="s">
        <v>1733</v>
      </c>
      <c r="D42" s="521">
        <v>37</v>
      </c>
      <c r="E42" s="543" t="s">
        <v>847</v>
      </c>
      <c r="F42" s="521"/>
      <c r="G42" s="521"/>
      <c r="H42" s="521"/>
      <c r="I42" s="1207">
        <v>4</v>
      </c>
      <c r="J42" s="452"/>
      <c r="K42" s="521"/>
      <c r="L42" s="1221" t="s">
        <v>197</v>
      </c>
      <c r="M42" s="1217"/>
      <c r="N42" s="1207">
        <v>64</v>
      </c>
      <c r="O42" s="1207">
        <v>50</v>
      </c>
      <c r="P42" s="1207">
        <v>14</v>
      </c>
      <c r="Q42" s="1207">
        <v>4</v>
      </c>
      <c r="R42" s="1210">
        <f>SUM(N42:N49)/(SUM(N6:N77))</f>
        <v>8.1931236283833211E-2</v>
      </c>
      <c r="S42" s="1687"/>
    </row>
    <row r="43" spans="1:19" ht="17.100000000000001" customHeight="1">
      <c r="A43" s="1225"/>
      <c r="B43" s="1225"/>
      <c r="C43" s="1276"/>
      <c r="D43" s="521">
        <v>38</v>
      </c>
      <c r="E43" s="543" t="s">
        <v>848</v>
      </c>
      <c r="F43" s="521"/>
      <c r="G43" s="521"/>
      <c r="H43" s="521"/>
      <c r="I43" s="1209"/>
      <c r="J43" s="452"/>
      <c r="K43" s="521"/>
      <c r="L43" s="1219"/>
      <c r="M43" s="1219"/>
      <c r="N43" s="1209"/>
      <c r="O43" s="1209"/>
      <c r="P43" s="1209"/>
      <c r="Q43" s="1209"/>
      <c r="R43" s="1211"/>
      <c r="S43" s="1687"/>
    </row>
    <row r="44" spans="1:19" ht="17.100000000000001" customHeight="1">
      <c r="A44" s="1225"/>
      <c r="B44" s="1225"/>
      <c r="C44" s="1276"/>
      <c r="D44" s="521">
        <v>39</v>
      </c>
      <c r="E44" s="543" t="s">
        <v>1016</v>
      </c>
      <c r="F44" s="521"/>
      <c r="G44" s="521"/>
      <c r="H44" s="521"/>
      <c r="I44" s="521"/>
      <c r="J44" s="1207">
        <v>4</v>
      </c>
      <c r="K44" s="521"/>
      <c r="L44" s="1221" t="s">
        <v>197</v>
      </c>
      <c r="M44" s="1217"/>
      <c r="N44" s="1207">
        <v>64</v>
      </c>
      <c r="O44" s="1207">
        <v>50</v>
      </c>
      <c r="P44" s="1207">
        <v>14</v>
      </c>
      <c r="Q44" s="1207">
        <v>4</v>
      </c>
      <c r="R44" s="1211"/>
      <c r="S44" s="1687"/>
    </row>
    <row r="45" spans="1:19" ht="17.100000000000001" customHeight="1">
      <c r="A45" s="1225"/>
      <c r="B45" s="1225"/>
      <c r="C45" s="1276"/>
      <c r="D45" s="521">
        <v>40</v>
      </c>
      <c r="E45" s="543" t="s">
        <v>1835</v>
      </c>
      <c r="F45" s="521"/>
      <c r="G45" s="521"/>
      <c r="H45" s="521"/>
      <c r="I45" s="521"/>
      <c r="J45" s="1209"/>
      <c r="K45" s="521"/>
      <c r="L45" s="1219"/>
      <c r="M45" s="1219"/>
      <c r="N45" s="1209"/>
      <c r="O45" s="1209"/>
      <c r="P45" s="1209"/>
      <c r="Q45" s="1209"/>
      <c r="R45" s="1211"/>
      <c r="S45" s="1687"/>
    </row>
    <row r="46" spans="1:19" ht="17.100000000000001" customHeight="1">
      <c r="A46" s="1225"/>
      <c r="B46" s="1225"/>
      <c r="C46" s="1276"/>
      <c r="D46" s="521">
        <v>41</v>
      </c>
      <c r="E46" s="543" t="s">
        <v>850</v>
      </c>
      <c r="F46" s="521"/>
      <c r="G46" s="521"/>
      <c r="H46" s="521"/>
      <c r="I46" s="521"/>
      <c r="J46" s="1207">
        <v>4</v>
      </c>
      <c r="K46" s="521"/>
      <c r="L46" s="1221"/>
      <c r="M46" s="1221" t="s">
        <v>197</v>
      </c>
      <c r="N46" s="1207">
        <v>64</v>
      </c>
      <c r="O46" s="1207">
        <v>32</v>
      </c>
      <c r="P46" s="1207">
        <v>32</v>
      </c>
      <c r="Q46" s="1207">
        <v>4</v>
      </c>
      <c r="R46" s="1211"/>
      <c r="S46" s="1687"/>
    </row>
    <row r="47" spans="1:19" ht="17.100000000000001" customHeight="1">
      <c r="A47" s="1225"/>
      <c r="B47" s="1225"/>
      <c r="C47" s="1276"/>
      <c r="D47" s="521">
        <v>42</v>
      </c>
      <c r="E47" s="543" t="s">
        <v>851</v>
      </c>
      <c r="F47" s="521"/>
      <c r="G47" s="521"/>
      <c r="H47" s="521"/>
      <c r="I47" s="521"/>
      <c r="J47" s="1209"/>
      <c r="K47" s="521"/>
      <c r="L47" s="1219"/>
      <c r="M47" s="1219"/>
      <c r="N47" s="1209"/>
      <c r="O47" s="1209"/>
      <c r="P47" s="1209"/>
      <c r="Q47" s="1209"/>
      <c r="R47" s="1211"/>
      <c r="S47" s="1687"/>
    </row>
    <row r="48" spans="1:19" ht="18.95" customHeight="1">
      <c r="A48" s="1225"/>
      <c r="B48" s="1225"/>
      <c r="C48" s="1276"/>
      <c r="D48" s="521">
        <v>43</v>
      </c>
      <c r="E48" s="522" t="s">
        <v>1836</v>
      </c>
      <c r="F48" s="521"/>
      <c r="G48" s="521"/>
      <c r="H48" s="521"/>
      <c r="I48" s="521"/>
      <c r="J48" s="1217">
        <v>2</v>
      </c>
      <c r="K48" s="545"/>
      <c r="L48" s="1220" t="s">
        <v>197</v>
      </c>
      <c r="M48" s="1207"/>
      <c r="N48" s="1207">
        <v>32</v>
      </c>
      <c r="O48" s="1207">
        <v>24</v>
      </c>
      <c r="P48" s="1207">
        <f t="shared" si="1"/>
        <v>8</v>
      </c>
      <c r="Q48" s="1207">
        <v>2</v>
      </c>
      <c r="R48" s="1211"/>
      <c r="S48" s="1687"/>
    </row>
    <row r="49" spans="1:19" ht="18.95" customHeight="1">
      <c r="A49" s="1225"/>
      <c r="B49" s="1225"/>
      <c r="C49" s="1277"/>
      <c r="D49" s="521">
        <v>44</v>
      </c>
      <c r="E49" s="522" t="s">
        <v>1837</v>
      </c>
      <c r="F49" s="521"/>
      <c r="G49" s="521"/>
      <c r="H49" s="521"/>
      <c r="I49" s="521"/>
      <c r="J49" s="1219"/>
      <c r="K49" s="545"/>
      <c r="L49" s="1209"/>
      <c r="M49" s="1209"/>
      <c r="N49" s="1209"/>
      <c r="O49" s="1209"/>
      <c r="P49" s="1209"/>
      <c r="Q49" s="1209"/>
      <c r="R49" s="1212"/>
      <c r="S49" s="1687"/>
    </row>
    <row r="50" spans="1:19" ht="18.95" customHeight="1">
      <c r="A50" s="1225"/>
      <c r="B50" s="1225"/>
      <c r="C50" s="1216" t="s">
        <v>79</v>
      </c>
      <c r="D50" s="521">
        <v>45</v>
      </c>
      <c r="E50" s="537" t="s">
        <v>1685</v>
      </c>
      <c r="F50" s="521"/>
      <c r="G50" s="521"/>
      <c r="H50" s="521"/>
      <c r="I50" s="521"/>
      <c r="J50" s="1217"/>
      <c r="K50" s="545"/>
      <c r="L50" s="521"/>
      <c r="M50" s="1207"/>
      <c r="N50" s="1207">
        <v>32</v>
      </c>
      <c r="O50" s="1208">
        <v>8</v>
      </c>
      <c r="P50" s="1208">
        <v>24</v>
      </c>
      <c r="Q50" s="1207">
        <v>2</v>
      </c>
      <c r="R50" s="1210">
        <f>SUM(N50:N77)/(SUM(N6:N77))</f>
        <v>1.1704462326261888E-2</v>
      </c>
      <c r="S50" s="1687"/>
    </row>
    <row r="51" spans="1:19" ht="18.95" customHeight="1">
      <c r="A51" s="1225"/>
      <c r="B51" s="1225"/>
      <c r="C51" s="1216"/>
      <c r="D51" s="521">
        <v>46</v>
      </c>
      <c r="E51" s="537" t="s">
        <v>165</v>
      </c>
      <c r="F51" s="521"/>
      <c r="G51" s="521"/>
      <c r="H51" s="521"/>
      <c r="I51" s="521"/>
      <c r="J51" s="1218"/>
      <c r="K51" s="545"/>
      <c r="L51" s="521"/>
      <c r="M51" s="1208"/>
      <c r="N51" s="1208"/>
      <c r="O51" s="1208"/>
      <c r="P51" s="1208"/>
      <c r="Q51" s="1208"/>
      <c r="R51" s="1211"/>
      <c r="S51" s="1687"/>
    </row>
    <row r="52" spans="1:19" ht="18.95" customHeight="1">
      <c r="A52" s="1225"/>
      <c r="B52" s="1225"/>
      <c r="C52" s="1216"/>
      <c r="D52" s="521">
        <v>47</v>
      </c>
      <c r="E52" s="537" t="s">
        <v>1174</v>
      </c>
      <c r="F52" s="521"/>
      <c r="G52" s="521"/>
      <c r="H52" s="521"/>
      <c r="I52" s="521"/>
      <c r="J52" s="1218"/>
      <c r="K52" s="545"/>
      <c r="L52" s="521"/>
      <c r="M52" s="1208"/>
      <c r="N52" s="1208"/>
      <c r="O52" s="1208"/>
      <c r="P52" s="1208"/>
      <c r="Q52" s="1208"/>
      <c r="R52" s="1211"/>
      <c r="S52" s="1687"/>
    </row>
    <row r="53" spans="1:19" ht="18.95" customHeight="1">
      <c r="A53" s="1225"/>
      <c r="B53" s="1225"/>
      <c r="C53" s="1216"/>
      <c r="D53" s="521">
        <v>48</v>
      </c>
      <c r="E53" s="537" t="s">
        <v>1112</v>
      </c>
      <c r="F53" s="521"/>
      <c r="G53" s="521"/>
      <c r="H53" s="521"/>
      <c r="I53" s="521"/>
      <c r="J53" s="1218"/>
      <c r="K53" s="545"/>
      <c r="L53" s="521"/>
      <c r="M53" s="1208"/>
      <c r="N53" s="1208"/>
      <c r="O53" s="1208"/>
      <c r="P53" s="1208"/>
      <c r="Q53" s="1208"/>
      <c r="R53" s="1211"/>
      <c r="S53" s="1687"/>
    </row>
    <row r="54" spans="1:19" ht="18.95" customHeight="1">
      <c r="A54" s="1225"/>
      <c r="B54" s="1225"/>
      <c r="C54" s="1216"/>
      <c r="D54" s="521">
        <v>49</v>
      </c>
      <c r="E54" s="537" t="s">
        <v>1175</v>
      </c>
      <c r="F54" s="521"/>
      <c r="G54" s="521"/>
      <c r="H54" s="521"/>
      <c r="I54" s="521"/>
      <c r="J54" s="1218"/>
      <c r="K54" s="545"/>
      <c r="L54" s="521"/>
      <c r="M54" s="1208"/>
      <c r="N54" s="1208"/>
      <c r="O54" s="1208"/>
      <c r="P54" s="1208"/>
      <c r="Q54" s="1208"/>
      <c r="R54" s="1211"/>
      <c r="S54" s="1687"/>
    </row>
    <row r="55" spans="1:19" ht="18.95" customHeight="1">
      <c r="A55" s="1225"/>
      <c r="B55" s="1225"/>
      <c r="C55" s="1216"/>
      <c r="D55" s="521">
        <v>50</v>
      </c>
      <c r="E55" s="537" t="s">
        <v>1176</v>
      </c>
      <c r="F55" s="521"/>
      <c r="G55" s="521"/>
      <c r="H55" s="521"/>
      <c r="I55" s="521"/>
      <c r="J55" s="1218"/>
      <c r="K55" s="545"/>
      <c r="L55" s="521"/>
      <c r="M55" s="1208"/>
      <c r="N55" s="1208"/>
      <c r="O55" s="1208"/>
      <c r="P55" s="1208"/>
      <c r="Q55" s="1208"/>
      <c r="R55" s="1211"/>
      <c r="S55" s="1687"/>
    </row>
    <row r="56" spans="1:19" ht="18.95" customHeight="1">
      <c r="A56" s="1225"/>
      <c r="B56" s="1225"/>
      <c r="C56" s="1216"/>
      <c r="D56" s="521">
        <v>51</v>
      </c>
      <c r="E56" s="537" t="s">
        <v>1177</v>
      </c>
      <c r="F56" s="521"/>
      <c r="G56" s="521"/>
      <c r="H56" s="521"/>
      <c r="I56" s="521"/>
      <c r="J56" s="1218"/>
      <c r="K56" s="545"/>
      <c r="L56" s="521"/>
      <c r="M56" s="1208"/>
      <c r="N56" s="1208"/>
      <c r="O56" s="1208"/>
      <c r="P56" s="1208"/>
      <c r="Q56" s="1208"/>
      <c r="R56" s="1211"/>
      <c r="S56" s="1687"/>
    </row>
    <row r="57" spans="1:19" ht="18.95" customHeight="1">
      <c r="A57" s="1225"/>
      <c r="B57" s="1225"/>
      <c r="C57" s="1216"/>
      <c r="D57" s="521">
        <v>52</v>
      </c>
      <c r="E57" s="537" t="s">
        <v>1113</v>
      </c>
      <c r="F57" s="521"/>
      <c r="G57" s="521"/>
      <c r="H57" s="521"/>
      <c r="I57" s="521"/>
      <c r="J57" s="1218"/>
      <c r="K57" s="545"/>
      <c r="L57" s="521"/>
      <c r="M57" s="1208"/>
      <c r="N57" s="1208"/>
      <c r="O57" s="1208"/>
      <c r="P57" s="1208"/>
      <c r="Q57" s="1208"/>
      <c r="R57" s="1211"/>
      <c r="S57" s="1687"/>
    </row>
    <row r="58" spans="1:19" ht="18.95" customHeight="1">
      <c r="A58" s="1225"/>
      <c r="B58" s="1225"/>
      <c r="C58" s="1216"/>
      <c r="D58" s="521">
        <v>53</v>
      </c>
      <c r="E58" s="537" t="s">
        <v>1178</v>
      </c>
      <c r="F58" s="521"/>
      <c r="G58" s="521"/>
      <c r="H58" s="521"/>
      <c r="I58" s="521"/>
      <c r="J58" s="1218"/>
      <c r="K58" s="545"/>
      <c r="L58" s="521"/>
      <c r="M58" s="1208"/>
      <c r="N58" s="1208"/>
      <c r="O58" s="1208"/>
      <c r="P58" s="1208"/>
      <c r="Q58" s="1208"/>
      <c r="R58" s="1211"/>
      <c r="S58" s="1687"/>
    </row>
    <row r="59" spans="1:19" ht="18.95" customHeight="1">
      <c r="A59" s="1225"/>
      <c r="B59" s="1225"/>
      <c r="C59" s="1216"/>
      <c r="D59" s="521">
        <v>54</v>
      </c>
      <c r="E59" s="537" t="s">
        <v>1179</v>
      </c>
      <c r="F59" s="521"/>
      <c r="G59" s="521"/>
      <c r="H59" s="521"/>
      <c r="I59" s="521"/>
      <c r="J59" s="1218"/>
      <c r="K59" s="545"/>
      <c r="L59" s="521"/>
      <c r="M59" s="1208"/>
      <c r="N59" s="1208"/>
      <c r="O59" s="1208"/>
      <c r="P59" s="1208"/>
      <c r="Q59" s="1208"/>
      <c r="R59" s="1211"/>
      <c r="S59" s="1687"/>
    </row>
    <row r="60" spans="1:19" ht="18.95" customHeight="1">
      <c r="A60" s="1225"/>
      <c r="B60" s="1225"/>
      <c r="C60" s="1216"/>
      <c r="D60" s="521">
        <v>55</v>
      </c>
      <c r="E60" s="537" t="s">
        <v>1180</v>
      </c>
      <c r="F60" s="521"/>
      <c r="G60" s="521"/>
      <c r="H60" s="521"/>
      <c r="I60" s="521"/>
      <c r="J60" s="1218"/>
      <c r="K60" s="545"/>
      <c r="L60" s="521"/>
      <c r="M60" s="1208"/>
      <c r="N60" s="1208"/>
      <c r="O60" s="1208"/>
      <c r="P60" s="1208"/>
      <c r="Q60" s="1208"/>
      <c r="R60" s="1211"/>
      <c r="S60" s="1687"/>
    </row>
    <row r="61" spans="1:19" ht="18.95" customHeight="1">
      <c r="A61" s="1225"/>
      <c r="B61" s="1225"/>
      <c r="C61" s="1216"/>
      <c r="D61" s="521">
        <v>56</v>
      </c>
      <c r="E61" s="537" t="s">
        <v>1181</v>
      </c>
      <c r="F61" s="521"/>
      <c r="G61" s="521"/>
      <c r="H61" s="521"/>
      <c r="I61" s="521"/>
      <c r="J61" s="1218"/>
      <c r="K61" s="545"/>
      <c r="L61" s="521"/>
      <c r="M61" s="1208"/>
      <c r="N61" s="1208"/>
      <c r="O61" s="1208"/>
      <c r="P61" s="1208"/>
      <c r="Q61" s="1208"/>
      <c r="R61" s="1211"/>
      <c r="S61" s="1687"/>
    </row>
    <row r="62" spans="1:19" ht="18.95" customHeight="1">
      <c r="A62" s="1225"/>
      <c r="B62" s="1225"/>
      <c r="C62" s="1216"/>
      <c r="D62" s="521">
        <v>57</v>
      </c>
      <c r="E62" s="537" t="s">
        <v>1182</v>
      </c>
      <c r="F62" s="521"/>
      <c r="G62" s="521"/>
      <c r="H62" s="521"/>
      <c r="I62" s="521"/>
      <c r="J62" s="1218"/>
      <c r="K62" s="545"/>
      <c r="L62" s="521"/>
      <c r="M62" s="1208"/>
      <c r="N62" s="1208"/>
      <c r="O62" s="1208"/>
      <c r="P62" s="1208"/>
      <c r="Q62" s="1208"/>
      <c r="R62" s="1211"/>
      <c r="S62" s="1687"/>
    </row>
    <row r="63" spans="1:19" ht="18.95" customHeight="1">
      <c r="A63" s="1225"/>
      <c r="B63" s="1225"/>
      <c r="C63" s="1216"/>
      <c r="D63" s="521">
        <v>58</v>
      </c>
      <c r="E63" s="537" t="s">
        <v>1183</v>
      </c>
      <c r="F63" s="521"/>
      <c r="G63" s="521"/>
      <c r="H63" s="521"/>
      <c r="I63" s="521"/>
      <c r="J63" s="1218"/>
      <c r="K63" s="545"/>
      <c r="L63" s="521"/>
      <c r="M63" s="1208"/>
      <c r="N63" s="1208"/>
      <c r="O63" s="1208"/>
      <c r="P63" s="1208"/>
      <c r="Q63" s="1208"/>
      <c r="R63" s="1211"/>
      <c r="S63" s="1687"/>
    </row>
    <row r="64" spans="1:19" ht="18.95" customHeight="1">
      <c r="A64" s="1225"/>
      <c r="B64" s="1225"/>
      <c r="C64" s="1216"/>
      <c r="D64" s="521">
        <v>59</v>
      </c>
      <c r="E64" s="537" t="s">
        <v>1184</v>
      </c>
      <c r="F64" s="521"/>
      <c r="G64" s="521"/>
      <c r="H64" s="521"/>
      <c r="I64" s="521"/>
      <c r="J64" s="1218"/>
      <c r="K64" s="545"/>
      <c r="L64" s="521"/>
      <c r="M64" s="1208"/>
      <c r="N64" s="1208"/>
      <c r="O64" s="1208"/>
      <c r="P64" s="1208"/>
      <c r="Q64" s="1208"/>
      <c r="R64" s="1211"/>
      <c r="S64" s="1687"/>
    </row>
    <row r="65" spans="1:19" ht="18.95" customHeight="1">
      <c r="A65" s="1225"/>
      <c r="B65" s="1225"/>
      <c r="C65" s="1216"/>
      <c r="D65" s="521">
        <v>60</v>
      </c>
      <c r="E65" s="537" t="s">
        <v>1185</v>
      </c>
      <c r="F65" s="521"/>
      <c r="G65" s="521"/>
      <c r="H65" s="521"/>
      <c r="I65" s="521"/>
      <c r="J65" s="1218"/>
      <c r="K65" s="545"/>
      <c r="L65" s="521"/>
      <c r="M65" s="1208"/>
      <c r="N65" s="1208"/>
      <c r="O65" s="1208"/>
      <c r="P65" s="1208"/>
      <c r="Q65" s="1208"/>
      <c r="R65" s="1211"/>
      <c r="S65" s="1687"/>
    </row>
    <row r="66" spans="1:19" ht="18.95" customHeight="1">
      <c r="A66" s="1225"/>
      <c r="B66" s="1225"/>
      <c r="C66" s="1216"/>
      <c r="D66" s="521">
        <v>61</v>
      </c>
      <c r="E66" s="537" t="s">
        <v>1186</v>
      </c>
      <c r="F66" s="521"/>
      <c r="G66" s="521"/>
      <c r="H66" s="521"/>
      <c r="I66" s="521"/>
      <c r="J66" s="1218"/>
      <c r="K66" s="545"/>
      <c r="L66" s="521"/>
      <c r="M66" s="1208"/>
      <c r="N66" s="1208"/>
      <c r="O66" s="1208"/>
      <c r="P66" s="1208"/>
      <c r="Q66" s="1208"/>
      <c r="R66" s="1211"/>
      <c r="S66" s="1687"/>
    </row>
    <row r="67" spans="1:19" ht="18.95" customHeight="1">
      <c r="A67" s="1225"/>
      <c r="B67" s="1225"/>
      <c r="C67" s="1216"/>
      <c r="D67" s="521">
        <v>62</v>
      </c>
      <c r="E67" s="537" t="s">
        <v>1187</v>
      </c>
      <c r="F67" s="521"/>
      <c r="G67" s="521"/>
      <c r="H67" s="521"/>
      <c r="I67" s="521"/>
      <c r="J67" s="1218"/>
      <c r="K67" s="545"/>
      <c r="L67" s="521"/>
      <c r="M67" s="1208"/>
      <c r="N67" s="1208"/>
      <c r="O67" s="1208"/>
      <c r="P67" s="1208"/>
      <c r="Q67" s="1208"/>
      <c r="R67" s="1211"/>
      <c r="S67" s="1687"/>
    </row>
    <row r="68" spans="1:19" ht="18.95" customHeight="1">
      <c r="A68" s="1225"/>
      <c r="B68" s="1225"/>
      <c r="C68" s="1216"/>
      <c r="D68" s="521">
        <v>63</v>
      </c>
      <c r="E68" s="537" t="s">
        <v>1188</v>
      </c>
      <c r="F68" s="521"/>
      <c r="G68" s="521"/>
      <c r="H68" s="521"/>
      <c r="I68" s="521"/>
      <c r="J68" s="1218"/>
      <c r="K68" s="545"/>
      <c r="L68" s="521"/>
      <c r="M68" s="1208"/>
      <c r="N68" s="1208"/>
      <c r="O68" s="1208"/>
      <c r="P68" s="1208"/>
      <c r="Q68" s="1208"/>
      <c r="R68" s="1211"/>
      <c r="S68" s="1687"/>
    </row>
    <row r="69" spans="1:19" ht="18.95" customHeight="1">
      <c r="A69" s="1225"/>
      <c r="B69" s="1225"/>
      <c r="C69" s="1216"/>
      <c r="D69" s="521">
        <v>64</v>
      </c>
      <c r="E69" s="537" t="s">
        <v>1189</v>
      </c>
      <c r="F69" s="521"/>
      <c r="G69" s="521"/>
      <c r="H69" s="521"/>
      <c r="I69" s="521"/>
      <c r="J69" s="1218"/>
      <c r="K69" s="545"/>
      <c r="L69" s="521"/>
      <c r="M69" s="1208"/>
      <c r="N69" s="1208"/>
      <c r="O69" s="1208"/>
      <c r="P69" s="1208"/>
      <c r="Q69" s="1208"/>
      <c r="R69" s="1211"/>
      <c r="S69" s="1687"/>
    </row>
    <row r="70" spans="1:19" ht="18.95" customHeight="1">
      <c r="A70" s="1225"/>
      <c r="B70" s="1225"/>
      <c r="C70" s="1216"/>
      <c r="D70" s="521">
        <v>65</v>
      </c>
      <c r="E70" s="537" t="s">
        <v>1190</v>
      </c>
      <c r="F70" s="521"/>
      <c r="G70" s="521"/>
      <c r="H70" s="521"/>
      <c r="I70" s="521"/>
      <c r="J70" s="1218"/>
      <c r="K70" s="545"/>
      <c r="L70" s="521"/>
      <c r="M70" s="1208"/>
      <c r="N70" s="1208"/>
      <c r="O70" s="1208"/>
      <c r="P70" s="1208"/>
      <c r="Q70" s="1208"/>
      <c r="R70" s="1211"/>
      <c r="S70" s="1687"/>
    </row>
    <row r="71" spans="1:19" ht="18.95" customHeight="1">
      <c r="A71" s="1225"/>
      <c r="B71" s="1225"/>
      <c r="C71" s="1216"/>
      <c r="D71" s="521">
        <v>66</v>
      </c>
      <c r="E71" s="563" t="s">
        <v>1191</v>
      </c>
      <c r="F71" s="521"/>
      <c r="G71" s="521"/>
      <c r="H71" s="521"/>
      <c r="I71" s="521"/>
      <c r="J71" s="1218"/>
      <c r="K71" s="545"/>
      <c r="L71" s="521"/>
      <c r="M71" s="1208"/>
      <c r="N71" s="1208"/>
      <c r="O71" s="1208"/>
      <c r="P71" s="1208"/>
      <c r="Q71" s="1208"/>
      <c r="R71" s="1211"/>
      <c r="S71" s="1687"/>
    </row>
    <row r="72" spans="1:19" ht="18.95" customHeight="1">
      <c r="A72" s="1225"/>
      <c r="B72" s="1225"/>
      <c r="C72" s="1216"/>
      <c r="D72" s="521">
        <v>67</v>
      </c>
      <c r="E72" s="537" t="s">
        <v>1192</v>
      </c>
      <c r="F72" s="521"/>
      <c r="G72" s="521"/>
      <c r="H72" s="521"/>
      <c r="I72" s="521"/>
      <c r="J72" s="1218"/>
      <c r="K72" s="545"/>
      <c r="L72" s="521"/>
      <c r="M72" s="1208"/>
      <c r="N72" s="1208"/>
      <c r="O72" s="1208"/>
      <c r="P72" s="1208"/>
      <c r="Q72" s="1208"/>
      <c r="R72" s="1211"/>
      <c r="S72" s="1687"/>
    </row>
    <row r="73" spans="1:19" ht="18.95" customHeight="1">
      <c r="A73" s="1225"/>
      <c r="B73" s="1225"/>
      <c r="C73" s="1216"/>
      <c r="D73" s="521">
        <v>68</v>
      </c>
      <c r="E73" s="537" t="s">
        <v>1193</v>
      </c>
      <c r="F73" s="521"/>
      <c r="G73" s="521"/>
      <c r="H73" s="521"/>
      <c r="I73" s="521"/>
      <c r="J73" s="1218"/>
      <c r="K73" s="545"/>
      <c r="L73" s="521"/>
      <c r="M73" s="1208"/>
      <c r="N73" s="1208"/>
      <c r="O73" s="1208"/>
      <c r="P73" s="1208"/>
      <c r="Q73" s="1208"/>
      <c r="R73" s="1211"/>
      <c r="S73" s="1687"/>
    </row>
    <row r="74" spans="1:19" ht="18.95" customHeight="1">
      <c r="A74" s="1225"/>
      <c r="B74" s="1225"/>
      <c r="C74" s="1216"/>
      <c r="D74" s="521">
        <v>69</v>
      </c>
      <c r="E74" s="537" t="s">
        <v>1194</v>
      </c>
      <c r="F74" s="521"/>
      <c r="G74" s="521"/>
      <c r="H74" s="521"/>
      <c r="I74" s="521"/>
      <c r="J74" s="1218"/>
      <c r="K74" s="545"/>
      <c r="L74" s="521"/>
      <c r="M74" s="1208"/>
      <c r="N74" s="1208"/>
      <c r="O74" s="1208"/>
      <c r="P74" s="1208"/>
      <c r="Q74" s="1208"/>
      <c r="R74" s="1211"/>
      <c r="S74" s="1687"/>
    </row>
    <row r="75" spans="1:19" ht="18.95" customHeight="1">
      <c r="A75" s="1225"/>
      <c r="B75" s="1225"/>
      <c r="C75" s="1216"/>
      <c r="D75" s="521">
        <v>70</v>
      </c>
      <c r="E75" s="537" t="s">
        <v>1195</v>
      </c>
      <c r="F75" s="521"/>
      <c r="G75" s="521"/>
      <c r="H75" s="521"/>
      <c r="I75" s="521"/>
      <c r="J75" s="1218"/>
      <c r="K75" s="545"/>
      <c r="L75" s="521"/>
      <c r="M75" s="1208"/>
      <c r="N75" s="1208"/>
      <c r="O75" s="1208"/>
      <c r="P75" s="1208"/>
      <c r="Q75" s="1208"/>
      <c r="R75" s="1211"/>
      <c r="S75" s="1687"/>
    </row>
    <row r="76" spans="1:19" ht="18.95" customHeight="1">
      <c r="A76" s="1225"/>
      <c r="B76" s="1225"/>
      <c r="C76" s="1216"/>
      <c r="D76" s="521">
        <v>71</v>
      </c>
      <c r="E76" s="537" t="s">
        <v>1196</v>
      </c>
      <c r="F76" s="521"/>
      <c r="G76" s="521"/>
      <c r="H76" s="521"/>
      <c r="I76" s="521"/>
      <c r="J76" s="1218"/>
      <c r="K76" s="545"/>
      <c r="L76" s="521"/>
      <c r="M76" s="1208"/>
      <c r="N76" s="1208"/>
      <c r="O76" s="1208"/>
      <c r="P76" s="1208"/>
      <c r="Q76" s="1208"/>
      <c r="R76" s="1211"/>
      <c r="S76" s="1687"/>
    </row>
    <row r="77" spans="1:19" ht="18.95" customHeight="1">
      <c r="A77" s="1226"/>
      <c r="B77" s="1226"/>
      <c r="C77" s="1216"/>
      <c r="D77" s="521">
        <v>72</v>
      </c>
      <c r="E77" s="537" t="s">
        <v>1197</v>
      </c>
      <c r="F77" s="521"/>
      <c r="G77" s="521"/>
      <c r="H77" s="521"/>
      <c r="I77" s="521"/>
      <c r="J77" s="1219"/>
      <c r="K77" s="545"/>
      <c r="L77" s="521"/>
      <c r="M77" s="1209"/>
      <c r="N77" s="1209"/>
      <c r="O77" s="1209"/>
      <c r="P77" s="1209"/>
      <c r="Q77" s="1209"/>
      <c r="R77" s="1212"/>
      <c r="S77" s="1687"/>
    </row>
    <row r="78" spans="1:19" ht="18.95" customHeight="1">
      <c r="A78" s="1148" t="s">
        <v>108</v>
      </c>
      <c r="B78" s="1148"/>
      <c r="C78" s="1148"/>
      <c r="D78" s="1148"/>
      <c r="E78" s="1148"/>
      <c r="F78" s="521">
        <f>SUM(F6:F77)</f>
        <v>26</v>
      </c>
      <c r="G78" s="521">
        <f>SUM(G6:G77)</f>
        <v>26</v>
      </c>
      <c r="H78" s="521">
        <f>SUM(H6:H77)</f>
        <v>22</v>
      </c>
      <c r="I78" s="521">
        <f>SUM(I6:I77)</f>
        <v>24</v>
      </c>
      <c r="J78" s="521">
        <f>SUM(J6:J77)</f>
        <v>21</v>
      </c>
      <c r="K78" s="521"/>
      <c r="L78" s="521"/>
      <c r="M78" s="521"/>
      <c r="N78" s="546">
        <f t="shared" ref="N78:S78" si="4">SUM(N6:N77)</f>
        <v>2734</v>
      </c>
      <c r="O78" s="546">
        <f t="shared" si="4"/>
        <v>1364</v>
      </c>
      <c r="P78" s="546">
        <f t="shared" si="4"/>
        <v>1370</v>
      </c>
      <c r="Q78" s="546">
        <f t="shared" si="4"/>
        <v>145</v>
      </c>
      <c r="R78" s="547">
        <f t="shared" si="4"/>
        <v>1</v>
      </c>
      <c r="S78" s="547">
        <f t="shared" si="4"/>
        <v>1</v>
      </c>
    </row>
    <row r="79" spans="1:19" ht="18.95" customHeight="1">
      <c r="A79" s="1148" t="s">
        <v>1318</v>
      </c>
      <c r="B79" s="1148"/>
      <c r="C79" s="1148"/>
      <c r="D79" s="1148"/>
      <c r="E79" s="1148"/>
      <c r="F79" s="539"/>
      <c r="G79" s="539"/>
      <c r="H79" s="539"/>
      <c r="I79" s="539"/>
      <c r="J79" s="539"/>
      <c r="K79" s="539"/>
      <c r="L79" s="521"/>
      <c r="M79" s="521"/>
      <c r="N79" s="548"/>
      <c r="O79" s="487">
        <f>O78/N78</f>
        <v>0.49890270665691294</v>
      </c>
      <c r="P79" s="487">
        <f>P78/N78</f>
        <v>0.50109729334308706</v>
      </c>
      <c r="Q79" s="548"/>
      <c r="R79" s="548"/>
      <c r="S79" s="548"/>
    </row>
  </sheetData>
  <mergeCells count="75">
    <mergeCell ref="A79:E79"/>
    <mergeCell ref="O48:O49"/>
    <mergeCell ref="P48:P49"/>
    <mergeCell ref="Q48:Q49"/>
    <mergeCell ref="C50:C77"/>
    <mergeCell ref="J50:J77"/>
    <mergeCell ref="M50:M77"/>
    <mergeCell ref="N50:N77"/>
    <mergeCell ref="O50:O77"/>
    <mergeCell ref="P50:P77"/>
    <mergeCell ref="Q50:Q77"/>
    <mergeCell ref="B42:B77"/>
    <mergeCell ref="C42:C49"/>
    <mergeCell ref="I42:I43"/>
    <mergeCell ref="O46:O47"/>
    <mergeCell ref="P46:P47"/>
    <mergeCell ref="Q46:Q47"/>
    <mergeCell ref="R50:R77"/>
    <mergeCell ref="A78:E78"/>
    <mergeCell ref="A25:A41"/>
    <mergeCell ref="B25:B41"/>
    <mergeCell ref="C25:C33"/>
    <mergeCell ref="R25:R33"/>
    <mergeCell ref="A42:A77"/>
    <mergeCell ref="O42:O43"/>
    <mergeCell ref="P42:P43"/>
    <mergeCell ref="Q42:Q43"/>
    <mergeCell ref="R42:R49"/>
    <mergeCell ref="J44:J45"/>
    <mergeCell ref="L44:L45"/>
    <mergeCell ref="M44:M45"/>
    <mergeCell ref="N44:N45"/>
    <mergeCell ref="O44:O45"/>
    <mergeCell ref="P44:P45"/>
    <mergeCell ref="L42:L43"/>
    <mergeCell ref="S25:S77"/>
    <mergeCell ref="C34:C36"/>
    <mergeCell ref="R34:R36"/>
    <mergeCell ref="C37:C41"/>
    <mergeCell ref="R37:R41"/>
    <mergeCell ref="N48:N49"/>
    <mergeCell ref="M42:M43"/>
    <mergeCell ref="N42:N43"/>
    <mergeCell ref="J48:J49"/>
    <mergeCell ref="L48:L49"/>
    <mergeCell ref="M48:M49"/>
    <mergeCell ref="Q44:Q45"/>
    <mergeCell ref="J46:J47"/>
    <mergeCell ref="L46:L47"/>
    <mergeCell ref="M46:M47"/>
    <mergeCell ref="N46:N47"/>
    <mergeCell ref="S3:S5"/>
    <mergeCell ref="A6:A24"/>
    <mergeCell ref="B6:B24"/>
    <mergeCell ref="C6:C19"/>
    <mergeCell ref="R6:R19"/>
    <mergeCell ref="S6:S24"/>
    <mergeCell ref="C20:C24"/>
    <mergeCell ref="R20:R24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07" type="noConversion"/>
  <pageMargins left="0.70833333333333304" right="0.70833333333333304" top="0.59027777777777801" bottom="0.78680555555555598" header="0.31388888888888899" footer="0.51111111111111096"/>
  <pageSetup paperSize="9" orientation="portrait" r:id="rId1"/>
  <headerFooter>
    <oddFooter>&amp;C&amp;10第 &amp;P 页，共 &amp;N 页&amp;R&amp;10&amp;A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8"/>
  <sheetViews>
    <sheetView zoomScaleNormal="100" workbookViewId="0">
      <selection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11" width="4.375" style="1" customWidth="1"/>
    <col min="12" max="13" width="3.375" style="549" customWidth="1"/>
    <col min="14" max="18" width="4.625" style="1" customWidth="1"/>
    <col min="19" max="19" width="4.5" style="1" customWidth="1"/>
    <col min="20" max="16384" width="9" style="1"/>
  </cols>
  <sheetData>
    <row r="1" spans="1:19" ht="30" customHeight="1">
      <c r="A1" s="1182" t="s">
        <v>1319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26.25" customHeight="1">
      <c r="A2" s="1280" t="s">
        <v>1320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  <c r="R2" s="1637"/>
      <c r="S2" s="1637"/>
    </row>
    <row r="3" spans="1:19" ht="18" customHeight="1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1262</v>
      </c>
      <c r="P3" s="1216" t="s">
        <v>1263</v>
      </c>
      <c r="Q3" s="1216" t="s">
        <v>9</v>
      </c>
      <c r="R3" s="1157" t="s">
        <v>10</v>
      </c>
      <c r="S3" s="1157" t="s">
        <v>11</v>
      </c>
    </row>
    <row r="4" spans="1:19" ht="18" customHeight="1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  <c r="S4" s="1157"/>
    </row>
    <row r="5" spans="1:19" ht="18" customHeight="1">
      <c r="A5" s="1148"/>
      <c r="B5" s="1148"/>
      <c r="C5" s="1148"/>
      <c r="D5" s="1216"/>
      <c r="E5" s="1157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1377</v>
      </c>
      <c r="L5" s="1157"/>
      <c r="M5" s="1157"/>
      <c r="N5" s="1216"/>
      <c r="O5" s="1216"/>
      <c r="P5" s="1216"/>
      <c r="Q5" s="1216"/>
      <c r="R5" s="1157"/>
      <c r="S5" s="1157"/>
    </row>
    <row r="6" spans="1:19" ht="17.100000000000001" customHeight="1">
      <c r="A6" s="1216" t="s">
        <v>16</v>
      </c>
      <c r="B6" s="1216" t="s">
        <v>17</v>
      </c>
      <c r="C6" s="1216" t="s">
        <v>196</v>
      </c>
      <c r="D6" s="521">
        <v>1</v>
      </c>
      <c r="E6" s="562" t="s">
        <v>19</v>
      </c>
      <c r="F6" s="496">
        <v>2</v>
      </c>
      <c r="G6" s="496">
        <v>2</v>
      </c>
      <c r="H6" s="521"/>
      <c r="I6" s="521"/>
      <c r="J6" s="521"/>
      <c r="K6" s="521"/>
      <c r="L6" s="534" t="s">
        <v>1143</v>
      </c>
      <c r="M6" s="534"/>
      <c r="N6" s="521">
        <f t="shared" ref="N6:N12" si="0">F6*16+G6*16+H6*16+I6*16+J6*16+K6*16</f>
        <v>64</v>
      </c>
      <c r="O6" s="521">
        <v>52</v>
      </c>
      <c r="P6" s="521">
        <f>N6-O6</f>
        <v>12</v>
      </c>
      <c r="Q6" s="521">
        <f t="shared" ref="Q6:Q23" si="1">INT(N6/16)+IF(MOD(N6,16)&gt;9,1,0)</f>
        <v>4</v>
      </c>
      <c r="R6" s="1228">
        <f>SUM(N6:N18)/((SUM(N6:N96))-SUM(N56:N62))</f>
        <v>0.19751280175566935</v>
      </c>
      <c r="S6" s="1687">
        <f>SUM(N6:N32)/(SUM(N6:N96))</f>
        <v>0.41949967928159076</v>
      </c>
    </row>
    <row r="7" spans="1:19" ht="17.100000000000001" customHeight="1">
      <c r="A7" s="1216"/>
      <c r="B7" s="1216"/>
      <c r="C7" s="1227"/>
      <c r="D7" s="521">
        <v>2</v>
      </c>
      <c r="E7" s="535" t="s">
        <v>1144</v>
      </c>
      <c r="F7" s="521"/>
      <c r="G7" s="521"/>
      <c r="H7" s="496">
        <v>2</v>
      </c>
      <c r="I7" s="496">
        <v>2</v>
      </c>
      <c r="J7" s="521"/>
      <c r="K7" s="521"/>
      <c r="L7" s="534" t="s">
        <v>1143</v>
      </c>
      <c r="M7" s="534"/>
      <c r="N7" s="521">
        <f t="shared" si="0"/>
        <v>64</v>
      </c>
      <c r="O7" s="521">
        <v>52</v>
      </c>
      <c r="P7" s="521">
        <f>N7-O7</f>
        <v>12</v>
      </c>
      <c r="Q7" s="521">
        <f t="shared" si="1"/>
        <v>4</v>
      </c>
      <c r="R7" s="1228"/>
      <c r="S7" s="1687"/>
    </row>
    <row r="8" spans="1:19" ht="17.100000000000001" customHeight="1">
      <c r="A8" s="1216"/>
      <c r="B8" s="1216"/>
      <c r="C8" s="1227"/>
      <c r="D8" s="521">
        <v>3</v>
      </c>
      <c r="E8" s="553" t="s">
        <v>1838</v>
      </c>
      <c r="F8" s="521">
        <v>2</v>
      </c>
      <c r="G8" s="521">
        <v>2</v>
      </c>
      <c r="H8" s="496"/>
      <c r="I8" s="496"/>
      <c r="J8" s="521"/>
      <c r="K8" s="521"/>
      <c r="L8" s="534" t="s">
        <v>1143</v>
      </c>
      <c r="M8" s="533"/>
      <c r="N8" s="521">
        <f t="shared" si="0"/>
        <v>64</v>
      </c>
      <c r="O8" s="521">
        <v>56</v>
      </c>
      <c r="P8" s="521">
        <f>N8-O8</f>
        <v>8</v>
      </c>
      <c r="Q8" s="521">
        <f t="shared" si="1"/>
        <v>4</v>
      </c>
      <c r="R8" s="1228"/>
      <c r="S8" s="1687"/>
    </row>
    <row r="9" spans="1:19" ht="17.100000000000001" customHeight="1">
      <c r="A9" s="1216"/>
      <c r="B9" s="1216"/>
      <c r="C9" s="1227"/>
      <c r="D9" s="521">
        <v>4</v>
      </c>
      <c r="E9" s="535" t="s">
        <v>1146</v>
      </c>
      <c r="F9" s="521"/>
      <c r="G9" s="521"/>
      <c r="H9" s="496">
        <v>2</v>
      </c>
      <c r="I9" s="496">
        <v>2</v>
      </c>
      <c r="J9" s="521"/>
      <c r="K9" s="521"/>
      <c r="L9" s="534" t="s">
        <v>1143</v>
      </c>
      <c r="M9" s="533"/>
      <c r="N9" s="521">
        <f t="shared" si="0"/>
        <v>64</v>
      </c>
      <c r="O9" s="521">
        <v>56</v>
      </c>
      <c r="P9" s="521">
        <f>N9-O9</f>
        <v>8</v>
      </c>
      <c r="Q9" s="521">
        <f t="shared" si="1"/>
        <v>4</v>
      </c>
      <c r="R9" s="1228"/>
      <c r="S9" s="1687"/>
    </row>
    <row r="10" spans="1:19" ht="17.100000000000001" customHeight="1">
      <c r="A10" s="1216"/>
      <c r="B10" s="1216"/>
      <c r="C10" s="1227"/>
      <c r="D10" s="521">
        <v>5</v>
      </c>
      <c r="E10" s="519" t="s">
        <v>1839</v>
      </c>
      <c r="F10" s="496">
        <v>2</v>
      </c>
      <c r="G10" s="496">
        <v>2</v>
      </c>
      <c r="H10" s="496"/>
      <c r="I10" s="496"/>
      <c r="J10" s="496"/>
      <c r="K10" s="496"/>
      <c r="L10" s="534" t="s">
        <v>1143</v>
      </c>
      <c r="M10" s="534"/>
      <c r="N10" s="521">
        <f t="shared" si="0"/>
        <v>64</v>
      </c>
      <c r="O10" s="521">
        <v>56</v>
      </c>
      <c r="P10" s="521">
        <f>N10-O10</f>
        <v>8</v>
      </c>
      <c r="Q10" s="521">
        <f t="shared" si="1"/>
        <v>4</v>
      </c>
      <c r="R10" s="1228"/>
      <c r="S10" s="1687"/>
    </row>
    <row r="11" spans="1:19" ht="17.100000000000001" customHeight="1">
      <c r="A11" s="1216"/>
      <c r="B11" s="1216"/>
      <c r="C11" s="1227"/>
      <c r="D11" s="521">
        <v>6</v>
      </c>
      <c r="E11" s="519" t="s">
        <v>22</v>
      </c>
      <c r="F11" s="554"/>
      <c r="G11" s="554"/>
      <c r="H11" s="554"/>
      <c r="I11" s="496"/>
      <c r="J11" s="496">
        <v>2</v>
      </c>
      <c r="K11" s="496"/>
      <c r="L11" s="555" t="s">
        <v>197</v>
      </c>
      <c r="M11" s="534"/>
      <c r="N11" s="521">
        <f t="shared" si="0"/>
        <v>32</v>
      </c>
      <c r="O11" s="521">
        <v>24</v>
      </c>
      <c r="P11" s="521">
        <f t="shared" ref="P11:P25" si="2">N11-O11</f>
        <v>8</v>
      </c>
      <c r="Q11" s="521">
        <f t="shared" si="1"/>
        <v>2</v>
      </c>
      <c r="R11" s="1228"/>
      <c r="S11" s="1687"/>
    </row>
    <row r="12" spans="1:19" ht="17.100000000000001" customHeight="1">
      <c r="A12" s="1216"/>
      <c r="B12" s="1216"/>
      <c r="C12" s="1227"/>
      <c r="D12" s="521">
        <v>7</v>
      </c>
      <c r="E12" s="512" t="s">
        <v>23</v>
      </c>
      <c r="F12" s="514"/>
      <c r="G12" s="514"/>
      <c r="H12" s="514">
        <v>2</v>
      </c>
      <c r="I12" s="514">
        <v>2</v>
      </c>
      <c r="J12" s="514"/>
      <c r="K12" s="514"/>
      <c r="L12" s="534" t="s">
        <v>1143</v>
      </c>
      <c r="M12" s="536"/>
      <c r="N12" s="521">
        <f t="shared" si="0"/>
        <v>64</v>
      </c>
      <c r="O12" s="521">
        <v>50</v>
      </c>
      <c r="P12" s="521">
        <f t="shared" si="2"/>
        <v>14</v>
      </c>
      <c r="Q12" s="521">
        <f t="shared" si="1"/>
        <v>4</v>
      </c>
      <c r="R12" s="1228"/>
      <c r="S12" s="1687"/>
    </row>
    <row r="13" spans="1:19" ht="17.100000000000001" customHeight="1">
      <c r="A13" s="1216"/>
      <c r="B13" s="1216"/>
      <c r="C13" s="1227"/>
      <c r="D13" s="521">
        <v>8</v>
      </c>
      <c r="E13" s="512" t="s">
        <v>1269</v>
      </c>
      <c r="F13" s="514">
        <v>1</v>
      </c>
      <c r="G13" s="514"/>
      <c r="H13" s="514"/>
      <c r="I13" s="514"/>
      <c r="J13" s="514">
        <v>1</v>
      </c>
      <c r="K13" s="514"/>
      <c r="L13" s="534"/>
      <c r="M13" s="551" t="s">
        <v>197</v>
      </c>
      <c r="N13" s="521">
        <v>32</v>
      </c>
      <c r="O13" s="521">
        <v>16</v>
      </c>
      <c r="P13" s="521">
        <v>16</v>
      </c>
      <c r="Q13" s="521">
        <v>2</v>
      </c>
      <c r="R13" s="1228"/>
      <c r="S13" s="1687"/>
    </row>
    <row r="14" spans="1:19" ht="17.100000000000001" customHeight="1">
      <c r="A14" s="1216"/>
      <c r="B14" s="1216"/>
      <c r="C14" s="1227"/>
      <c r="D14" s="521">
        <v>9</v>
      </c>
      <c r="E14" s="512" t="s">
        <v>1270</v>
      </c>
      <c r="F14" s="514"/>
      <c r="G14" s="514">
        <v>1</v>
      </c>
      <c r="H14" s="514"/>
      <c r="I14" s="514"/>
      <c r="J14" s="514"/>
      <c r="K14" s="514"/>
      <c r="L14" s="534"/>
      <c r="M14" s="551" t="s">
        <v>197</v>
      </c>
      <c r="N14" s="521">
        <v>16</v>
      </c>
      <c r="O14" s="521">
        <v>8</v>
      </c>
      <c r="P14" s="521">
        <v>8</v>
      </c>
      <c r="Q14" s="521">
        <v>1</v>
      </c>
      <c r="R14" s="1228"/>
      <c r="S14" s="1687"/>
    </row>
    <row r="15" spans="1:19" ht="17.100000000000001" customHeight="1">
      <c r="A15" s="1216"/>
      <c r="B15" s="1216"/>
      <c r="C15" s="1227"/>
      <c r="D15" s="521">
        <v>10</v>
      </c>
      <c r="E15" s="540" t="s">
        <v>1149</v>
      </c>
      <c r="F15" s="496" t="s">
        <v>25</v>
      </c>
      <c r="G15" s="496" t="s">
        <v>25</v>
      </c>
      <c r="H15" s="521" t="s">
        <v>25</v>
      </c>
      <c r="I15" s="521" t="s">
        <v>25</v>
      </c>
      <c r="J15" s="521" t="s">
        <v>25</v>
      </c>
      <c r="K15" s="521"/>
      <c r="L15" s="533"/>
      <c r="M15" s="552" t="s">
        <v>197</v>
      </c>
      <c r="N15" s="521">
        <v>20</v>
      </c>
      <c r="O15" s="521">
        <v>20</v>
      </c>
      <c r="P15" s="521">
        <f t="shared" si="2"/>
        <v>0</v>
      </c>
      <c r="Q15" s="521">
        <f t="shared" si="1"/>
        <v>1</v>
      </c>
      <c r="R15" s="1228"/>
      <c r="S15" s="1687"/>
    </row>
    <row r="16" spans="1:19" ht="17.100000000000001" customHeight="1">
      <c r="A16" s="1216"/>
      <c r="B16" s="1216"/>
      <c r="C16" s="1227"/>
      <c r="D16" s="521">
        <v>11</v>
      </c>
      <c r="E16" s="540" t="s">
        <v>1150</v>
      </c>
      <c r="F16" s="521" t="s">
        <v>28</v>
      </c>
      <c r="G16" s="521" t="s">
        <v>28</v>
      </c>
      <c r="H16" s="521" t="s">
        <v>28</v>
      </c>
      <c r="I16" s="521" t="s">
        <v>28</v>
      </c>
      <c r="J16" s="521"/>
      <c r="K16" s="521"/>
      <c r="L16" s="533"/>
      <c r="M16" s="533" t="s">
        <v>1143</v>
      </c>
      <c r="N16" s="521">
        <v>24</v>
      </c>
      <c r="O16" s="521">
        <v>20</v>
      </c>
      <c r="P16" s="521">
        <f t="shared" si="2"/>
        <v>4</v>
      </c>
      <c r="Q16" s="521">
        <f t="shared" si="1"/>
        <v>1</v>
      </c>
      <c r="R16" s="1228"/>
      <c r="S16" s="1687"/>
    </row>
    <row r="17" spans="1:19" ht="17.100000000000001" customHeight="1">
      <c r="A17" s="1216"/>
      <c r="B17" s="1216"/>
      <c r="C17" s="1227"/>
      <c r="D17" s="521">
        <v>12</v>
      </c>
      <c r="E17" s="519" t="s">
        <v>977</v>
      </c>
      <c r="F17" s="521" t="s">
        <v>25</v>
      </c>
      <c r="G17" s="521" t="s">
        <v>25</v>
      </c>
      <c r="H17" s="521" t="s">
        <v>25</v>
      </c>
      <c r="I17" s="521" t="s">
        <v>25</v>
      </c>
      <c r="J17" s="521"/>
      <c r="K17" s="521"/>
      <c r="L17" s="533"/>
      <c r="M17" s="552" t="s">
        <v>197</v>
      </c>
      <c r="N17" s="521">
        <v>16</v>
      </c>
      <c r="O17" s="521">
        <v>16</v>
      </c>
      <c r="P17" s="521">
        <v>0</v>
      </c>
      <c r="Q17" s="521">
        <v>1</v>
      </c>
      <c r="R17" s="1228"/>
      <c r="S17" s="1687"/>
    </row>
    <row r="18" spans="1:19" ht="17.100000000000001" customHeight="1">
      <c r="A18" s="1216"/>
      <c r="B18" s="1216"/>
      <c r="C18" s="1227"/>
      <c r="D18" s="521">
        <v>13</v>
      </c>
      <c r="E18" s="519" t="s">
        <v>1274</v>
      </c>
      <c r="F18" s="521" t="s">
        <v>25</v>
      </c>
      <c r="G18" s="521" t="s">
        <v>25</v>
      </c>
      <c r="H18" s="521" t="s">
        <v>25</v>
      </c>
      <c r="I18" s="521" t="s">
        <v>25</v>
      </c>
      <c r="J18" s="521"/>
      <c r="K18" s="521"/>
      <c r="L18" s="533"/>
      <c r="M18" s="552" t="s">
        <v>197</v>
      </c>
      <c r="N18" s="521">
        <v>16</v>
      </c>
      <c r="O18" s="521">
        <v>12</v>
      </c>
      <c r="P18" s="521">
        <f t="shared" si="2"/>
        <v>4</v>
      </c>
      <c r="Q18" s="521">
        <f t="shared" si="1"/>
        <v>1</v>
      </c>
      <c r="R18" s="1228"/>
      <c r="S18" s="1687"/>
    </row>
    <row r="19" spans="1:19" ht="17.100000000000001" customHeight="1">
      <c r="A19" s="1216"/>
      <c r="B19" s="1216"/>
      <c r="C19" s="1216" t="s">
        <v>198</v>
      </c>
      <c r="D19" s="521">
        <v>14</v>
      </c>
      <c r="E19" s="522" t="s">
        <v>1840</v>
      </c>
      <c r="F19" s="496">
        <v>2</v>
      </c>
      <c r="G19" s="496">
        <v>2</v>
      </c>
      <c r="H19" s="496"/>
      <c r="I19" s="496"/>
      <c r="J19" s="496"/>
      <c r="K19" s="496"/>
      <c r="L19" s="555" t="s">
        <v>197</v>
      </c>
      <c r="M19" s="534"/>
      <c r="N19" s="521">
        <f t="shared" ref="N19:N25" si="3">F19*16+G19*16+H19*16+I19*16+J19*16+K19*16</f>
        <v>64</v>
      </c>
      <c r="O19" s="521">
        <v>50</v>
      </c>
      <c r="P19" s="521">
        <f t="shared" si="2"/>
        <v>14</v>
      </c>
      <c r="Q19" s="521">
        <f t="shared" si="1"/>
        <v>4</v>
      </c>
      <c r="R19" s="1228">
        <f>SUM(N19:N32)/((SUM(N6:N96))-SUM(N56:N62))</f>
        <v>0.28090709583028528</v>
      </c>
      <c r="S19" s="1687"/>
    </row>
    <row r="20" spans="1:19" ht="17.100000000000001" customHeight="1">
      <c r="A20" s="1216"/>
      <c r="B20" s="1216"/>
      <c r="C20" s="1227"/>
      <c r="D20" s="521">
        <v>15</v>
      </c>
      <c r="E20" s="522" t="s">
        <v>1841</v>
      </c>
      <c r="F20" s="496">
        <v>2</v>
      </c>
      <c r="G20" s="496">
        <v>2</v>
      </c>
      <c r="H20" s="496"/>
      <c r="I20" s="496"/>
      <c r="J20" s="496"/>
      <c r="K20" s="496"/>
      <c r="L20" s="555" t="s">
        <v>197</v>
      </c>
      <c r="M20" s="534"/>
      <c r="N20" s="521">
        <f t="shared" si="3"/>
        <v>64</v>
      </c>
      <c r="O20" s="521">
        <v>50</v>
      </c>
      <c r="P20" s="521">
        <f t="shared" si="2"/>
        <v>14</v>
      </c>
      <c r="Q20" s="521">
        <f t="shared" si="1"/>
        <v>4</v>
      </c>
      <c r="R20" s="1228"/>
      <c r="S20" s="1687"/>
    </row>
    <row r="21" spans="1:19" ht="17.100000000000001" customHeight="1">
      <c r="A21" s="1216"/>
      <c r="B21" s="1216"/>
      <c r="C21" s="1227"/>
      <c r="D21" s="521">
        <v>16</v>
      </c>
      <c r="E21" s="522" t="s">
        <v>753</v>
      </c>
      <c r="F21" s="496"/>
      <c r="G21" s="496"/>
      <c r="H21" s="496">
        <v>2</v>
      </c>
      <c r="I21" s="496">
        <v>2</v>
      </c>
      <c r="J21" s="496"/>
      <c r="K21" s="496"/>
      <c r="L21" s="555" t="s">
        <v>197</v>
      </c>
      <c r="M21" s="534"/>
      <c r="N21" s="521">
        <f t="shared" si="3"/>
        <v>64</v>
      </c>
      <c r="O21" s="521">
        <v>50</v>
      </c>
      <c r="P21" s="521">
        <f t="shared" si="2"/>
        <v>14</v>
      </c>
      <c r="Q21" s="521">
        <f t="shared" si="1"/>
        <v>4</v>
      </c>
      <c r="R21" s="1228"/>
      <c r="S21" s="1687"/>
    </row>
    <row r="22" spans="1:19" ht="17.100000000000001" customHeight="1">
      <c r="A22" s="1216"/>
      <c r="B22" s="1216"/>
      <c r="C22" s="1227"/>
      <c r="D22" s="521">
        <v>17</v>
      </c>
      <c r="E22" s="522" t="s">
        <v>1323</v>
      </c>
      <c r="F22" s="496"/>
      <c r="G22" s="496"/>
      <c r="H22" s="496"/>
      <c r="I22" s="496"/>
      <c r="J22" s="496">
        <v>4</v>
      </c>
      <c r="K22" s="496"/>
      <c r="L22" s="534" t="s">
        <v>1143</v>
      </c>
      <c r="M22" s="534"/>
      <c r="N22" s="521">
        <f t="shared" si="3"/>
        <v>64</v>
      </c>
      <c r="O22" s="521">
        <v>50</v>
      </c>
      <c r="P22" s="521">
        <f t="shared" si="2"/>
        <v>14</v>
      </c>
      <c r="Q22" s="521">
        <f t="shared" si="1"/>
        <v>4</v>
      </c>
      <c r="R22" s="1228"/>
      <c r="S22" s="1687"/>
    </row>
    <row r="23" spans="1:19" ht="17.100000000000001" customHeight="1">
      <c r="A23" s="1216"/>
      <c r="B23" s="1216"/>
      <c r="C23" s="1227"/>
      <c r="D23" s="521">
        <v>18</v>
      </c>
      <c r="E23" s="522" t="s">
        <v>1842</v>
      </c>
      <c r="F23" s="496">
        <v>2</v>
      </c>
      <c r="G23" s="496">
        <v>2</v>
      </c>
      <c r="H23" s="496"/>
      <c r="I23" s="496"/>
      <c r="J23" s="496"/>
      <c r="K23" s="496"/>
      <c r="L23" s="534" t="s">
        <v>1143</v>
      </c>
      <c r="M23" s="534"/>
      <c r="N23" s="521">
        <f t="shared" si="3"/>
        <v>64</v>
      </c>
      <c r="O23" s="521">
        <v>50</v>
      </c>
      <c r="P23" s="521">
        <f t="shared" si="2"/>
        <v>14</v>
      </c>
      <c r="Q23" s="521">
        <f t="shared" si="1"/>
        <v>4</v>
      </c>
      <c r="R23" s="1228"/>
      <c r="S23" s="1687"/>
    </row>
    <row r="24" spans="1:19" ht="17.100000000000001" customHeight="1">
      <c r="A24" s="1216"/>
      <c r="B24" s="1216"/>
      <c r="C24" s="1227"/>
      <c r="D24" s="521">
        <v>19</v>
      </c>
      <c r="E24" s="522" t="s">
        <v>1843</v>
      </c>
      <c r="F24" s="496">
        <v>2</v>
      </c>
      <c r="G24" s="496">
        <v>2</v>
      </c>
      <c r="H24" s="496"/>
      <c r="I24" s="496"/>
      <c r="J24" s="496"/>
      <c r="K24" s="496"/>
      <c r="L24" s="555" t="s">
        <v>197</v>
      </c>
      <c r="M24" s="534"/>
      <c r="N24" s="521">
        <f t="shared" si="3"/>
        <v>64</v>
      </c>
      <c r="O24" s="521">
        <v>50</v>
      </c>
      <c r="P24" s="521">
        <f t="shared" si="2"/>
        <v>14</v>
      </c>
      <c r="Q24" s="521">
        <f>INT(N24/16)+IF(MOD(N23,16)&gt;9,1,0)</f>
        <v>4</v>
      </c>
      <c r="R24" s="1228"/>
      <c r="S24" s="1687"/>
    </row>
    <row r="25" spans="1:19" ht="17.100000000000001" customHeight="1">
      <c r="A25" s="1216"/>
      <c r="B25" s="1216"/>
      <c r="C25" s="1227"/>
      <c r="D25" s="521">
        <v>20</v>
      </c>
      <c r="E25" s="522" t="s">
        <v>856</v>
      </c>
      <c r="F25" s="496"/>
      <c r="G25" s="496"/>
      <c r="H25" s="496">
        <v>2</v>
      </c>
      <c r="I25" s="496">
        <v>2</v>
      </c>
      <c r="J25" s="496"/>
      <c r="K25" s="496"/>
      <c r="L25" s="555" t="s">
        <v>197</v>
      </c>
      <c r="M25" s="534"/>
      <c r="N25" s="521">
        <f t="shared" si="3"/>
        <v>64</v>
      </c>
      <c r="O25" s="521">
        <v>50</v>
      </c>
      <c r="P25" s="521">
        <f t="shared" si="2"/>
        <v>14</v>
      </c>
      <c r="Q25" s="521">
        <f>INT(N25/16)+IF(MOD(N23,16)&gt;9,1,0)</f>
        <v>4</v>
      </c>
      <c r="R25" s="1228"/>
      <c r="S25" s="1687"/>
    </row>
    <row r="26" spans="1:19" ht="17.100000000000001" customHeight="1">
      <c r="A26" s="1216"/>
      <c r="B26" s="1216"/>
      <c r="C26" s="1227"/>
      <c r="D26" s="521">
        <v>21</v>
      </c>
      <c r="E26" s="522" t="s">
        <v>1324</v>
      </c>
      <c r="F26" s="496"/>
      <c r="G26" s="496"/>
      <c r="H26" s="496">
        <v>2</v>
      </c>
      <c r="I26" s="496"/>
      <c r="J26" s="496"/>
      <c r="K26" s="496"/>
      <c r="L26" s="555" t="s">
        <v>197</v>
      </c>
      <c r="M26" s="534"/>
      <c r="N26" s="521">
        <v>32</v>
      </c>
      <c r="O26" s="521">
        <v>20</v>
      </c>
      <c r="P26" s="521">
        <v>12</v>
      </c>
      <c r="Q26" s="521">
        <v>2</v>
      </c>
      <c r="R26" s="1228"/>
      <c r="S26" s="1687"/>
    </row>
    <row r="27" spans="1:19" ht="17.100000000000001" customHeight="1">
      <c r="A27" s="1216"/>
      <c r="B27" s="1216"/>
      <c r="C27" s="1227"/>
      <c r="D27" s="521">
        <v>22</v>
      </c>
      <c r="E27" s="522" t="s">
        <v>1325</v>
      </c>
      <c r="F27" s="496"/>
      <c r="G27" s="496"/>
      <c r="H27" s="496">
        <v>2</v>
      </c>
      <c r="I27" s="496"/>
      <c r="J27" s="496"/>
      <c r="K27" s="496"/>
      <c r="L27" s="555" t="s">
        <v>197</v>
      </c>
      <c r="M27" s="534"/>
      <c r="N27" s="521">
        <v>32</v>
      </c>
      <c r="O27" s="521">
        <v>20</v>
      </c>
      <c r="P27" s="521">
        <v>12</v>
      </c>
      <c r="Q27" s="521">
        <v>2</v>
      </c>
      <c r="R27" s="1228"/>
      <c r="S27" s="1687"/>
    </row>
    <row r="28" spans="1:19" ht="17.100000000000001" customHeight="1">
      <c r="A28" s="1216"/>
      <c r="B28" s="1216"/>
      <c r="C28" s="1227"/>
      <c r="D28" s="521">
        <v>23</v>
      </c>
      <c r="E28" s="522" t="s">
        <v>1849</v>
      </c>
      <c r="F28" s="496"/>
      <c r="G28" s="496"/>
      <c r="H28" s="496"/>
      <c r="I28" s="496">
        <v>2</v>
      </c>
      <c r="J28" s="496">
        <v>2</v>
      </c>
      <c r="K28" s="496"/>
      <c r="L28" s="555" t="s">
        <v>197</v>
      </c>
      <c r="M28" s="534"/>
      <c r="N28" s="521">
        <f>F28*16+G28*16+H28*16+I28*16+J28*16+K28*16</f>
        <v>64</v>
      </c>
      <c r="O28" s="521">
        <v>40</v>
      </c>
      <c r="P28" s="521">
        <f t="shared" ref="P28:P45" si="4">N28-O28</f>
        <v>24</v>
      </c>
      <c r="Q28" s="521">
        <f>INT(N28/16)+IF(MOD(N23,16)&gt;9,1,0)</f>
        <v>4</v>
      </c>
      <c r="R28" s="1228"/>
      <c r="S28" s="1687"/>
    </row>
    <row r="29" spans="1:19" ht="17.100000000000001" customHeight="1">
      <c r="A29" s="1216"/>
      <c r="B29" s="1216"/>
      <c r="C29" s="1227"/>
      <c r="D29" s="521">
        <v>24</v>
      </c>
      <c r="E29" s="522" t="s">
        <v>1850</v>
      </c>
      <c r="F29" s="496"/>
      <c r="G29" s="496"/>
      <c r="H29" s="496"/>
      <c r="I29" s="496">
        <v>2</v>
      </c>
      <c r="J29" s="496">
        <v>2</v>
      </c>
      <c r="K29" s="496"/>
      <c r="L29" s="555" t="s">
        <v>197</v>
      </c>
      <c r="M29" s="534"/>
      <c r="N29" s="521">
        <f t="shared" ref="N29:N39" si="5">F29*16+G29*16+H29*16+I29*16+J29*16+K29*16</f>
        <v>64</v>
      </c>
      <c r="O29" s="521">
        <v>40</v>
      </c>
      <c r="P29" s="521">
        <f t="shared" si="4"/>
        <v>24</v>
      </c>
      <c r="Q29" s="521">
        <f>INT(N29/16)+IF(MOD(N23,16)&gt;9,1,0)</f>
        <v>4</v>
      </c>
      <c r="R29" s="1228"/>
      <c r="S29" s="1687"/>
    </row>
    <row r="30" spans="1:19" ht="17.100000000000001" customHeight="1">
      <c r="A30" s="1216"/>
      <c r="B30" s="1216"/>
      <c r="C30" s="1227"/>
      <c r="D30" s="521">
        <v>25</v>
      </c>
      <c r="E30" s="522" t="s">
        <v>1851</v>
      </c>
      <c r="F30" s="496"/>
      <c r="G30" s="496"/>
      <c r="H30" s="496"/>
      <c r="I30" s="496">
        <v>2</v>
      </c>
      <c r="J30" s="496"/>
      <c r="K30" s="496"/>
      <c r="L30" s="555" t="s">
        <v>197</v>
      </c>
      <c r="M30" s="534"/>
      <c r="N30" s="521">
        <f t="shared" si="5"/>
        <v>32</v>
      </c>
      <c r="O30" s="521">
        <v>20</v>
      </c>
      <c r="P30" s="521">
        <f t="shared" si="4"/>
        <v>12</v>
      </c>
      <c r="Q30" s="521">
        <f>INT(N30/16)+IF(MOD(N23,16)&gt;9,1,0)</f>
        <v>2</v>
      </c>
      <c r="R30" s="1228"/>
      <c r="S30" s="1687"/>
    </row>
    <row r="31" spans="1:19" ht="17.100000000000001" customHeight="1">
      <c r="A31" s="1216"/>
      <c r="B31" s="1216"/>
      <c r="C31" s="1227"/>
      <c r="D31" s="521">
        <v>26</v>
      </c>
      <c r="E31" s="522" t="s">
        <v>1014</v>
      </c>
      <c r="F31" s="496"/>
      <c r="G31" s="496"/>
      <c r="H31" s="496"/>
      <c r="I31" s="496"/>
      <c r="J31" s="496">
        <v>2</v>
      </c>
      <c r="K31" s="496"/>
      <c r="L31" s="555" t="s">
        <v>197</v>
      </c>
      <c r="M31" s="534"/>
      <c r="N31" s="521">
        <f t="shared" si="5"/>
        <v>32</v>
      </c>
      <c r="O31" s="521">
        <v>32</v>
      </c>
      <c r="P31" s="521">
        <f t="shared" si="4"/>
        <v>0</v>
      </c>
      <c r="Q31" s="521">
        <f>INT(N31/16)+IF(MOD(N23,16)&gt;9,1,0)</f>
        <v>2</v>
      </c>
      <c r="R31" s="1228"/>
      <c r="S31" s="1687"/>
    </row>
    <row r="32" spans="1:19" ht="17.100000000000001" customHeight="1">
      <c r="A32" s="1216"/>
      <c r="B32" s="1216"/>
      <c r="C32" s="1227"/>
      <c r="D32" s="521">
        <v>27</v>
      </c>
      <c r="E32" s="522" t="s">
        <v>1844</v>
      </c>
      <c r="F32" s="496">
        <v>2</v>
      </c>
      <c r="G32" s="496">
        <v>2</v>
      </c>
      <c r="H32" s="496"/>
      <c r="I32" s="496"/>
      <c r="J32" s="496"/>
      <c r="K32" s="496"/>
      <c r="L32" s="534" t="s">
        <v>1143</v>
      </c>
      <c r="M32" s="534"/>
      <c r="N32" s="521">
        <f t="shared" si="5"/>
        <v>64</v>
      </c>
      <c r="O32" s="521">
        <v>32</v>
      </c>
      <c r="P32" s="521">
        <f t="shared" si="4"/>
        <v>32</v>
      </c>
      <c r="Q32" s="521">
        <f t="shared" ref="Q32:Q42" si="6">INT(N32/16)+IF(MOD(N32,16)&gt;9,1,0)</f>
        <v>4</v>
      </c>
      <c r="R32" s="1228"/>
      <c r="S32" s="1687"/>
    </row>
    <row r="33" spans="1:19" ht="17.100000000000001" customHeight="1">
      <c r="A33" s="1216" t="s">
        <v>43</v>
      </c>
      <c r="B33" s="1216" t="s">
        <v>17</v>
      </c>
      <c r="C33" s="1224" t="s">
        <v>196</v>
      </c>
      <c r="D33" s="521">
        <v>28</v>
      </c>
      <c r="E33" s="522" t="s">
        <v>1683</v>
      </c>
      <c r="F33" s="496">
        <v>1</v>
      </c>
      <c r="G33" s="496">
        <v>1</v>
      </c>
      <c r="H33" s="496"/>
      <c r="I33" s="496"/>
      <c r="J33" s="496"/>
      <c r="K33" s="496"/>
      <c r="L33" s="534"/>
      <c r="M33" s="534" t="s">
        <v>1143</v>
      </c>
      <c r="N33" s="521">
        <f t="shared" si="5"/>
        <v>32</v>
      </c>
      <c r="O33" s="521">
        <v>12</v>
      </c>
      <c r="P33" s="521">
        <f t="shared" si="4"/>
        <v>20</v>
      </c>
      <c r="Q33" s="521">
        <f t="shared" si="6"/>
        <v>2</v>
      </c>
      <c r="R33" s="1210">
        <f>SUM(N33:N41)/((SUM(N6:N96))-SUM(N56:N62))</f>
        <v>0.16752011704462327</v>
      </c>
      <c r="S33" s="1687">
        <f>SUM(N33:N96)/(SUM(N6:N96))</f>
        <v>0.58050032071840929</v>
      </c>
    </row>
    <row r="34" spans="1:19" ht="17.100000000000001" customHeight="1">
      <c r="A34" s="1216"/>
      <c r="B34" s="1216"/>
      <c r="C34" s="1225"/>
      <c r="D34" s="521">
        <v>29</v>
      </c>
      <c r="E34" s="522" t="s">
        <v>1684</v>
      </c>
      <c r="F34" s="496"/>
      <c r="G34" s="496">
        <v>1</v>
      </c>
      <c r="H34" s="496"/>
      <c r="I34" s="496"/>
      <c r="J34" s="496"/>
      <c r="K34" s="496"/>
      <c r="L34" s="534"/>
      <c r="M34" s="534" t="s">
        <v>1143</v>
      </c>
      <c r="N34" s="521">
        <f t="shared" si="5"/>
        <v>16</v>
      </c>
      <c r="O34" s="521">
        <v>12</v>
      </c>
      <c r="P34" s="521">
        <f t="shared" si="4"/>
        <v>4</v>
      </c>
      <c r="Q34" s="521">
        <f t="shared" si="6"/>
        <v>1</v>
      </c>
      <c r="R34" s="1211"/>
      <c r="S34" s="1687"/>
    </row>
    <row r="35" spans="1:19" ht="17.100000000000001" customHeight="1">
      <c r="A35" s="1216"/>
      <c r="B35" s="1216"/>
      <c r="C35" s="1225"/>
      <c r="D35" s="521">
        <v>30</v>
      </c>
      <c r="E35" s="538" t="s">
        <v>1162</v>
      </c>
      <c r="F35" s="496">
        <v>2</v>
      </c>
      <c r="G35" s="496">
        <v>2</v>
      </c>
      <c r="H35" s="496">
        <v>2</v>
      </c>
      <c r="I35" s="496">
        <v>2</v>
      </c>
      <c r="J35" s="514"/>
      <c r="K35" s="514"/>
      <c r="L35" s="536"/>
      <c r="M35" s="534" t="s">
        <v>1143</v>
      </c>
      <c r="N35" s="521">
        <f t="shared" si="5"/>
        <v>128</v>
      </c>
      <c r="O35" s="521">
        <v>8</v>
      </c>
      <c r="P35" s="521">
        <f t="shared" si="4"/>
        <v>120</v>
      </c>
      <c r="Q35" s="521">
        <f t="shared" si="6"/>
        <v>8</v>
      </c>
      <c r="R35" s="1211"/>
      <c r="S35" s="1687"/>
    </row>
    <row r="36" spans="1:19" ht="17.100000000000001" customHeight="1">
      <c r="A36" s="1216"/>
      <c r="B36" s="1216"/>
      <c r="C36" s="1225"/>
      <c r="D36" s="521">
        <v>31</v>
      </c>
      <c r="E36" s="512" t="s">
        <v>1063</v>
      </c>
      <c r="F36" s="496">
        <v>2</v>
      </c>
      <c r="G36" s="496">
        <v>2</v>
      </c>
      <c r="H36" s="514"/>
      <c r="I36" s="514"/>
      <c r="J36" s="514"/>
      <c r="K36" s="514"/>
      <c r="L36" s="536"/>
      <c r="M36" s="534" t="s">
        <v>1143</v>
      </c>
      <c r="N36" s="521">
        <f t="shared" si="5"/>
        <v>64</v>
      </c>
      <c r="O36" s="521">
        <v>24</v>
      </c>
      <c r="P36" s="521">
        <f t="shared" si="4"/>
        <v>40</v>
      </c>
      <c r="Q36" s="521">
        <f t="shared" si="6"/>
        <v>4</v>
      </c>
      <c r="R36" s="1211"/>
      <c r="S36" s="1687"/>
    </row>
    <row r="37" spans="1:19" ht="17.100000000000001" customHeight="1">
      <c r="A37" s="1216"/>
      <c r="B37" s="1216"/>
      <c r="C37" s="1225"/>
      <c r="D37" s="521">
        <v>32</v>
      </c>
      <c r="E37" s="538" t="s">
        <v>1166</v>
      </c>
      <c r="F37" s="514"/>
      <c r="G37" s="514"/>
      <c r="H37" s="514">
        <v>2</v>
      </c>
      <c r="I37" s="514"/>
      <c r="J37" s="514"/>
      <c r="K37" s="514"/>
      <c r="L37" s="536"/>
      <c r="M37" s="533" t="s">
        <v>1143</v>
      </c>
      <c r="N37" s="521">
        <f t="shared" si="5"/>
        <v>32</v>
      </c>
      <c r="O37" s="521">
        <v>8</v>
      </c>
      <c r="P37" s="521">
        <f t="shared" si="4"/>
        <v>24</v>
      </c>
      <c r="Q37" s="521">
        <f t="shared" si="6"/>
        <v>2</v>
      </c>
      <c r="R37" s="1211"/>
      <c r="S37" s="1687"/>
    </row>
    <row r="38" spans="1:19" ht="17.100000000000001" customHeight="1">
      <c r="A38" s="1216"/>
      <c r="B38" s="1216"/>
      <c r="C38" s="1225"/>
      <c r="D38" s="521">
        <v>33</v>
      </c>
      <c r="E38" s="543" t="s">
        <v>1845</v>
      </c>
      <c r="F38" s="521">
        <v>1</v>
      </c>
      <c r="G38" s="521">
        <v>1</v>
      </c>
      <c r="H38" s="521"/>
      <c r="I38" s="521"/>
      <c r="J38" s="521"/>
      <c r="K38" s="521"/>
      <c r="L38" s="533"/>
      <c r="M38" s="533" t="s">
        <v>1143</v>
      </c>
      <c r="N38" s="521">
        <f t="shared" si="5"/>
        <v>32</v>
      </c>
      <c r="O38" s="521">
        <v>4</v>
      </c>
      <c r="P38" s="521">
        <f t="shared" si="4"/>
        <v>28</v>
      </c>
      <c r="Q38" s="521">
        <f t="shared" si="6"/>
        <v>2</v>
      </c>
      <c r="R38" s="1211"/>
      <c r="S38" s="1687"/>
    </row>
    <row r="39" spans="1:19" ht="17.100000000000001" customHeight="1">
      <c r="A39" s="1216"/>
      <c r="B39" s="1216"/>
      <c r="C39" s="1225"/>
      <c r="D39" s="521">
        <v>34</v>
      </c>
      <c r="E39" s="512" t="s">
        <v>1846</v>
      </c>
      <c r="F39" s="514">
        <v>1</v>
      </c>
      <c r="G39" s="514">
        <v>1</v>
      </c>
      <c r="H39" s="514"/>
      <c r="I39" s="514"/>
      <c r="J39" s="514"/>
      <c r="K39" s="514"/>
      <c r="L39" s="536"/>
      <c r="M39" s="533" t="s">
        <v>1143</v>
      </c>
      <c r="N39" s="521">
        <f t="shared" si="5"/>
        <v>32</v>
      </c>
      <c r="O39" s="521">
        <v>16</v>
      </c>
      <c r="P39" s="521">
        <f t="shared" si="4"/>
        <v>16</v>
      </c>
      <c r="Q39" s="521">
        <f t="shared" si="6"/>
        <v>2</v>
      </c>
      <c r="R39" s="1211"/>
      <c r="S39" s="1687"/>
    </row>
    <row r="40" spans="1:19" ht="17.100000000000001" customHeight="1">
      <c r="A40" s="1216"/>
      <c r="B40" s="1216"/>
      <c r="C40" s="1225"/>
      <c r="D40" s="521">
        <v>35</v>
      </c>
      <c r="E40" s="512" t="s">
        <v>1278</v>
      </c>
      <c r="F40" s="514" t="s">
        <v>60</v>
      </c>
      <c r="G40" s="514" t="s">
        <v>25</v>
      </c>
      <c r="H40" s="514" t="s">
        <v>25</v>
      </c>
      <c r="I40" s="514" t="s">
        <v>25</v>
      </c>
      <c r="J40" s="514" t="s">
        <v>25</v>
      </c>
      <c r="K40" s="514"/>
      <c r="L40" s="536"/>
      <c r="M40" s="533"/>
      <c r="N40" s="521">
        <v>76</v>
      </c>
      <c r="O40" s="521">
        <v>16</v>
      </c>
      <c r="P40" s="521">
        <v>60</v>
      </c>
      <c r="Q40" s="521">
        <v>2</v>
      </c>
      <c r="R40" s="1211"/>
      <c r="S40" s="1687"/>
    </row>
    <row r="41" spans="1:19" ht="17.100000000000001" customHeight="1">
      <c r="A41" s="1216"/>
      <c r="B41" s="1216"/>
      <c r="C41" s="1226"/>
      <c r="D41" s="521">
        <v>36</v>
      </c>
      <c r="E41" s="512" t="s">
        <v>993</v>
      </c>
      <c r="F41" s="514" t="s">
        <v>69</v>
      </c>
      <c r="G41" s="514" t="s">
        <v>25</v>
      </c>
      <c r="H41" s="514" t="s">
        <v>25</v>
      </c>
      <c r="I41" s="514" t="s">
        <v>25</v>
      </c>
      <c r="J41" s="514" t="s">
        <v>25</v>
      </c>
      <c r="K41" s="514"/>
      <c r="L41" s="536"/>
      <c r="M41" s="533"/>
      <c r="N41" s="521">
        <v>46</v>
      </c>
      <c r="O41" s="521">
        <v>16</v>
      </c>
      <c r="P41" s="521">
        <v>30</v>
      </c>
      <c r="Q41" s="521">
        <v>1</v>
      </c>
      <c r="R41" s="1212"/>
      <c r="S41" s="1687"/>
    </row>
    <row r="42" spans="1:19" ht="17.100000000000001" customHeight="1">
      <c r="A42" s="1216"/>
      <c r="B42" s="1216"/>
      <c r="C42" s="1275" t="s">
        <v>1328</v>
      </c>
      <c r="D42" s="521">
        <v>37</v>
      </c>
      <c r="E42" s="522" t="s">
        <v>1847</v>
      </c>
      <c r="F42" s="496">
        <v>2</v>
      </c>
      <c r="G42" s="496">
        <v>2</v>
      </c>
      <c r="H42" s="496"/>
      <c r="I42" s="496"/>
      <c r="J42" s="496"/>
      <c r="K42" s="496"/>
      <c r="L42" s="534" t="s">
        <v>1143</v>
      </c>
      <c r="M42" s="534"/>
      <c r="N42" s="521">
        <f>F42*16+G42*16+H42*16+I42*16+J42*16+K42*16</f>
        <v>64</v>
      </c>
      <c r="O42" s="521">
        <v>4</v>
      </c>
      <c r="P42" s="521">
        <f t="shared" si="4"/>
        <v>60</v>
      </c>
      <c r="Q42" s="521">
        <f t="shared" si="6"/>
        <v>4</v>
      </c>
      <c r="R42" s="1210">
        <f>SUM(N42:N48)/((SUM(N6:N96))-SUM(N56:N62))</f>
        <v>7.6079005120702273E-2</v>
      </c>
      <c r="S42" s="1687"/>
    </row>
    <row r="43" spans="1:19" ht="17.100000000000001" customHeight="1">
      <c r="A43" s="1216"/>
      <c r="B43" s="1216"/>
      <c r="C43" s="1276"/>
      <c r="D43" s="521">
        <v>38</v>
      </c>
      <c r="E43" s="522" t="s">
        <v>1015</v>
      </c>
      <c r="F43" s="496"/>
      <c r="G43" s="496"/>
      <c r="H43" s="496">
        <v>1</v>
      </c>
      <c r="I43" s="496"/>
      <c r="J43" s="496"/>
      <c r="K43" s="496"/>
      <c r="L43" s="534"/>
      <c r="M43" s="555" t="s">
        <v>197</v>
      </c>
      <c r="N43" s="521">
        <f>F43*16+G43*16+H43*16+I43*16+J43*16+K43*16</f>
        <v>16</v>
      </c>
      <c r="O43" s="521">
        <v>4</v>
      </c>
      <c r="P43" s="521">
        <f t="shared" si="4"/>
        <v>12</v>
      </c>
      <c r="Q43" s="521">
        <v>1</v>
      </c>
      <c r="R43" s="1211"/>
      <c r="S43" s="1687"/>
    </row>
    <row r="44" spans="1:19" ht="17.100000000000001" customHeight="1">
      <c r="A44" s="1216"/>
      <c r="B44" s="1216"/>
      <c r="C44" s="1276"/>
      <c r="D44" s="521">
        <v>39</v>
      </c>
      <c r="E44" s="522" t="s">
        <v>1329</v>
      </c>
      <c r="F44" s="496"/>
      <c r="G44" s="496"/>
      <c r="H44" s="496"/>
      <c r="I44" s="496"/>
      <c r="J44" s="496">
        <v>2</v>
      </c>
      <c r="K44" s="496"/>
      <c r="L44" s="555" t="s">
        <v>197</v>
      </c>
      <c r="M44" s="534"/>
      <c r="N44" s="521">
        <f>F44*16+G44*16+H44*16+I44*16+J44*16+K44*16</f>
        <v>32</v>
      </c>
      <c r="O44" s="521">
        <v>24</v>
      </c>
      <c r="P44" s="521">
        <f t="shared" si="4"/>
        <v>8</v>
      </c>
      <c r="Q44" s="521">
        <v>2</v>
      </c>
      <c r="R44" s="1211"/>
      <c r="S44" s="1687"/>
    </row>
    <row r="45" spans="1:19" ht="17.100000000000001" customHeight="1">
      <c r="A45" s="1216"/>
      <c r="B45" s="1216"/>
      <c r="C45" s="1276"/>
      <c r="D45" s="521">
        <v>40</v>
      </c>
      <c r="E45" s="522" t="s">
        <v>1017</v>
      </c>
      <c r="F45" s="496"/>
      <c r="G45" s="496"/>
      <c r="H45" s="496">
        <v>2</v>
      </c>
      <c r="I45" s="496"/>
      <c r="J45" s="496"/>
      <c r="K45" s="496"/>
      <c r="L45" s="555" t="s">
        <v>197</v>
      </c>
      <c r="M45" s="534"/>
      <c r="N45" s="521">
        <f>F45*16+G45*16+H45*16+I45*16+J45*16+K45*16</f>
        <v>32</v>
      </c>
      <c r="O45" s="521">
        <v>24</v>
      </c>
      <c r="P45" s="521">
        <f t="shared" si="4"/>
        <v>8</v>
      </c>
      <c r="Q45" s="521">
        <v>2</v>
      </c>
      <c r="R45" s="1211"/>
      <c r="S45" s="1687"/>
    </row>
    <row r="46" spans="1:19" ht="17.100000000000001" customHeight="1">
      <c r="A46" s="1216"/>
      <c r="B46" s="1216"/>
      <c r="C46" s="1276"/>
      <c r="D46" s="521">
        <v>41</v>
      </c>
      <c r="E46" s="522" t="s">
        <v>1852</v>
      </c>
      <c r="F46" s="496"/>
      <c r="G46" s="496"/>
      <c r="H46" s="496">
        <v>1</v>
      </c>
      <c r="I46" s="496"/>
      <c r="J46" s="496"/>
      <c r="K46" s="496"/>
      <c r="L46" s="555"/>
      <c r="M46" s="534" t="s">
        <v>197</v>
      </c>
      <c r="N46" s="521">
        <v>16</v>
      </c>
      <c r="O46" s="521">
        <v>8</v>
      </c>
      <c r="P46" s="521">
        <v>8</v>
      </c>
      <c r="Q46" s="521">
        <v>1</v>
      </c>
      <c r="R46" s="1211"/>
      <c r="S46" s="1687"/>
    </row>
    <row r="47" spans="1:19" ht="17.100000000000001" customHeight="1">
      <c r="A47" s="1216"/>
      <c r="B47" s="1216"/>
      <c r="C47" s="1276"/>
      <c r="D47" s="521">
        <v>42</v>
      </c>
      <c r="E47" s="522" t="s">
        <v>1330</v>
      </c>
      <c r="F47" s="496"/>
      <c r="G47" s="496"/>
      <c r="H47" s="496"/>
      <c r="I47" s="496"/>
      <c r="J47" s="496">
        <v>1</v>
      </c>
      <c r="K47" s="496"/>
      <c r="L47" s="555"/>
      <c r="M47" s="534" t="s">
        <v>197</v>
      </c>
      <c r="N47" s="521">
        <v>16</v>
      </c>
      <c r="O47" s="521">
        <v>8</v>
      </c>
      <c r="P47" s="521">
        <v>8</v>
      </c>
      <c r="Q47" s="521">
        <v>1</v>
      </c>
      <c r="R47" s="1211"/>
      <c r="S47" s="1687"/>
    </row>
    <row r="48" spans="1:19" ht="17.100000000000001" customHeight="1">
      <c r="A48" s="1216"/>
      <c r="B48" s="1216"/>
      <c r="C48" s="1277"/>
      <c r="D48" s="521">
        <v>43</v>
      </c>
      <c r="E48" s="512" t="s">
        <v>334</v>
      </c>
      <c r="F48" s="514"/>
      <c r="G48" s="514"/>
      <c r="H48" s="514"/>
      <c r="I48" s="514">
        <v>2</v>
      </c>
      <c r="J48" s="514"/>
      <c r="K48" s="514"/>
      <c r="L48" s="551" t="s">
        <v>197</v>
      </c>
      <c r="M48" s="533"/>
      <c r="N48" s="521">
        <f>F48*16+G48*16+H48*16+I48*16+J48*16+K48*16</f>
        <v>32</v>
      </c>
      <c r="O48" s="521">
        <v>16</v>
      </c>
      <c r="P48" s="521">
        <f t="shared" ref="P48:P53" si="7">N48-O48</f>
        <v>16</v>
      </c>
      <c r="Q48" s="521">
        <f>INT(N48/16)+IF(MOD(N48,16)&gt;9,1,0)</f>
        <v>2</v>
      </c>
      <c r="R48" s="1212"/>
      <c r="S48" s="1687"/>
    </row>
    <row r="49" spans="1:19" ht="17.100000000000001" customHeight="1">
      <c r="A49" s="1216"/>
      <c r="B49" s="1216"/>
      <c r="C49" s="1225"/>
      <c r="D49" s="521">
        <v>44</v>
      </c>
      <c r="E49" s="539" t="s">
        <v>1167</v>
      </c>
      <c r="F49" s="521"/>
      <c r="G49" s="521"/>
      <c r="H49" s="521"/>
      <c r="I49" s="521"/>
      <c r="J49" s="521"/>
      <c r="K49" s="521"/>
      <c r="L49" s="533"/>
      <c r="M49" s="533"/>
      <c r="N49" s="521" t="s">
        <v>1168</v>
      </c>
      <c r="O49" s="521"/>
      <c r="P49" s="521"/>
      <c r="Q49" s="521"/>
      <c r="R49" s="1211">
        <f>SUM(N49:N53)/((SUM(N6:N96))-SUM(N56:N62))</f>
        <v>0.2194586686174104</v>
      </c>
      <c r="S49" s="1687"/>
    </row>
    <row r="50" spans="1:19" ht="17.100000000000001" customHeight="1">
      <c r="A50" s="1216"/>
      <c r="B50" s="1216"/>
      <c r="C50" s="1225"/>
      <c r="D50" s="521">
        <v>45</v>
      </c>
      <c r="E50" s="539" t="s">
        <v>1170</v>
      </c>
      <c r="F50" s="521"/>
      <c r="G50" s="521"/>
      <c r="H50" s="521"/>
      <c r="I50" s="521" t="s">
        <v>69</v>
      </c>
      <c r="J50" s="521"/>
      <c r="K50" s="521"/>
      <c r="L50" s="533"/>
      <c r="M50" s="533"/>
      <c r="N50" s="521">
        <v>30</v>
      </c>
      <c r="O50" s="521">
        <v>0</v>
      </c>
      <c r="P50" s="521">
        <f t="shared" si="7"/>
        <v>30</v>
      </c>
      <c r="Q50" s="521">
        <v>1</v>
      </c>
      <c r="R50" s="1211"/>
      <c r="S50" s="1687"/>
    </row>
    <row r="51" spans="1:19" ht="17.100000000000001" customHeight="1">
      <c r="A51" s="1216"/>
      <c r="B51" s="1216"/>
      <c r="C51" s="1225"/>
      <c r="D51" s="521">
        <v>46</v>
      </c>
      <c r="E51" s="539" t="s">
        <v>1171</v>
      </c>
      <c r="F51" s="521"/>
      <c r="G51" s="521"/>
      <c r="H51" s="521"/>
      <c r="I51" s="521"/>
      <c r="J51" s="521"/>
      <c r="K51" s="521" t="s">
        <v>65</v>
      </c>
      <c r="L51" s="533"/>
      <c r="M51" s="533"/>
      <c r="N51" s="521">
        <v>420</v>
      </c>
      <c r="O51" s="521">
        <v>0</v>
      </c>
      <c r="P51" s="521">
        <f t="shared" si="7"/>
        <v>420</v>
      </c>
      <c r="Q51" s="521">
        <v>14</v>
      </c>
      <c r="R51" s="1211"/>
      <c r="S51" s="1687"/>
    </row>
    <row r="52" spans="1:19" ht="17.100000000000001" customHeight="1">
      <c r="A52" s="1216"/>
      <c r="B52" s="1216"/>
      <c r="C52" s="1225"/>
      <c r="D52" s="521">
        <v>47</v>
      </c>
      <c r="E52" s="537" t="s">
        <v>155</v>
      </c>
      <c r="F52" s="521"/>
      <c r="G52" s="521"/>
      <c r="H52" s="521"/>
      <c r="I52" s="521"/>
      <c r="J52" s="521"/>
      <c r="K52" s="521" t="s">
        <v>67</v>
      </c>
      <c r="L52" s="533"/>
      <c r="M52" s="533"/>
      <c r="N52" s="521">
        <v>120</v>
      </c>
      <c r="O52" s="521">
        <v>0</v>
      </c>
      <c r="P52" s="521">
        <f t="shared" si="7"/>
        <v>120</v>
      </c>
      <c r="Q52" s="521">
        <v>4</v>
      </c>
      <c r="R52" s="1211"/>
      <c r="S52" s="1687"/>
    </row>
    <row r="53" spans="1:19" ht="17.100000000000001" customHeight="1">
      <c r="A53" s="1216"/>
      <c r="B53" s="1216"/>
      <c r="C53" s="1226"/>
      <c r="D53" s="521">
        <v>48</v>
      </c>
      <c r="E53" s="539" t="s">
        <v>1172</v>
      </c>
      <c r="F53" s="521"/>
      <c r="G53" s="521"/>
      <c r="H53" s="521"/>
      <c r="I53" s="521"/>
      <c r="J53" s="521"/>
      <c r="K53" s="521" t="s">
        <v>69</v>
      </c>
      <c r="L53" s="533"/>
      <c r="M53" s="533"/>
      <c r="N53" s="521">
        <v>30</v>
      </c>
      <c r="O53" s="521">
        <v>0</v>
      </c>
      <c r="P53" s="521">
        <f t="shared" si="7"/>
        <v>30</v>
      </c>
      <c r="Q53" s="521">
        <v>1</v>
      </c>
      <c r="R53" s="1212"/>
      <c r="S53" s="1687"/>
    </row>
    <row r="54" spans="1:19" ht="17.100000000000001" customHeight="1">
      <c r="A54" s="1224" t="s">
        <v>43</v>
      </c>
      <c r="B54" s="1224" t="s">
        <v>70</v>
      </c>
      <c r="C54" s="1224" t="s">
        <v>1331</v>
      </c>
      <c r="D54" s="521">
        <v>49</v>
      </c>
      <c r="E54" s="543" t="s">
        <v>1332</v>
      </c>
      <c r="F54" s="521"/>
      <c r="G54" s="521"/>
      <c r="H54" s="452">
        <v>2</v>
      </c>
      <c r="I54" s="521">
        <v>2</v>
      </c>
      <c r="J54" s="452"/>
      <c r="K54" s="521"/>
      <c r="L54" s="457" t="s">
        <v>197</v>
      </c>
      <c r="M54" s="558"/>
      <c r="N54" s="452">
        <v>64</v>
      </c>
      <c r="O54" s="452">
        <v>40</v>
      </c>
      <c r="P54" s="452">
        <v>24</v>
      </c>
      <c r="Q54" s="452">
        <v>4</v>
      </c>
      <c r="R54" s="2051">
        <f>SUM(N54:N55)/(SUM(N6:N96)-SUM(N56:N62))</f>
        <v>4.6817849305047551E-2</v>
      </c>
      <c r="S54" s="1687"/>
    </row>
    <row r="55" spans="1:19" ht="17.100000000000001" customHeight="1">
      <c r="A55" s="1225"/>
      <c r="B55" s="1225"/>
      <c r="C55" s="1225"/>
      <c r="D55" s="521">
        <v>50</v>
      </c>
      <c r="E55" s="543" t="s">
        <v>1333</v>
      </c>
      <c r="F55" s="521"/>
      <c r="G55" s="521"/>
      <c r="H55" s="452">
        <v>2</v>
      </c>
      <c r="I55" s="521">
        <v>2</v>
      </c>
      <c r="J55" s="452"/>
      <c r="K55" s="521"/>
      <c r="L55" s="457" t="s">
        <v>197</v>
      </c>
      <c r="M55" s="558"/>
      <c r="N55" s="452">
        <v>64</v>
      </c>
      <c r="O55" s="452">
        <v>40</v>
      </c>
      <c r="P55" s="452">
        <v>24</v>
      </c>
      <c r="Q55" s="452">
        <v>4</v>
      </c>
      <c r="R55" s="2052"/>
      <c r="S55" s="1687"/>
    </row>
    <row r="56" spans="1:19" ht="17.100000000000001" customHeight="1">
      <c r="A56" s="1225"/>
      <c r="B56" s="1225"/>
      <c r="C56" s="1225"/>
      <c r="D56" s="521">
        <v>51</v>
      </c>
      <c r="E56" s="543" t="s">
        <v>712</v>
      </c>
      <c r="F56" s="521"/>
      <c r="G56" s="521"/>
      <c r="H56" s="452">
        <v>2</v>
      </c>
      <c r="I56" s="521">
        <v>2</v>
      </c>
      <c r="J56" s="452"/>
      <c r="K56" s="521"/>
      <c r="L56" s="457" t="s">
        <v>197</v>
      </c>
      <c r="M56" s="558"/>
      <c r="N56" s="452">
        <v>64</v>
      </c>
      <c r="O56" s="452">
        <v>40</v>
      </c>
      <c r="P56" s="452">
        <v>24</v>
      </c>
      <c r="Q56" s="452">
        <v>4</v>
      </c>
      <c r="R56" s="2052"/>
      <c r="S56" s="1687"/>
    </row>
    <row r="57" spans="1:19" ht="17.100000000000001" customHeight="1">
      <c r="A57" s="1225"/>
      <c r="B57" s="1225"/>
      <c r="C57" s="1225"/>
      <c r="D57" s="521">
        <v>52</v>
      </c>
      <c r="E57" s="543" t="s">
        <v>844</v>
      </c>
      <c r="F57" s="521"/>
      <c r="G57" s="521"/>
      <c r="H57" s="452">
        <v>2</v>
      </c>
      <c r="I57" s="521">
        <v>2</v>
      </c>
      <c r="J57" s="452"/>
      <c r="K57" s="521"/>
      <c r="L57" s="457" t="s">
        <v>197</v>
      </c>
      <c r="M57" s="558"/>
      <c r="N57" s="452">
        <v>64</v>
      </c>
      <c r="O57" s="452">
        <v>40</v>
      </c>
      <c r="P57" s="452">
        <v>24</v>
      </c>
      <c r="Q57" s="452">
        <v>4</v>
      </c>
      <c r="R57" s="2052"/>
      <c r="S57" s="1687"/>
    </row>
    <row r="58" spans="1:19" ht="17.100000000000001" customHeight="1">
      <c r="A58" s="1225"/>
      <c r="B58" s="1225"/>
      <c r="C58" s="1225"/>
      <c r="D58" s="521">
        <v>53</v>
      </c>
      <c r="E58" s="543" t="s">
        <v>858</v>
      </c>
      <c r="F58" s="521"/>
      <c r="G58" s="521"/>
      <c r="H58" s="452">
        <v>2</v>
      </c>
      <c r="I58" s="521">
        <v>2</v>
      </c>
      <c r="J58" s="452"/>
      <c r="K58" s="521"/>
      <c r="L58" s="457" t="s">
        <v>197</v>
      </c>
      <c r="M58" s="558"/>
      <c r="N58" s="452">
        <v>64</v>
      </c>
      <c r="O58" s="452">
        <v>40</v>
      </c>
      <c r="P58" s="452">
        <v>24</v>
      </c>
      <c r="Q58" s="452">
        <v>4</v>
      </c>
      <c r="R58" s="2052"/>
      <c r="S58" s="1687"/>
    </row>
    <row r="59" spans="1:19" ht="17.100000000000001" customHeight="1">
      <c r="A59" s="1225"/>
      <c r="B59" s="1225"/>
      <c r="C59" s="1225"/>
      <c r="D59" s="521">
        <v>54</v>
      </c>
      <c r="E59" s="543" t="s">
        <v>857</v>
      </c>
      <c r="F59" s="521"/>
      <c r="G59" s="521"/>
      <c r="H59" s="452">
        <v>2</v>
      </c>
      <c r="I59" s="521">
        <v>2</v>
      </c>
      <c r="J59" s="452"/>
      <c r="K59" s="521"/>
      <c r="L59" s="457" t="s">
        <v>197</v>
      </c>
      <c r="M59" s="558"/>
      <c r="N59" s="452">
        <v>64</v>
      </c>
      <c r="O59" s="452">
        <v>40</v>
      </c>
      <c r="P59" s="452">
        <v>24</v>
      </c>
      <c r="Q59" s="452">
        <v>4</v>
      </c>
      <c r="R59" s="2052"/>
      <c r="S59" s="1687"/>
    </row>
    <row r="60" spans="1:19" ht="17.100000000000001" customHeight="1">
      <c r="A60" s="1225"/>
      <c r="B60" s="1225"/>
      <c r="C60" s="1225"/>
      <c r="D60" s="521">
        <v>55</v>
      </c>
      <c r="E60" s="543" t="s">
        <v>849</v>
      </c>
      <c r="F60" s="521"/>
      <c r="G60" s="521"/>
      <c r="H60" s="452">
        <v>2</v>
      </c>
      <c r="I60" s="521">
        <v>2</v>
      </c>
      <c r="J60" s="452"/>
      <c r="K60" s="521"/>
      <c r="L60" s="457" t="s">
        <v>197</v>
      </c>
      <c r="M60" s="558"/>
      <c r="N60" s="452">
        <v>64</v>
      </c>
      <c r="O60" s="452">
        <v>40</v>
      </c>
      <c r="P60" s="452">
        <v>24</v>
      </c>
      <c r="Q60" s="452">
        <v>4</v>
      </c>
      <c r="R60" s="2052"/>
      <c r="S60" s="1687"/>
    </row>
    <row r="61" spans="1:19" ht="17.100000000000001" customHeight="1">
      <c r="A61" s="1225"/>
      <c r="B61" s="1225"/>
      <c r="C61" s="1225"/>
      <c r="D61" s="521">
        <v>56</v>
      </c>
      <c r="E61" s="543" t="s">
        <v>1013</v>
      </c>
      <c r="F61" s="521"/>
      <c r="G61" s="521"/>
      <c r="H61" s="452">
        <v>2</v>
      </c>
      <c r="I61" s="521"/>
      <c r="J61" s="452"/>
      <c r="K61" s="521"/>
      <c r="L61" s="457" t="s">
        <v>197</v>
      </c>
      <c r="M61" s="558"/>
      <c r="N61" s="452">
        <v>32</v>
      </c>
      <c r="O61" s="452">
        <v>20</v>
      </c>
      <c r="P61" s="452">
        <v>12</v>
      </c>
      <c r="Q61" s="452">
        <v>2</v>
      </c>
      <c r="R61" s="2052"/>
      <c r="S61" s="1687"/>
    </row>
    <row r="62" spans="1:19" ht="17.100000000000001" customHeight="1">
      <c r="A62" s="1225"/>
      <c r="B62" s="1225"/>
      <c r="C62" s="1225"/>
      <c r="D62" s="521">
        <v>57</v>
      </c>
      <c r="E62" s="543" t="s">
        <v>1334</v>
      </c>
      <c r="F62" s="521"/>
      <c r="G62" s="521"/>
      <c r="H62" s="452"/>
      <c r="I62" s="521">
        <v>2</v>
      </c>
      <c r="J62" s="452"/>
      <c r="K62" s="521"/>
      <c r="L62" s="457" t="s">
        <v>197</v>
      </c>
      <c r="M62" s="558"/>
      <c r="N62" s="452">
        <v>32</v>
      </c>
      <c r="O62" s="521">
        <v>20</v>
      </c>
      <c r="P62" s="521">
        <v>12</v>
      </c>
      <c r="Q62" s="452">
        <v>2</v>
      </c>
      <c r="R62" s="2052"/>
      <c r="S62" s="1687"/>
    </row>
    <row r="63" spans="1:19" ht="18.95" customHeight="1">
      <c r="A63" s="1225"/>
      <c r="B63" s="1225"/>
      <c r="C63" s="1216" t="s">
        <v>79</v>
      </c>
      <c r="D63" s="521">
        <v>58</v>
      </c>
      <c r="E63" s="522" t="s">
        <v>1335</v>
      </c>
      <c r="F63" s="521"/>
      <c r="G63" s="521"/>
      <c r="H63" s="521"/>
      <c r="I63" s="521"/>
      <c r="J63" s="1217">
        <v>2</v>
      </c>
      <c r="K63" s="545"/>
      <c r="L63" s="1220" t="s">
        <v>197</v>
      </c>
      <c r="M63" s="1207"/>
      <c r="N63" s="1207">
        <v>32</v>
      </c>
      <c r="O63" s="1208">
        <v>4</v>
      </c>
      <c r="P63" s="1208">
        <v>28</v>
      </c>
      <c r="Q63" s="1207">
        <v>2</v>
      </c>
      <c r="R63" s="1210">
        <f>SUM(N63:N96)/((SUM(N6:N96))-SUM(N56:N62))</f>
        <v>1.1704462326261888E-2</v>
      </c>
      <c r="S63" s="1687"/>
    </row>
    <row r="64" spans="1:19" ht="18.95" customHeight="1">
      <c r="A64" s="1225"/>
      <c r="B64" s="1225"/>
      <c r="C64" s="1216"/>
      <c r="D64" s="521">
        <v>59</v>
      </c>
      <c r="E64" s="537" t="s">
        <v>1796</v>
      </c>
      <c r="F64" s="521"/>
      <c r="G64" s="521"/>
      <c r="H64" s="521"/>
      <c r="I64" s="521"/>
      <c r="J64" s="1218"/>
      <c r="K64" s="545"/>
      <c r="L64" s="1208"/>
      <c r="M64" s="1208"/>
      <c r="N64" s="1208"/>
      <c r="O64" s="1208"/>
      <c r="P64" s="1208"/>
      <c r="Q64" s="1208"/>
      <c r="R64" s="1211"/>
      <c r="S64" s="1687"/>
    </row>
    <row r="65" spans="1:19" ht="18.95" customHeight="1">
      <c r="A65" s="1225"/>
      <c r="B65" s="1225"/>
      <c r="C65" s="1216"/>
      <c r="D65" s="521">
        <v>60</v>
      </c>
      <c r="E65" s="522" t="s">
        <v>1337</v>
      </c>
      <c r="F65" s="521"/>
      <c r="G65" s="521"/>
      <c r="H65" s="521"/>
      <c r="I65" s="521"/>
      <c r="J65" s="1218"/>
      <c r="K65" s="545"/>
      <c r="L65" s="1208"/>
      <c r="M65" s="1208"/>
      <c r="N65" s="1208"/>
      <c r="O65" s="1208"/>
      <c r="P65" s="1208"/>
      <c r="Q65" s="1208"/>
      <c r="R65" s="1211"/>
      <c r="S65" s="1687"/>
    </row>
    <row r="66" spans="1:19" ht="18.95" customHeight="1">
      <c r="A66" s="1225"/>
      <c r="B66" s="1225"/>
      <c r="C66" s="1216"/>
      <c r="D66" s="521">
        <v>61</v>
      </c>
      <c r="E66" s="522" t="s">
        <v>1338</v>
      </c>
      <c r="F66" s="521"/>
      <c r="G66" s="521"/>
      <c r="H66" s="521"/>
      <c r="I66" s="521"/>
      <c r="J66" s="1218"/>
      <c r="K66" s="545"/>
      <c r="L66" s="1208"/>
      <c r="M66" s="1208"/>
      <c r="N66" s="1208"/>
      <c r="O66" s="1208"/>
      <c r="P66" s="1208"/>
      <c r="Q66" s="1208"/>
      <c r="R66" s="1211"/>
      <c r="S66" s="1687"/>
    </row>
    <row r="67" spans="1:19" ht="18.95" customHeight="1">
      <c r="A67" s="1225"/>
      <c r="B67" s="1225"/>
      <c r="C67" s="1216"/>
      <c r="D67" s="521">
        <v>62</v>
      </c>
      <c r="E67" s="522" t="s">
        <v>995</v>
      </c>
      <c r="F67" s="521"/>
      <c r="G67" s="521"/>
      <c r="H67" s="521"/>
      <c r="I67" s="521"/>
      <c r="J67" s="1218"/>
      <c r="K67" s="545"/>
      <c r="L67" s="1208"/>
      <c r="M67" s="1208"/>
      <c r="N67" s="1208"/>
      <c r="O67" s="1208"/>
      <c r="P67" s="1208"/>
      <c r="Q67" s="1208"/>
      <c r="R67" s="1211"/>
      <c r="S67" s="1687"/>
    </row>
    <row r="68" spans="1:19" ht="18.95" customHeight="1">
      <c r="A68" s="1225"/>
      <c r="B68" s="1225"/>
      <c r="C68" s="1216"/>
      <c r="D68" s="521">
        <v>63</v>
      </c>
      <c r="E68" s="522" t="s">
        <v>1339</v>
      </c>
      <c r="F68" s="521"/>
      <c r="G68" s="521"/>
      <c r="H68" s="521"/>
      <c r="I68" s="521"/>
      <c r="J68" s="1218"/>
      <c r="K68" s="545"/>
      <c r="L68" s="1208"/>
      <c r="M68" s="1208"/>
      <c r="N68" s="1208"/>
      <c r="O68" s="1208"/>
      <c r="P68" s="1208"/>
      <c r="Q68" s="1208"/>
      <c r="R68" s="1211"/>
      <c r="S68" s="1687"/>
    </row>
    <row r="69" spans="1:19" ht="18.95" customHeight="1">
      <c r="A69" s="1225"/>
      <c r="B69" s="1225"/>
      <c r="C69" s="1216"/>
      <c r="D69" s="521">
        <v>64</v>
      </c>
      <c r="E69" s="522" t="s">
        <v>1340</v>
      </c>
      <c r="F69" s="521"/>
      <c r="G69" s="521"/>
      <c r="H69" s="521"/>
      <c r="I69" s="521"/>
      <c r="J69" s="1218"/>
      <c r="K69" s="545"/>
      <c r="L69" s="1208"/>
      <c r="M69" s="1208"/>
      <c r="N69" s="1208"/>
      <c r="O69" s="1208"/>
      <c r="P69" s="1208"/>
      <c r="Q69" s="1208"/>
      <c r="R69" s="1211"/>
      <c r="S69" s="1687"/>
    </row>
    <row r="70" spans="1:19" ht="18.95" customHeight="1">
      <c r="A70" s="1225"/>
      <c r="B70" s="1225"/>
      <c r="C70" s="1216"/>
      <c r="D70" s="521">
        <v>65</v>
      </c>
      <c r="E70" s="522" t="s">
        <v>1341</v>
      </c>
      <c r="F70" s="521"/>
      <c r="G70" s="521"/>
      <c r="H70" s="521"/>
      <c r="I70" s="521"/>
      <c r="J70" s="1218"/>
      <c r="K70" s="545"/>
      <c r="L70" s="1208"/>
      <c r="M70" s="1208"/>
      <c r="N70" s="1208"/>
      <c r="O70" s="1208"/>
      <c r="P70" s="1208"/>
      <c r="Q70" s="1208"/>
      <c r="R70" s="1211"/>
      <c r="S70" s="1687"/>
    </row>
    <row r="71" spans="1:19" ht="18.95" customHeight="1">
      <c r="A71" s="1225"/>
      <c r="B71" s="1225"/>
      <c r="C71" s="1216"/>
      <c r="D71" s="521">
        <v>66</v>
      </c>
      <c r="E71" s="522" t="s">
        <v>1342</v>
      </c>
      <c r="F71" s="521"/>
      <c r="G71" s="521"/>
      <c r="H71" s="521"/>
      <c r="I71" s="521"/>
      <c r="J71" s="1218"/>
      <c r="K71" s="545"/>
      <c r="L71" s="1208"/>
      <c r="M71" s="1208"/>
      <c r="N71" s="1208"/>
      <c r="O71" s="1208"/>
      <c r="P71" s="1208"/>
      <c r="Q71" s="1208"/>
      <c r="R71" s="1211"/>
      <c r="S71" s="1687"/>
    </row>
    <row r="72" spans="1:19" ht="18.95" customHeight="1">
      <c r="A72" s="1225"/>
      <c r="B72" s="1225"/>
      <c r="C72" s="1216"/>
      <c r="D72" s="521">
        <v>67</v>
      </c>
      <c r="E72" s="522" t="s">
        <v>1343</v>
      </c>
      <c r="F72" s="521"/>
      <c r="G72" s="521"/>
      <c r="H72" s="521"/>
      <c r="I72" s="521"/>
      <c r="J72" s="1218"/>
      <c r="K72" s="545"/>
      <c r="L72" s="1208"/>
      <c r="M72" s="1208"/>
      <c r="N72" s="1208"/>
      <c r="O72" s="1208"/>
      <c r="P72" s="1208"/>
      <c r="Q72" s="1208"/>
      <c r="R72" s="1211"/>
      <c r="S72" s="1687"/>
    </row>
    <row r="73" spans="1:19" ht="18.95" customHeight="1">
      <c r="A73" s="1225"/>
      <c r="B73" s="1225"/>
      <c r="C73" s="1216"/>
      <c r="D73" s="521">
        <v>68</v>
      </c>
      <c r="E73" s="522" t="s">
        <v>1344</v>
      </c>
      <c r="F73" s="521"/>
      <c r="G73" s="521"/>
      <c r="H73" s="521"/>
      <c r="I73" s="521"/>
      <c r="J73" s="1218"/>
      <c r="K73" s="545"/>
      <c r="L73" s="1208"/>
      <c r="M73" s="1208"/>
      <c r="N73" s="1208"/>
      <c r="O73" s="1208"/>
      <c r="P73" s="1208"/>
      <c r="Q73" s="1208"/>
      <c r="R73" s="1211"/>
      <c r="S73" s="1687"/>
    </row>
    <row r="74" spans="1:19" ht="18.95" customHeight="1">
      <c r="A74" s="1225"/>
      <c r="B74" s="1225"/>
      <c r="C74" s="1216"/>
      <c r="D74" s="521">
        <v>69</v>
      </c>
      <c r="E74" s="522" t="s">
        <v>1345</v>
      </c>
      <c r="F74" s="521"/>
      <c r="G74" s="521"/>
      <c r="H74" s="521"/>
      <c r="I74" s="521"/>
      <c r="J74" s="1218"/>
      <c r="K74" s="545"/>
      <c r="L74" s="1208"/>
      <c r="M74" s="1208"/>
      <c r="N74" s="1208"/>
      <c r="O74" s="1208"/>
      <c r="P74" s="1208"/>
      <c r="Q74" s="1208"/>
      <c r="R74" s="1211"/>
      <c r="S74" s="1687"/>
    </row>
    <row r="75" spans="1:19" ht="18.95" customHeight="1">
      <c r="A75" s="1225"/>
      <c r="B75" s="1225"/>
      <c r="C75" s="1216"/>
      <c r="D75" s="521">
        <v>70</v>
      </c>
      <c r="E75" s="522" t="s">
        <v>1346</v>
      </c>
      <c r="F75" s="521"/>
      <c r="G75" s="521"/>
      <c r="H75" s="521"/>
      <c r="I75" s="521"/>
      <c r="J75" s="1218"/>
      <c r="K75" s="545"/>
      <c r="L75" s="1208"/>
      <c r="M75" s="1208"/>
      <c r="N75" s="1208"/>
      <c r="O75" s="1208"/>
      <c r="P75" s="1208"/>
      <c r="Q75" s="1208"/>
      <c r="R75" s="1211"/>
      <c r="S75" s="1687"/>
    </row>
    <row r="76" spans="1:19" ht="18.95" customHeight="1">
      <c r="A76" s="1225"/>
      <c r="B76" s="1225"/>
      <c r="C76" s="1216"/>
      <c r="D76" s="521">
        <v>71</v>
      </c>
      <c r="E76" s="522" t="s">
        <v>1347</v>
      </c>
      <c r="F76" s="521"/>
      <c r="G76" s="521"/>
      <c r="H76" s="521"/>
      <c r="I76" s="521"/>
      <c r="J76" s="1218"/>
      <c r="K76" s="545"/>
      <c r="L76" s="1208"/>
      <c r="M76" s="1208"/>
      <c r="N76" s="1208"/>
      <c r="O76" s="1208"/>
      <c r="P76" s="1208"/>
      <c r="Q76" s="1208"/>
      <c r="R76" s="1211"/>
      <c r="S76" s="1687"/>
    </row>
    <row r="77" spans="1:19" ht="18.95" customHeight="1">
      <c r="A77" s="1225"/>
      <c r="B77" s="1225"/>
      <c r="C77" s="1216"/>
      <c r="D77" s="521">
        <v>72</v>
      </c>
      <c r="E77" s="522" t="s">
        <v>1348</v>
      </c>
      <c r="F77" s="521"/>
      <c r="G77" s="521"/>
      <c r="H77" s="521"/>
      <c r="I77" s="521"/>
      <c r="J77" s="1218"/>
      <c r="K77" s="545"/>
      <c r="L77" s="1208"/>
      <c r="M77" s="1208"/>
      <c r="N77" s="1208"/>
      <c r="O77" s="1208"/>
      <c r="P77" s="1208"/>
      <c r="Q77" s="1208"/>
      <c r="R77" s="1211"/>
      <c r="S77" s="1687"/>
    </row>
    <row r="78" spans="1:19" ht="18.95" customHeight="1">
      <c r="A78" s="1225"/>
      <c r="B78" s="1225"/>
      <c r="C78" s="1216"/>
      <c r="D78" s="521">
        <v>73</v>
      </c>
      <c r="E78" s="522" t="s">
        <v>1349</v>
      </c>
      <c r="F78" s="521"/>
      <c r="G78" s="521"/>
      <c r="H78" s="521"/>
      <c r="I78" s="521"/>
      <c r="J78" s="1218"/>
      <c r="K78" s="545"/>
      <c r="L78" s="1208"/>
      <c r="M78" s="1208"/>
      <c r="N78" s="1208"/>
      <c r="O78" s="1208"/>
      <c r="P78" s="1208"/>
      <c r="Q78" s="1208"/>
      <c r="R78" s="1211"/>
      <c r="S78" s="1687"/>
    </row>
    <row r="79" spans="1:19" ht="18.95" customHeight="1">
      <c r="A79" s="1225"/>
      <c r="B79" s="1225"/>
      <c r="C79" s="1216"/>
      <c r="D79" s="521">
        <v>74</v>
      </c>
      <c r="E79" s="522" t="s">
        <v>1350</v>
      </c>
      <c r="F79" s="521"/>
      <c r="G79" s="521"/>
      <c r="H79" s="521"/>
      <c r="I79" s="521"/>
      <c r="J79" s="1218"/>
      <c r="K79" s="545"/>
      <c r="L79" s="1208"/>
      <c r="M79" s="1208"/>
      <c r="N79" s="1208"/>
      <c r="O79" s="1208"/>
      <c r="P79" s="1208"/>
      <c r="Q79" s="1208"/>
      <c r="R79" s="1211"/>
      <c r="S79" s="1687"/>
    </row>
    <row r="80" spans="1:19" ht="18.95" customHeight="1">
      <c r="A80" s="1225"/>
      <c r="B80" s="1225"/>
      <c r="C80" s="1216"/>
      <c r="D80" s="521">
        <v>75</v>
      </c>
      <c r="E80" s="522" t="s">
        <v>1351</v>
      </c>
      <c r="F80" s="521"/>
      <c r="G80" s="521"/>
      <c r="H80" s="521"/>
      <c r="I80" s="521"/>
      <c r="J80" s="1218"/>
      <c r="K80" s="545"/>
      <c r="L80" s="1208"/>
      <c r="M80" s="1208"/>
      <c r="N80" s="1208"/>
      <c r="O80" s="1208"/>
      <c r="P80" s="1208"/>
      <c r="Q80" s="1208"/>
      <c r="R80" s="1211"/>
      <c r="S80" s="1687"/>
    </row>
    <row r="81" spans="1:19" ht="18.95" customHeight="1">
      <c r="A81" s="1225"/>
      <c r="B81" s="1225"/>
      <c r="C81" s="1216"/>
      <c r="D81" s="521">
        <v>76</v>
      </c>
      <c r="E81" s="522" t="s">
        <v>1352</v>
      </c>
      <c r="F81" s="521"/>
      <c r="G81" s="521"/>
      <c r="H81" s="521"/>
      <c r="I81" s="521"/>
      <c r="J81" s="1218"/>
      <c r="K81" s="545"/>
      <c r="L81" s="1208"/>
      <c r="M81" s="1208"/>
      <c r="N81" s="1208"/>
      <c r="O81" s="1208"/>
      <c r="P81" s="1208"/>
      <c r="Q81" s="1208"/>
      <c r="R81" s="1211"/>
      <c r="S81" s="1687"/>
    </row>
    <row r="82" spans="1:19" ht="18.95" customHeight="1">
      <c r="A82" s="1225"/>
      <c r="B82" s="1225"/>
      <c r="C82" s="1216"/>
      <c r="D82" s="521">
        <v>77</v>
      </c>
      <c r="E82" s="522" t="s">
        <v>1353</v>
      </c>
      <c r="F82" s="521"/>
      <c r="G82" s="521"/>
      <c r="H82" s="521"/>
      <c r="I82" s="521"/>
      <c r="J82" s="1218"/>
      <c r="K82" s="545"/>
      <c r="L82" s="1208"/>
      <c r="M82" s="1208"/>
      <c r="N82" s="1208"/>
      <c r="O82" s="1208"/>
      <c r="P82" s="1208"/>
      <c r="Q82" s="1208"/>
      <c r="R82" s="1211"/>
      <c r="S82" s="1687"/>
    </row>
    <row r="83" spans="1:19" ht="18.95" customHeight="1">
      <c r="A83" s="1225"/>
      <c r="B83" s="1225"/>
      <c r="C83" s="1216"/>
      <c r="D83" s="521">
        <v>78</v>
      </c>
      <c r="E83" s="522" t="s">
        <v>1354</v>
      </c>
      <c r="F83" s="521"/>
      <c r="G83" s="521"/>
      <c r="H83" s="521"/>
      <c r="I83" s="521"/>
      <c r="J83" s="1218"/>
      <c r="K83" s="545"/>
      <c r="L83" s="1208"/>
      <c r="M83" s="1208"/>
      <c r="N83" s="1208"/>
      <c r="O83" s="1208"/>
      <c r="P83" s="1208"/>
      <c r="Q83" s="1208"/>
      <c r="R83" s="1211"/>
      <c r="S83" s="1687"/>
    </row>
    <row r="84" spans="1:19" ht="18.95" customHeight="1">
      <c r="A84" s="1225"/>
      <c r="B84" s="1225"/>
      <c r="C84" s="1216"/>
      <c r="D84" s="521">
        <v>79</v>
      </c>
      <c r="E84" s="529" t="s">
        <v>1355</v>
      </c>
      <c r="F84" s="521"/>
      <c r="G84" s="521"/>
      <c r="H84" s="521"/>
      <c r="I84" s="521"/>
      <c r="J84" s="1218"/>
      <c r="K84" s="545"/>
      <c r="L84" s="1208"/>
      <c r="M84" s="1208"/>
      <c r="N84" s="1208"/>
      <c r="O84" s="1208"/>
      <c r="P84" s="1208"/>
      <c r="Q84" s="1208"/>
      <c r="R84" s="1211"/>
      <c r="S84" s="1687"/>
    </row>
    <row r="85" spans="1:19" ht="18.95" customHeight="1">
      <c r="A85" s="1225"/>
      <c r="B85" s="1225"/>
      <c r="C85" s="1216"/>
      <c r="D85" s="521">
        <v>80</v>
      </c>
      <c r="E85" s="522" t="s">
        <v>1356</v>
      </c>
      <c r="F85" s="521"/>
      <c r="G85" s="521"/>
      <c r="H85" s="521"/>
      <c r="I85" s="521"/>
      <c r="J85" s="1218"/>
      <c r="K85" s="545"/>
      <c r="L85" s="1208"/>
      <c r="M85" s="1208"/>
      <c r="N85" s="1208"/>
      <c r="O85" s="1208"/>
      <c r="P85" s="1208"/>
      <c r="Q85" s="1208"/>
      <c r="R85" s="1211"/>
      <c r="S85" s="1687"/>
    </row>
    <row r="86" spans="1:19" ht="18.95" customHeight="1">
      <c r="A86" s="1225"/>
      <c r="B86" s="1225"/>
      <c r="C86" s="1216"/>
      <c r="D86" s="521">
        <v>81</v>
      </c>
      <c r="E86" s="522" t="s">
        <v>1357</v>
      </c>
      <c r="F86" s="521"/>
      <c r="G86" s="521"/>
      <c r="H86" s="521"/>
      <c r="I86" s="521"/>
      <c r="J86" s="1218"/>
      <c r="K86" s="545"/>
      <c r="L86" s="1208"/>
      <c r="M86" s="1208"/>
      <c r="N86" s="1208"/>
      <c r="O86" s="1208"/>
      <c r="P86" s="1208"/>
      <c r="Q86" s="1208"/>
      <c r="R86" s="1211"/>
      <c r="S86" s="1687"/>
    </row>
    <row r="87" spans="1:19" ht="18.95" customHeight="1">
      <c r="A87" s="1225"/>
      <c r="B87" s="1225"/>
      <c r="C87" s="1216"/>
      <c r="D87" s="521">
        <v>82</v>
      </c>
      <c r="E87" s="522" t="s">
        <v>1358</v>
      </c>
      <c r="F87" s="521"/>
      <c r="G87" s="521"/>
      <c r="H87" s="521"/>
      <c r="I87" s="521"/>
      <c r="J87" s="1218"/>
      <c r="K87" s="545"/>
      <c r="L87" s="1208"/>
      <c r="M87" s="1208"/>
      <c r="N87" s="1208"/>
      <c r="O87" s="1208"/>
      <c r="P87" s="1208"/>
      <c r="Q87" s="1208"/>
      <c r="R87" s="1211"/>
      <c r="S87" s="1687"/>
    </row>
    <row r="88" spans="1:19" ht="18.95" customHeight="1">
      <c r="A88" s="1225"/>
      <c r="B88" s="1225"/>
      <c r="C88" s="1216"/>
      <c r="D88" s="521">
        <v>83</v>
      </c>
      <c r="E88" s="522" t="s">
        <v>1359</v>
      </c>
      <c r="F88" s="521"/>
      <c r="G88" s="521"/>
      <c r="H88" s="521"/>
      <c r="I88" s="521"/>
      <c r="J88" s="1218"/>
      <c r="K88" s="545"/>
      <c r="L88" s="1208"/>
      <c r="M88" s="1208"/>
      <c r="N88" s="1208"/>
      <c r="O88" s="1208"/>
      <c r="P88" s="1208"/>
      <c r="Q88" s="1208"/>
      <c r="R88" s="1211"/>
      <c r="S88" s="1687"/>
    </row>
    <row r="89" spans="1:19" ht="18.95" customHeight="1">
      <c r="A89" s="1225"/>
      <c r="B89" s="1225"/>
      <c r="C89" s="1216"/>
      <c r="D89" s="521">
        <v>84</v>
      </c>
      <c r="E89" s="522" t="s">
        <v>1360</v>
      </c>
      <c r="F89" s="521"/>
      <c r="G89" s="521"/>
      <c r="H89" s="521"/>
      <c r="I89" s="521"/>
      <c r="J89" s="1218"/>
      <c r="K89" s="545"/>
      <c r="L89" s="1208"/>
      <c r="M89" s="1208"/>
      <c r="N89" s="1208"/>
      <c r="O89" s="1208"/>
      <c r="P89" s="1208"/>
      <c r="Q89" s="1208"/>
      <c r="R89" s="1211"/>
      <c r="S89" s="1687"/>
    </row>
    <row r="90" spans="1:19" ht="18.95" customHeight="1">
      <c r="A90" s="1225"/>
      <c r="B90" s="1225"/>
      <c r="C90" s="1216"/>
      <c r="D90" s="521">
        <v>85</v>
      </c>
      <c r="E90" s="537" t="s">
        <v>1797</v>
      </c>
      <c r="F90" s="521"/>
      <c r="G90" s="521"/>
      <c r="H90" s="521"/>
      <c r="I90" s="521"/>
      <c r="J90" s="1218"/>
      <c r="K90" s="545"/>
      <c r="L90" s="1208"/>
      <c r="M90" s="1208"/>
      <c r="N90" s="1208"/>
      <c r="O90" s="1208"/>
      <c r="P90" s="1208"/>
      <c r="Q90" s="1208"/>
      <c r="R90" s="1211"/>
      <c r="S90" s="1687"/>
    </row>
    <row r="91" spans="1:19" ht="18.95" customHeight="1">
      <c r="A91" s="1225"/>
      <c r="B91" s="1225"/>
      <c r="C91" s="1216"/>
      <c r="D91" s="521">
        <v>86</v>
      </c>
      <c r="E91" s="522" t="s">
        <v>1362</v>
      </c>
      <c r="F91" s="521"/>
      <c r="G91" s="521"/>
      <c r="H91" s="521"/>
      <c r="I91" s="521"/>
      <c r="J91" s="1218"/>
      <c r="K91" s="545"/>
      <c r="L91" s="1208"/>
      <c r="M91" s="1208"/>
      <c r="N91" s="1208"/>
      <c r="O91" s="1208"/>
      <c r="P91" s="1208"/>
      <c r="Q91" s="1208"/>
      <c r="R91" s="1211"/>
      <c r="S91" s="1687"/>
    </row>
    <row r="92" spans="1:19" ht="18.95" customHeight="1">
      <c r="A92" s="1225"/>
      <c r="B92" s="1225"/>
      <c r="C92" s="1216"/>
      <c r="D92" s="521">
        <v>87</v>
      </c>
      <c r="E92" s="522" t="s">
        <v>1363</v>
      </c>
      <c r="F92" s="521"/>
      <c r="G92" s="521"/>
      <c r="H92" s="521"/>
      <c r="I92" s="521"/>
      <c r="J92" s="1218"/>
      <c r="K92" s="545"/>
      <c r="L92" s="1208"/>
      <c r="M92" s="1208"/>
      <c r="N92" s="1208"/>
      <c r="O92" s="1208"/>
      <c r="P92" s="1208"/>
      <c r="Q92" s="1208"/>
      <c r="R92" s="1211"/>
      <c r="S92" s="1687"/>
    </row>
    <row r="93" spans="1:19" ht="18.95" customHeight="1">
      <c r="A93" s="1225"/>
      <c r="B93" s="1225"/>
      <c r="C93" s="1216"/>
      <c r="D93" s="521">
        <v>88</v>
      </c>
      <c r="E93" s="522" t="s">
        <v>1364</v>
      </c>
      <c r="F93" s="521"/>
      <c r="G93" s="521"/>
      <c r="H93" s="521"/>
      <c r="I93" s="521"/>
      <c r="J93" s="1218"/>
      <c r="K93" s="545"/>
      <c r="L93" s="1208"/>
      <c r="M93" s="1208"/>
      <c r="N93" s="1208"/>
      <c r="O93" s="1208"/>
      <c r="P93" s="1208"/>
      <c r="Q93" s="1208"/>
      <c r="R93" s="1211"/>
      <c r="S93" s="1687"/>
    </row>
    <row r="94" spans="1:19" ht="18.95" customHeight="1">
      <c r="A94" s="1225"/>
      <c r="B94" s="1225"/>
      <c r="C94" s="1216"/>
      <c r="D94" s="521">
        <v>89</v>
      </c>
      <c r="E94" s="537" t="s">
        <v>1798</v>
      </c>
      <c r="F94" s="521"/>
      <c r="G94" s="521"/>
      <c r="H94" s="521"/>
      <c r="I94" s="521"/>
      <c r="J94" s="1218"/>
      <c r="K94" s="545"/>
      <c r="L94" s="1208"/>
      <c r="M94" s="1208"/>
      <c r="N94" s="1208"/>
      <c r="O94" s="1208"/>
      <c r="P94" s="1208"/>
      <c r="Q94" s="1208"/>
      <c r="R94" s="1211"/>
      <c r="S94" s="1687"/>
    </row>
    <row r="95" spans="1:19" ht="18.95" customHeight="1">
      <c r="A95" s="1225"/>
      <c r="B95" s="1225"/>
      <c r="C95" s="1216"/>
      <c r="D95" s="521">
        <v>90</v>
      </c>
      <c r="E95" s="522" t="s">
        <v>1366</v>
      </c>
      <c r="F95" s="521"/>
      <c r="G95" s="521"/>
      <c r="H95" s="521"/>
      <c r="I95" s="521"/>
      <c r="J95" s="1218"/>
      <c r="K95" s="545"/>
      <c r="L95" s="1208"/>
      <c r="M95" s="1208"/>
      <c r="N95" s="1208"/>
      <c r="O95" s="1208"/>
      <c r="P95" s="1208"/>
      <c r="Q95" s="1208"/>
      <c r="R95" s="1211"/>
      <c r="S95" s="1687"/>
    </row>
    <row r="96" spans="1:19" ht="18.95" customHeight="1">
      <c r="A96" s="1226"/>
      <c r="B96" s="1226"/>
      <c r="C96" s="1216"/>
      <c r="D96" s="521">
        <v>91</v>
      </c>
      <c r="E96" s="522" t="s">
        <v>1101</v>
      </c>
      <c r="F96" s="521"/>
      <c r="G96" s="521"/>
      <c r="H96" s="521"/>
      <c r="I96" s="521"/>
      <c r="J96" s="1219"/>
      <c r="K96" s="545"/>
      <c r="L96" s="1209"/>
      <c r="M96" s="1209"/>
      <c r="N96" s="1209"/>
      <c r="O96" s="1209"/>
      <c r="P96" s="1209"/>
      <c r="Q96" s="1209"/>
      <c r="R96" s="1212"/>
      <c r="S96" s="1687"/>
    </row>
    <row r="97" spans="1:19" ht="18.95" customHeight="1">
      <c r="A97" s="1148" t="s">
        <v>108</v>
      </c>
      <c r="B97" s="1148"/>
      <c r="C97" s="1148"/>
      <c r="D97" s="1148"/>
      <c r="E97" s="1148"/>
      <c r="F97" s="521">
        <f>SUM(F6:F96)-SUM(F56:F62)</f>
        <v>26</v>
      </c>
      <c r="G97" s="521">
        <f>SUM(G6:G96)-SUM(G56:G62)</f>
        <v>27</v>
      </c>
      <c r="H97" s="521">
        <f>SUM(H6:H96)-SUM(H56:H62)</f>
        <v>26</v>
      </c>
      <c r="I97" s="521">
        <f>SUM(I6:I96)-SUM(I56:I62)</f>
        <v>24</v>
      </c>
      <c r="J97" s="521">
        <f>SUM(J6:J96)-SUM(J56:J62)</f>
        <v>18</v>
      </c>
      <c r="K97" s="521"/>
      <c r="L97" s="521"/>
      <c r="M97" s="521"/>
      <c r="N97" s="546">
        <f>SUM(N6:N96)-SUM(N56:N62)</f>
        <v>2734</v>
      </c>
      <c r="O97" s="546">
        <f>SUM(O6:O96)-SUM(O56:O62)</f>
        <v>1280</v>
      </c>
      <c r="P97" s="546">
        <f>SUM(P6:P96)-SUM(P56:P62)</f>
        <v>1454</v>
      </c>
      <c r="Q97" s="546">
        <f>SUM(Q6:Q96)-SUM(Q56:Q62)</f>
        <v>148</v>
      </c>
      <c r="R97" s="559">
        <f>SUM(R6:R96)-SUM(R56:R62)</f>
        <v>0.99999999999999989</v>
      </c>
      <c r="S97" s="559">
        <f>SUM(S6:S96)-SUM(S58:S62)</f>
        <v>1</v>
      </c>
    </row>
    <row r="98" spans="1:19" ht="18.95" customHeight="1">
      <c r="A98" s="1148" t="s">
        <v>1318</v>
      </c>
      <c r="B98" s="1148"/>
      <c r="C98" s="1148"/>
      <c r="D98" s="1148"/>
      <c r="E98" s="1148"/>
      <c r="F98" s="539"/>
      <c r="G98" s="539"/>
      <c r="H98" s="539"/>
      <c r="I98" s="539"/>
      <c r="J98" s="539"/>
      <c r="K98" s="539"/>
      <c r="L98" s="521"/>
      <c r="M98" s="521"/>
      <c r="N98" s="560"/>
      <c r="O98" s="561">
        <f>O97/N97</f>
        <v>0.46817849305047549</v>
      </c>
      <c r="P98" s="561">
        <f>P97/N97</f>
        <v>0.53182150694952446</v>
      </c>
      <c r="Q98" s="560"/>
      <c r="R98" s="560"/>
      <c r="S98" s="560"/>
    </row>
  </sheetData>
  <mergeCells count="48">
    <mergeCell ref="A97:E97"/>
    <mergeCell ref="A98:E98"/>
    <mergeCell ref="B54:B96"/>
    <mergeCell ref="C54:C62"/>
    <mergeCell ref="R54:R62"/>
    <mergeCell ref="C63:C96"/>
    <mergeCell ref="J63:J96"/>
    <mergeCell ref="L63:L96"/>
    <mergeCell ref="M63:M96"/>
    <mergeCell ref="N63:N96"/>
    <mergeCell ref="O63:O96"/>
    <mergeCell ref="P63:P96"/>
    <mergeCell ref="A33:A53"/>
    <mergeCell ref="B33:B53"/>
    <mergeCell ref="C33:C41"/>
    <mergeCell ref="R33:R41"/>
    <mergeCell ref="S33:S96"/>
    <mergeCell ref="C42:C48"/>
    <mergeCell ref="R42:R48"/>
    <mergeCell ref="C49:C53"/>
    <mergeCell ref="R49:R53"/>
    <mergeCell ref="A54:A96"/>
    <mergeCell ref="Q63:Q96"/>
    <mergeCell ref="R63:R96"/>
    <mergeCell ref="S3:S5"/>
    <mergeCell ref="A6:A32"/>
    <mergeCell ref="B6:B32"/>
    <mergeCell ref="C6:C18"/>
    <mergeCell ref="R6:R18"/>
    <mergeCell ref="S6:S32"/>
    <mergeCell ref="C19:C32"/>
    <mergeCell ref="R19:R32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07" type="noConversion"/>
  <pageMargins left="0.70833333333333304" right="0.70833333333333304" top="0.59027777777777801" bottom="0.78680555555555598" header="0.31388888888888899" footer="0.51111111111111096"/>
  <pageSetup paperSize="9" orientation="portrait" r:id="rId1"/>
  <headerFooter>
    <oddFooter>&amp;C&amp;10第 &amp;P 页，共 &amp;N 页&amp;R&amp;10&amp;A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98"/>
  <sheetViews>
    <sheetView zoomScaleNormal="100"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11" width="4.375" style="1" customWidth="1"/>
    <col min="12" max="13" width="3.375" style="549" customWidth="1"/>
    <col min="14" max="18" width="4.625" style="1" customWidth="1"/>
    <col min="19" max="19" width="4.5" style="1" customWidth="1"/>
    <col min="20" max="16384" width="9" style="1"/>
  </cols>
  <sheetData>
    <row r="1" spans="1:19" ht="30" customHeight="1">
      <c r="A1" s="1182" t="s">
        <v>1319</v>
      </c>
      <c r="B1" s="1182"/>
      <c r="C1" s="1182"/>
      <c r="D1" s="1182"/>
      <c r="E1" s="1182"/>
      <c r="F1" s="1182"/>
      <c r="G1" s="1635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</row>
    <row r="2" spans="1:19" ht="26.25" customHeight="1">
      <c r="A2" s="1280" t="s">
        <v>1320</v>
      </c>
      <c r="B2" s="1637"/>
      <c r="C2" s="1637"/>
      <c r="D2" s="1637"/>
      <c r="E2" s="1637"/>
      <c r="F2" s="1637"/>
      <c r="G2" s="1638"/>
      <c r="H2" s="1637"/>
      <c r="I2" s="1637"/>
      <c r="J2" s="1637"/>
      <c r="K2" s="1637"/>
      <c r="L2" s="1637"/>
      <c r="M2" s="1637"/>
      <c r="N2" s="1637"/>
      <c r="O2" s="1637"/>
      <c r="P2" s="1637"/>
      <c r="Q2" s="1637"/>
      <c r="R2" s="1637"/>
      <c r="S2" s="1637"/>
    </row>
    <row r="3" spans="1:19" ht="18" customHeight="1">
      <c r="A3" s="1157" t="s">
        <v>1</v>
      </c>
      <c r="B3" s="1157"/>
      <c r="C3" s="1148"/>
      <c r="D3" s="1216" t="s">
        <v>2</v>
      </c>
      <c r="E3" s="1157" t="s">
        <v>3</v>
      </c>
      <c r="F3" s="1148" t="s">
        <v>4</v>
      </c>
      <c r="G3" s="1148"/>
      <c r="H3" s="1148" t="s">
        <v>5</v>
      </c>
      <c r="I3" s="1148"/>
      <c r="J3" s="1148" t="s">
        <v>6</v>
      </c>
      <c r="K3" s="1148"/>
      <c r="L3" s="1148" t="s">
        <v>548</v>
      </c>
      <c r="M3" s="1148"/>
      <c r="N3" s="1216" t="s">
        <v>8</v>
      </c>
      <c r="O3" s="1216" t="s">
        <v>1262</v>
      </c>
      <c r="P3" s="1216" t="s">
        <v>1263</v>
      </c>
      <c r="Q3" s="1216" t="s">
        <v>9</v>
      </c>
      <c r="R3" s="1157" t="s">
        <v>10</v>
      </c>
      <c r="S3" s="1157" t="s">
        <v>11</v>
      </c>
    </row>
    <row r="4" spans="1:19" ht="18" customHeight="1">
      <c r="A4" s="1148"/>
      <c r="B4" s="1148"/>
      <c r="C4" s="1148"/>
      <c r="D4" s="1216"/>
      <c r="E4" s="1157"/>
      <c r="F4" s="533">
        <v>1</v>
      </c>
      <c r="G4" s="533">
        <v>2</v>
      </c>
      <c r="H4" s="533">
        <v>3</v>
      </c>
      <c r="I4" s="533">
        <v>4</v>
      </c>
      <c r="J4" s="533">
        <v>5</v>
      </c>
      <c r="K4" s="533">
        <v>6</v>
      </c>
      <c r="L4" s="1157" t="s">
        <v>12</v>
      </c>
      <c r="M4" s="1157" t="s">
        <v>13</v>
      </c>
      <c r="N4" s="1216"/>
      <c r="O4" s="1216"/>
      <c r="P4" s="1216"/>
      <c r="Q4" s="1216"/>
      <c r="R4" s="1157"/>
      <c r="S4" s="1157"/>
    </row>
    <row r="5" spans="1:19" ht="18" customHeight="1">
      <c r="A5" s="1148"/>
      <c r="B5" s="1148"/>
      <c r="C5" s="1148"/>
      <c r="D5" s="1216"/>
      <c r="E5" s="1157"/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1048</v>
      </c>
      <c r="K5" s="521" t="s">
        <v>1377</v>
      </c>
      <c r="L5" s="1157"/>
      <c r="M5" s="1157"/>
      <c r="N5" s="1216"/>
      <c r="O5" s="1216"/>
      <c r="P5" s="1216"/>
      <c r="Q5" s="1216"/>
      <c r="R5" s="1157"/>
      <c r="S5" s="1157"/>
    </row>
    <row r="6" spans="1:19" ht="17.100000000000001" customHeight="1">
      <c r="A6" s="1216" t="s">
        <v>16</v>
      </c>
      <c r="B6" s="1216" t="s">
        <v>17</v>
      </c>
      <c r="C6" s="1216" t="s">
        <v>196</v>
      </c>
      <c r="D6" s="521">
        <v>1</v>
      </c>
      <c r="E6" s="498" t="s">
        <v>1739</v>
      </c>
      <c r="F6" s="496">
        <v>2</v>
      </c>
      <c r="G6" s="496">
        <v>2</v>
      </c>
      <c r="H6" s="521"/>
      <c r="I6" s="521"/>
      <c r="J6" s="521"/>
      <c r="K6" s="521"/>
      <c r="L6" s="534" t="s">
        <v>1143</v>
      </c>
      <c r="M6" s="534"/>
      <c r="N6" s="521">
        <f t="shared" ref="N6:N12" si="0">F6*16+G6*16+H6*16+I6*16+J6*16+K6*16</f>
        <v>64</v>
      </c>
      <c r="O6" s="521">
        <v>52</v>
      </c>
      <c r="P6" s="521">
        <f>N6-O6</f>
        <v>12</v>
      </c>
      <c r="Q6" s="521">
        <f t="shared" ref="Q6:Q23" si="1">INT(N6/16)+IF(MOD(N6,16)&gt;9,1,0)</f>
        <v>4</v>
      </c>
      <c r="R6" s="1228">
        <f>SUM(N6:N18)/((SUM(N6:N96))-SUM(N56:N62))</f>
        <v>0.1998519615099926</v>
      </c>
      <c r="S6" s="1687">
        <f>SUM(N6:N32)/(SUM(N6:N96))</f>
        <v>0.42384964355152299</v>
      </c>
    </row>
    <row r="7" spans="1:19" ht="17.100000000000001" customHeight="1">
      <c r="A7" s="1216"/>
      <c r="B7" s="1216"/>
      <c r="C7" s="1227"/>
      <c r="D7" s="521">
        <v>2</v>
      </c>
      <c r="E7" s="535" t="s">
        <v>1144</v>
      </c>
      <c r="F7" s="521"/>
      <c r="G7" s="521"/>
      <c r="H7" s="496">
        <v>2</v>
      </c>
      <c r="I7" s="496">
        <v>2</v>
      </c>
      <c r="J7" s="521"/>
      <c r="K7" s="521"/>
      <c r="L7" s="534" t="s">
        <v>1143</v>
      </c>
      <c r="M7" s="534"/>
      <c r="N7" s="521">
        <f t="shared" si="0"/>
        <v>64</v>
      </c>
      <c r="O7" s="521">
        <v>52</v>
      </c>
      <c r="P7" s="521">
        <f>N7-O7</f>
        <v>12</v>
      </c>
      <c r="Q7" s="521">
        <f t="shared" si="1"/>
        <v>4</v>
      </c>
      <c r="R7" s="1228"/>
      <c r="S7" s="1687"/>
    </row>
    <row r="8" spans="1:19" ht="17.100000000000001" customHeight="1">
      <c r="A8" s="1216"/>
      <c r="B8" s="1216"/>
      <c r="C8" s="1227"/>
      <c r="D8" s="521">
        <v>3</v>
      </c>
      <c r="E8" s="553" t="s">
        <v>1838</v>
      </c>
      <c r="F8" s="521">
        <v>2</v>
      </c>
      <c r="G8" s="521">
        <v>2</v>
      </c>
      <c r="H8" s="496"/>
      <c r="I8" s="496"/>
      <c r="J8" s="521"/>
      <c r="K8" s="521"/>
      <c r="L8" s="534" t="s">
        <v>1143</v>
      </c>
      <c r="M8" s="533"/>
      <c r="N8" s="521">
        <f t="shared" si="0"/>
        <v>64</v>
      </c>
      <c r="O8" s="521">
        <v>56</v>
      </c>
      <c r="P8" s="521">
        <f>N8-O8</f>
        <v>8</v>
      </c>
      <c r="Q8" s="521">
        <f t="shared" si="1"/>
        <v>4</v>
      </c>
      <c r="R8" s="1228"/>
      <c r="S8" s="1687"/>
    </row>
    <row r="9" spans="1:19" ht="17.100000000000001" customHeight="1">
      <c r="A9" s="1216"/>
      <c r="B9" s="1216"/>
      <c r="C9" s="1227"/>
      <c r="D9" s="521">
        <v>4</v>
      </c>
      <c r="E9" s="535" t="s">
        <v>1146</v>
      </c>
      <c r="F9" s="521"/>
      <c r="G9" s="521"/>
      <c r="H9" s="496">
        <v>2</v>
      </c>
      <c r="I9" s="496">
        <v>2</v>
      </c>
      <c r="J9" s="521"/>
      <c r="K9" s="521"/>
      <c r="L9" s="534" t="s">
        <v>1143</v>
      </c>
      <c r="M9" s="533"/>
      <c r="N9" s="521">
        <f t="shared" si="0"/>
        <v>64</v>
      </c>
      <c r="O9" s="521">
        <v>56</v>
      </c>
      <c r="P9" s="521">
        <f>N9-O9</f>
        <v>8</v>
      </c>
      <c r="Q9" s="521">
        <f t="shared" si="1"/>
        <v>4</v>
      </c>
      <c r="R9" s="1228"/>
      <c r="S9" s="1687"/>
    </row>
    <row r="10" spans="1:19" ht="17.100000000000001" customHeight="1">
      <c r="A10" s="1216"/>
      <c r="B10" s="1216"/>
      <c r="C10" s="1227"/>
      <c r="D10" s="521">
        <v>5</v>
      </c>
      <c r="E10" s="519" t="s">
        <v>1839</v>
      </c>
      <c r="F10" s="496">
        <v>2</v>
      </c>
      <c r="G10" s="496">
        <v>2</v>
      </c>
      <c r="H10" s="496"/>
      <c r="I10" s="496"/>
      <c r="J10" s="496"/>
      <c r="K10" s="496"/>
      <c r="L10" s="534" t="s">
        <v>1143</v>
      </c>
      <c r="M10" s="534"/>
      <c r="N10" s="521">
        <f t="shared" si="0"/>
        <v>64</v>
      </c>
      <c r="O10" s="521">
        <v>56</v>
      </c>
      <c r="P10" s="521">
        <f>N10-O10</f>
        <v>8</v>
      </c>
      <c r="Q10" s="521">
        <f t="shared" si="1"/>
        <v>4</v>
      </c>
      <c r="R10" s="1228"/>
      <c r="S10" s="1687"/>
    </row>
    <row r="11" spans="1:19" ht="17.100000000000001" customHeight="1">
      <c r="A11" s="1216"/>
      <c r="B11" s="1216"/>
      <c r="C11" s="1227"/>
      <c r="D11" s="521">
        <v>6</v>
      </c>
      <c r="E11" s="519" t="s">
        <v>22</v>
      </c>
      <c r="F11" s="554"/>
      <c r="G11" s="554"/>
      <c r="H11" s="554"/>
      <c r="I11" s="496"/>
      <c r="J11" s="496">
        <v>2</v>
      </c>
      <c r="K11" s="496"/>
      <c r="L11" s="555" t="s">
        <v>197</v>
      </c>
      <c r="M11" s="534"/>
      <c r="N11" s="521">
        <f t="shared" si="0"/>
        <v>32</v>
      </c>
      <c r="O11" s="521">
        <v>24</v>
      </c>
      <c r="P11" s="521">
        <f t="shared" ref="P11:P25" si="2">N11-O11</f>
        <v>8</v>
      </c>
      <c r="Q11" s="521">
        <f t="shared" si="1"/>
        <v>2</v>
      </c>
      <c r="R11" s="1228"/>
      <c r="S11" s="1687"/>
    </row>
    <row r="12" spans="1:19" ht="17.100000000000001" customHeight="1">
      <c r="A12" s="1216"/>
      <c r="B12" s="1216"/>
      <c r="C12" s="1227"/>
      <c r="D12" s="521">
        <v>7</v>
      </c>
      <c r="E12" s="512" t="s">
        <v>23</v>
      </c>
      <c r="F12" s="514"/>
      <c r="G12" s="514"/>
      <c r="H12" s="514">
        <v>2</v>
      </c>
      <c r="I12" s="514">
        <v>2</v>
      </c>
      <c r="J12" s="514"/>
      <c r="K12" s="514"/>
      <c r="L12" s="534" t="s">
        <v>1143</v>
      </c>
      <c r="M12" s="536"/>
      <c r="N12" s="521">
        <f t="shared" si="0"/>
        <v>64</v>
      </c>
      <c r="O12" s="521">
        <v>50</v>
      </c>
      <c r="P12" s="521">
        <f t="shared" si="2"/>
        <v>14</v>
      </c>
      <c r="Q12" s="521">
        <f t="shared" si="1"/>
        <v>4</v>
      </c>
      <c r="R12" s="1228"/>
      <c r="S12" s="1687"/>
    </row>
    <row r="13" spans="1:19" ht="17.100000000000001" customHeight="1">
      <c r="A13" s="1216"/>
      <c r="B13" s="1216"/>
      <c r="C13" s="1227"/>
      <c r="D13" s="521">
        <v>8</v>
      </c>
      <c r="E13" s="512" t="s">
        <v>1269</v>
      </c>
      <c r="F13" s="514">
        <v>1</v>
      </c>
      <c r="G13" s="514"/>
      <c r="H13" s="514"/>
      <c r="I13" s="514"/>
      <c r="J13" s="514">
        <v>1</v>
      </c>
      <c r="K13" s="514"/>
      <c r="L13" s="534"/>
      <c r="M13" s="551" t="s">
        <v>197</v>
      </c>
      <c r="N13" s="521">
        <v>32</v>
      </c>
      <c r="O13" s="521">
        <v>16</v>
      </c>
      <c r="P13" s="521">
        <v>16</v>
      </c>
      <c r="Q13" s="521">
        <v>2</v>
      </c>
      <c r="R13" s="1228"/>
      <c r="S13" s="1687"/>
    </row>
    <row r="14" spans="1:19" ht="17.100000000000001" customHeight="1">
      <c r="A14" s="1216"/>
      <c r="B14" s="1216"/>
      <c r="C14" s="1227"/>
      <c r="D14" s="521">
        <v>9</v>
      </c>
      <c r="E14" s="512" t="s">
        <v>1270</v>
      </c>
      <c r="F14" s="514"/>
      <c r="G14" s="514">
        <v>1</v>
      </c>
      <c r="H14" s="514"/>
      <c r="I14" s="514"/>
      <c r="J14" s="514"/>
      <c r="K14" s="514"/>
      <c r="L14" s="534"/>
      <c r="M14" s="551" t="s">
        <v>197</v>
      </c>
      <c r="N14" s="521">
        <v>16</v>
      </c>
      <c r="O14" s="521">
        <v>8</v>
      </c>
      <c r="P14" s="521">
        <v>8</v>
      </c>
      <c r="Q14" s="521">
        <v>1</v>
      </c>
      <c r="R14" s="1228"/>
      <c r="S14" s="1687"/>
    </row>
    <row r="15" spans="1:19" ht="17.100000000000001" customHeight="1">
      <c r="A15" s="1216"/>
      <c r="B15" s="1216"/>
      <c r="C15" s="1227"/>
      <c r="D15" s="521">
        <v>10</v>
      </c>
      <c r="E15" s="540" t="s">
        <v>1149</v>
      </c>
      <c r="F15" s="496" t="s">
        <v>25</v>
      </c>
      <c r="G15" s="496" t="s">
        <v>25</v>
      </c>
      <c r="H15" s="521" t="s">
        <v>25</v>
      </c>
      <c r="I15" s="521" t="s">
        <v>25</v>
      </c>
      <c r="J15" s="521" t="s">
        <v>25</v>
      </c>
      <c r="K15" s="521"/>
      <c r="L15" s="533"/>
      <c r="M15" s="552" t="s">
        <v>197</v>
      </c>
      <c r="N15" s="521">
        <v>20</v>
      </c>
      <c r="O15" s="521">
        <v>20</v>
      </c>
      <c r="P15" s="521">
        <f t="shared" si="2"/>
        <v>0</v>
      </c>
      <c r="Q15" s="521">
        <f t="shared" si="1"/>
        <v>1</v>
      </c>
      <c r="R15" s="1228"/>
      <c r="S15" s="1687"/>
    </row>
    <row r="16" spans="1:19" ht="17.100000000000001" customHeight="1">
      <c r="A16" s="1216"/>
      <c r="B16" s="1216"/>
      <c r="C16" s="1227"/>
      <c r="D16" s="521">
        <v>11</v>
      </c>
      <c r="E16" s="540" t="s">
        <v>1150</v>
      </c>
      <c r="F16" s="521" t="s">
        <v>28</v>
      </c>
      <c r="G16" s="521" t="s">
        <v>28</v>
      </c>
      <c r="H16" s="521" t="s">
        <v>28</v>
      </c>
      <c r="I16" s="521" t="s">
        <v>28</v>
      </c>
      <c r="J16" s="521"/>
      <c r="K16" s="521"/>
      <c r="L16" s="533"/>
      <c r="M16" s="533" t="s">
        <v>1143</v>
      </c>
      <c r="N16" s="521">
        <v>24</v>
      </c>
      <c r="O16" s="521">
        <v>20</v>
      </c>
      <c r="P16" s="521">
        <f t="shared" si="2"/>
        <v>4</v>
      </c>
      <c r="Q16" s="521">
        <f t="shared" si="1"/>
        <v>1</v>
      </c>
      <c r="R16" s="1228"/>
      <c r="S16" s="1687"/>
    </row>
    <row r="17" spans="1:19" ht="17.100000000000001" customHeight="1">
      <c r="A17" s="1216"/>
      <c r="B17" s="1216"/>
      <c r="C17" s="1227"/>
      <c r="D17" s="521">
        <v>12</v>
      </c>
      <c r="E17" s="519" t="s">
        <v>977</v>
      </c>
      <c r="F17" s="521" t="s">
        <v>25</v>
      </c>
      <c r="G17" s="521" t="s">
        <v>25</v>
      </c>
      <c r="H17" s="521" t="s">
        <v>25</v>
      </c>
      <c r="I17" s="521" t="s">
        <v>25</v>
      </c>
      <c r="J17" s="521"/>
      <c r="K17" s="521"/>
      <c r="L17" s="533"/>
      <c r="M17" s="552" t="s">
        <v>197</v>
      </c>
      <c r="N17" s="521">
        <v>16</v>
      </c>
      <c r="O17" s="521">
        <v>16</v>
      </c>
      <c r="P17" s="521">
        <v>0</v>
      </c>
      <c r="Q17" s="521">
        <v>1</v>
      </c>
      <c r="R17" s="1228"/>
      <c r="S17" s="1687"/>
    </row>
    <row r="18" spans="1:19" ht="17.100000000000001" customHeight="1">
      <c r="A18" s="1216"/>
      <c r="B18" s="1216"/>
      <c r="C18" s="1227"/>
      <c r="D18" s="521">
        <v>13</v>
      </c>
      <c r="E18" s="519" t="s">
        <v>1274</v>
      </c>
      <c r="F18" s="521" t="s">
        <v>25</v>
      </c>
      <c r="G18" s="521" t="s">
        <v>25</v>
      </c>
      <c r="H18" s="521" t="s">
        <v>25</v>
      </c>
      <c r="I18" s="521" t="s">
        <v>25</v>
      </c>
      <c r="J18" s="521"/>
      <c r="K18" s="521"/>
      <c r="L18" s="533"/>
      <c r="M18" s="552" t="s">
        <v>197</v>
      </c>
      <c r="N18" s="521">
        <v>16</v>
      </c>
      <c r="O18" s="521">
        <v>12</v>
      </c>
      <c r="P18" s="521">
        <f t="shared" si="2"/>
        <v>4</v>
      </c>
      <c r="Q18" s="521">
        <f t="shared" si="1"/>
        <v>1</v>
      </c>
      <c r="R18" s="1228"/>
      <c r="S18" s="1687"/>
    </row>
    <row r="19" spans="1:19" ht="17.100000000000001" customHeight="1">
      <c r="A19" s="1216"/>
      <c r="B19" s="1216"/>
      <c r="C19" s="1216" t="s">
        <v>198</v>
      </c>
      <c r="D19" s="521">
        <v>14</v>
      </c>
      <c r="E19" s="522" t="s">
        <v>1840</v>
      </c>
      <c r="F19" s="496">
        <v>2</v>
      </c>
      <c r="G19" s="496">
        <v>2</v>
      </c>
      <c r="H19" s="496"/>
      <c r="I19" s="496"/>
      <c r="J19" s="496"/>
      <c r="K19" s="496"/>
      <c r="L19" s="555" t="s">
        <v>197</v>
      </c>
      <c r="M19" s="534"/>
      <c r="N19" s="521">
        <f t="shared" ref="N19:N25" si="3">F19*16+G19*16+H19*16+I19*16+J19*16+K19*16</f>
        <v>64</v>
      </c>
      <c r="O19" s="521">
        <v>50</v>
      </c>
      <c r="P19" s="521">
        <f t="shared" si="2"/>
        <v>14</v>
      </c>
      <c r="Q19" s="521">
        <f t="shared" si="1"/>
        <v>4</v>
      </c>
      <c r="R19" s="1228">
        <f>SUM(N19:N32)/((SUM(N6:N96))-SUM(N56:N62))</f>
        <v>0.28423390081421168</v>
      </c>
      <c r="S19" s="1687"/>
    </row>
    <row r="20" spans="1:19" ht="17.100000000000001" customHeight="1">
      <c r="A20" s="1216"/>
      <c r="B20" s="1216"/>
      <c r="C20" s="1227"/>
      <c r="D20" s="521">
        <v>15</v>
      </c>
      <c r="E20" s="522" t="s">
        <v>1841</v>
      </c>
      <c r="F20" s="496">
        <v>2</v>
      </c>
      <c r="G20" s="496">
        <v>2</v>
      </c>
      <c r="H20" s="496"/>
      <c r="I20" s="496"/>
      <c r="J20" s="496"/>
      <c r="K20" s="496"/>
      <c r="L20" s="555" t="s">
        <v>197</v>
      </c>
      <c r="M20" s="534"/>
      <c r="N20" s="521">
        <f t="shared" si="3"/>
        <v>64</v>
      </c>
      <c r="O20" s="521">
        <v>50</v>
      </c>
      <c r="P20" s="521">
        <f t="shared" si="2"/>
        <v>14</v>
      </c>
      <c r="Q20" s="521">
        <f t="shared" si="1"/>
        <v>4</v>
      </c>
      <c r="R20" s="1228"/>
      <c r="S20" s="1687"/>
    </row>
    <row r="21" spans="1:19" ht="17.100000000000001" customHeight="1">
      <c r="A21" s="1216"/>
      <c r="B21" s="1216"/>
      <c r="C21" s="1227"/>
      <c r="D21" s="521">
        <v>16</v>
      </c>
      <c r="E21" s="522" t="s">
        <v>753</v>
      </c>
      <c r="F21" s="496"/>
      <c r="G21" s="496"/>
      <c r="H21" s="496">
        <v>2</v>
      </c>
      <c r="I21" s="496">
        <v>2</v>
      </c>
      <c r="J21" s="496"/>
      <c r="K21" s="496"/>
      <c r="L21" s="555" t="s">
        <v>197</v>
      </c>
      <c r="M21" s="534"/>
      <c r="N21" s="521">
        <f t="shared" si="3"/>
        <v>64</v>
      </c>
      <c r="O21" s="521">
        <v>50</v>
      </c>
      <c r="P21" s="521">
        <f t="shared" si="2"/>
        <v>14</v>
      </c>
      <c r="Q21" s="521">
        <f t="shared" si="1"/>
        <v>4</v>
      </c>
      <c r="R21" s="1228"/>
      <c r="S21" s="1687"/>
    </row>
    <row r="22" spans="1:19" ht="17.100000000000001" customHeight="1">
      <c r="A22" s="1216"/>
      <c r="B22" s="1216"/>
      <c r="C22" s="1227"/>
      <c r="D22" s="521">
        <v>17</v>
      </c>
      <c r="E22" s="522" t="s">
        <v>1323</v>
      </c>
      <c r="F22" s="496"/>
      <c r="G22" s="496"/>
      <c r="H22" s="496"/>
      <c r="I22" s="496"/>
      <c r="J22" s="496">
        <v>4</v>
      </c>
      <c r="K22" s="496"/>
      <c r="L22" s="534" t="s">
        <v>1143</v>
      </c>
      <c r="M22" s="534"/>
      <c r="N22" s="521">
        <f t="shared" si="3"/>
        <v>64</v>
      </c>
      <c r="O22" s="521">
        <v>50</v>
      </c>
      <c r="P22" s="521">
        <f t="shared" si="2"/>
        <v>14</v>
      </c>
      <c r="Q22" s="521">
        <f t="shared" si="1"/>
        <v>4</v>
      </c>
      <c r="R22" s="1228"/>
      <c r="S22" s="1687"/>
    </row>
    <row r="23" spans="1:19" ht="17.100000000000001" customHeight="1">
      <c r="A23" s="1216"/>
      <c r="B23" s="1216"/>
      <c r="C23" s="1227"/>
      <c r="D23" s="521">
        <v>18</v>
      </c>
      <c r="E23" s="522" t="s">
        <v>1842</v>
      </c>
      <c r="F23" s="496">
        <v>2</v>
      </c>
      <c r="G23" s="496">
        <v>2</v>
      </c>
      <c r="H23" s="496"/>
      <c r="I23" s="496"/>
      <c r="J23" s="496"/>
      <c r="K23" s="496"/>
      <c r="L23" s="534" t="s">
        <v>1143</v>
      </c>
      <c r="M23" s="534"/>
      <c r="N23" s="521">
        <f t="shared" si="3"/>
        <v>64</v>
      </c>
      <c r="O23" s="521">
        <v>50</v>
      </c>
      <c r="P23" s="521">
        <f t="shared" si="2"/>
        <v>14</v>
      </c>
      <c r="Q23" s="521">
        <f t="shared" si="1"/>
        <v>4</v>
      </c>
      <c r="R23" s="1228"/>
      <c r="S23" s="1687"/>
    </row>
    <row r="24" spans="1:19" ht="17.100000000000001" customHeight="1">
      <c r="A24" s="1216"/>
      <c r="B24" s="1216"/>
      <c r="C24" s="1227"/>
      <c r="D24" s="521">
        <v>19</v>
      </c>
      <c r="E24" s="522" t="s">
        <v>1843</v>
      </c>
      <c r="F24" s="496">
        <v>2</v>
      </c>
      <c r="G24" s="496">
        <v>2</v>
      </c>
      <c r="H24" s="496"/>
      <c r="I24" s="496"/>
      <c r="J24" s="496"/>
      <c r="K24" s="496"/>
      <c r="L24" s="555" t="s">
        <v>197</v>
      </c>
      <c r="M24" s="534"/>
      <c r="N24" s="521">
        <f t="shared" si="3"/>
        <v>64</v>
      </c>
      <c r="O24" s="521">
        <v>50</v>
      </c>
      <c r="P24" s="521">
        <f t="shared" si="2"/>
        <v>14</v>
      </c>
      <c r="Q24" s="521">
        <f>INT(N24/16)+IF(MOD(N23,16)&gt;9,1,0)</f>
        <v>4</v>
      </c>
      <c r="R24" s="1228"/>
      <c r="S24" s="1687"/>
    </row>
    <row r="25" spans="1:19" ht="17.100000000000001" customHeight="1">
      <c r="A25" s="1216"/>
      <c r="B25" s="1216"/>
      <c r="C25" s="1227"/>
      <c r="D25" s="521">
        <v>20</v>
      </c>
      <c r="E25" s="522" t="s">
        <v>856</v>
      </c>
      <c r="F25" s="496"/>
      <c r="G25" s="496"/>
      <c r="H25" s="496">
        <v>2</v>
      </c>
      <c r="I25" s="496">
        <v>2</v>
      </c>
      <c r="J25" s="496"/>
      <c r="K25" s="496"/>
      <c r="L25" s="555" t="s">
        <v>197</v>
      </c>
      <c r="M25" s="534"/>
      <c r="N25" s="521">
        <f t="shared" si="3"/>
        <v>64</v>
      </c>
      <c r="O25" s="521">
        <v>50</v>
      </c>
      <c r="P25" s="521">
        <f t="shared" si="2"/>
        <v>14</v>
      </c>
      <c r="Q25" s="521">
        <f>INT(N25/16)+IF(MOD(N23,16)&gt;9,1,0)</f>
        <v>4</v>
      </c>
      <c r="R25" s="1228"/>
      <c r="S25" s="1687"/>
    </row>
    <row r="26" spans="1:19" ht="17.100000000000001" customHeight="1">
      <c r="A26" s="1216"/>
      <c r="B26" s="1216"/>
      <c r="C26" s="1227"/>
      <c r="D26" s="521">
        <v>21</v>
      </c>
      <c r="E26" s="522" t="s">
        <v>1324</v>
      </c>
      <c r="F26" s="496"/>
      <c r="G26" s="496"/>
      <c r="H26" s="496">
        <v>2</v>
      </c>
      <c r="I26" s="496"/>
      <c r="J26" s="496"/>
      <c r="K26" s="496"/>
      <c r="L26" s="555" t="s">
        <v>197</v>
      </c>
      <c r="M26" s="534"/>
      <c r="N26" s="521">
        <v>32</v>
      </c>
      <c r="O26" s="521">
        <v>20</v>
      </c>
      <c r="P26" s="521">
        <v>12</v>
      </c>
      <c r="Q26" s="521">
        <v>2</v>
      </c>
      <c r="R26" s="1228"/>
      <c r="S26" s="1687"/>
    </row>
    <row r="27" spans="1:19" ht="17.100000000000001" customHeight="1">
      <c r="A27" s="1216"/>
      <c r="B27" s="1216"/>
      <c r="C27" s="1227"/>
      <c r="D27" s="521">
        <v>22</v>
      </c>
      <c r="E27" s="522" t="s">
        <v>1325</v>
      </c>
      <c r="F27" s="496"/>
      <c r="G27" s="496"/>
      <c r="H27" s="496">
        <v>2</v>
      </c>
      <c r="I27" s="496"/>
      <c r="J27" s="496"/>
      <c r="K27" s="496"/>
      <c r="L27" s="555" t="s">
        <v>197</v>
      </c>
      <c r="M27" s="534"/>
      <c r="N27" s="521">
        <v>32</v>
      </c>
      <c r="O27" s="521">
        <v>20</v>
      </c>
      <c r="P27" s="521">
        <v>12</v>
      </c>
      <c r="Q27" s="521">
        <v>2</v>
      </c>
      <c r="R27" s="1228"/>
      <c r="S27" s="1687"/>
    </row>
    <row r="28" spans="1:19" ht="17.100000000000001" customHeight="1">
      <c r="A28" s="1216"/>
      <c r="B28" s="1216"/>
      <c r="C28" s="1227"/>
      <c r="D28" s="521">
        <v>23</v>
      </c>
      <c r="E28" s="522" t="s">
        <v>1011</v>
      </c>
      <c r="F28" s="496"/>
      <c r="G28" s="496"/>
      <c r="H28" s="496"/>
      <c r="I28" s="496">
        <v>2</v>
      </c>
      <c r="J28" s="496">
        <v>2</v>
      </c>
      <c r="K28" s="496"/>
      <c r="L28" s="555" t="s">
        <v>197</v>
      </c>
      <c r="M28" s="534"/>
      <c r="N28" s="521">
        <f>F28*16+G28*16+H28*16+I28*16+J28*16+K28*16</f>
        <v>64</v>
      </c>
      <c r="O28" s="521">
        <v>40</v>
      </c>
      <c r="P28" s="521">
        <f t="shared" ref="P28:P45" si="4">N28-O28</f>
        <v>24</v>
      </c>
      <c r="Q28" s="521">
        <f>INT(N28/16)+IF(MOD(N23,16)&gt;9,1,0)</f>
        <v>4</v>
      </c>
      <c r="R28" s="1228"/>
      <c r="S28" s="1687"/>
    </row>
    <row r="29" spans="1:19" ht="17.100000000000001" customHeight="1">
      <c r="A29" s="1216"/>
      <c r="B29" s="1216"/>
      <c r="C29" s="1227"/>
      <c r="D29" s="521">
        <v>24</v>
      </c>
      <c r="E29" s="522" t="s">
        <v>853</v>
      </c>
      <c r="F29" s="496"/>
      <c r="G29" s="496"/>
      <c r="H29" s="496"/>
      <c r="I29" s="496">
        <v>2</v>
      </c>
      <c r="J29" s="496">
        <v>2</v>
      </c>
      <c r="K29" s="496"/>
      <c r="L29" s="555" t="s">
        <v>197</v>
      </c>
      <c r="M29" s="534"/>
      <c r="N29" s="521">
        <f t="shared" ref="N29:N39" si="5">F29*16+G29*16+H29*16+I29*16+J29*16+K29*16</f>
        <v>64</v>
      </c>
      <c r="O29" s="521">
        <v>40</v>
      </c>
      <c r="P29" s="521">
        <f t="shared" si="4"/>
        <v>24</v>
      </c>
      <c r="Q29" s="521">
        <f>INT(N29/16)+IF(MOD(N23,16)&gt;9,1,0)</f>
        <v>4</v>
      </c>
      <c r="R29" s="1228"/>
      <c r="S29" s="1687"/>
    </row>
    <row r="30" spans="1:19" ht="17.100000000000001" customHeight="1">
      <c r="A30" s="1216"/>
      <c r="B30" s="1216"/>
      <c r="C30" s="1227"/>
      <c r="D30" s="521">
        <v>25</v>
      </c>
      <c r="E30" s="522" t="s">
        <v>1012</v>
      </c>
      <c r="F30" s="496"/>
      <c r="G30" s="496"/>
      <c r="H30" s="496"/>
      <c r="I30" s="496">
        <v>2</v>
      </c>
      <c r="J30" s="496"/>
      <c r="K30" s="496"/>
      <c r="L30" s="555" t="s">
        <v>197</v>
      </c>
      <c r="M30" s="534"/>
      <c r="N30" s="521">
        <f t="shared" si="5"/>
        <v>32</v>
      </c>
      <c r="O30" s="521">
        <v>20</v>
      </c>
      <c r="P30" s="521">
        <f t="shared" si="4"/>
        <v>12</v>
      </c>
      <c r="Q30" s="521">
        <f>INT(N30/16)+IF(MOD(N23,16)&gt;9,1,0)</f>
        <v>2</v>
      </c>
      <c r="R30" s="1228"/>
      <c r="S30" s="1687"/>
    </row>
    <row r="31" spans="1:19" ht="17.100000000000001" customHeight="1">
      <c r="A31" s="1216"/>
      <c r="B31" s="1216"/>
      <c r="C31" s="1227"/>
      <c r="D31" s="521">
        <v>26</v>
      </c>
      <c r="E31" s="522" t="s">
        <v>1014</v>
      </c>
      <c r="F31" s="496"/>
      <c r="G31" s="496"/>
      <c r="H31" s="496"/>
      <c r="I31" s="496"/>
      <c r="J31" s="496">
        <v>2</v>
      </c>
      <c r="K31" s="496"/>
      <c r="L31" s="555" t="s">
        <v>197</v>
      </c>
      <c r="M31" s="534"/>
      <c r="N31" s="521">
        <f t="shared" si="5"/>
        <v>32</v>
      </c>
      <c r="O31" s="521">
        <v>32</v>
      </c>
      <c r="P31" s="521">
        <f t="shared" si="4"/>
        <v>0</v>
      </c>
      <c r="Q31" s="521">
        <f>INT(N31/16)+IF(MOD(N23,16)&gt;9,1,0)</f>
        <v>2</v>
      </c>
      <c r="R31" s="1228"/>
      <c r="S31" s="1687"/>
    </row>
    <row r="32" spans="1:19" ht="17.100000000000001" customHeight="1">
      <c r="A32" s="1216"/>
      <c r="B32" s="1216"/>
      <c r="C32" s="1227"/>
      <c r="D32" s="521">
        <v>27</v>
      </c>
      <c r="E32" s="522" t="s">
        <v>1844</v>
      </c>
      <c r="F32" s="496">
        <v>2</v>
      </c>
      <c r="G32" s="496">
        <v>2</v>
      </c>
      <c r="H32" s="496"/>
      <c r="I32" s="496"/>
      <c r="J32" s="496"/>
      <c r="K32" s="496"/>
      <c r="L32" s="534" t="s">
        <v>1143</v>
      </c>
      <c r="M32" s="534"/>
      <c r="N32" s="521">
        <f t="shared" si="5"/>
        <v>64</v>
      </c>
      <c r="O32" s="521">
        <v>32</v>
      </c>
      <c r="P32" s="521">
        <f t="shared" si="4"/>
        <v>32</v>
      </c>
      <c r="Q32" s="521">
        <f t="shared" ref="Q32:Q42" si="6">INT(N32/16)+IF(MOD(N32,16)&gt;9,1,0)</f>
        <v>4</v>
      </c>
      <c r="R32" s="1228"/>
      <c r="S32" s="1687"/>
    </row>
    <row r="33" spans="1:23" ht="17.100000000000001" customHeight="1">
      <c r="A33" s="1216" t="s">
        <v>43</v>
      </c>
      <c r="B33" s="1216" t="s">
        <v>17</v>
      </c>
      <c r="C33" s="1224" t="s">
        <v>196</v>
      </c>
      <c r="D33" s="521">
        <v>28</v>
      </c>
      <c r="E33" s="556" t="s">
        <v>1683</v>
      </c>
      <c r="F33" s="557">
        <v>0</v>
      </c>
      <c r="G33" s="557">
        <v>0</v>
      </c>
      <c r="H33" s="496"/>
      <c r="I33" s="496"/>
      <c r="J33" s="496"/>
      <c r="K33" s="496"/>
      <c r="L33" s="534"/>
      <c r="M33" s="534" t="s">
        <v>1143</v>
      </c>
      <c r="N33" s="521">
        <f t="shared" si="5"/>
        <v>0</v>
      </c>
      <c r="O33" s="521">
        <v>12</v>
      </c>
      <c r="P33" s="521">
        <f t="shared" si="4"/>
        <v>-12</v>
      </c>
      <c r="Q33" s="521">
        <f t="shared" si="6"/>
        <v>0</v>
      </c>
      <c r="R33" s="1210">
        <f>SUM(N33:N41)/((SUM(N6:N96))-SUM(N56:N62))</f>
        <v>0.15766099185788304</v>
      </c>
      <c r="S33" s="1687">
        <f>SUM(N33:N96)/(SUM(N6:N96))</f>
        <v>0.57615035644847701</v>
      </c>
    </row>
    <row r="34" spans="1:23" ht="17.100000000000001" customHeight="1">
      <c r="A34" s="1216"/>
      <c r="B34" s="1216"/>
      <c r="C34" s="1225"/>
      <c r="D34" s="521">
        <v>29</v>
      </c>
      <c r="E34" s="522" t="s">
        <v>1684</v>
      </c>
      <c r="F34" s="496"/>
      <c r="G34" s="496">
        <v>1</v>
      </c>
      <c r="H34" s="496"/>
      <c r="I34" s="496"/>
      <c r="J34" s="496"/>
      <c r="K34" s="496"/>
      <c r="L34" s="534"/>
      <c r="M34" s="534" t="s">
        <v>1143</v>
      </c>
      <c r="N34" s="521">
        <f t="shared" si="5"/>
        <v>16</v>
      </c>
      <c r="O34" s="521">
        <v>12</v>
      </c>
      <c r="P34" s="521">
        <f t="shared" si="4"/>
        <v>4</v>
      </c>
      <c r="Q34" s="521">
        <f t="shared" si="6"/>
        <v>1</v>
      </c>
      <c r="R34" s="1211"/>
      <c r="S34" s="1687"/>
    </row>
    <row r="35" spans="1:23" ht="17.100000000000001" customHeight="1">
      <c r="A35" s="1216"/>
      <c r="B35" s="1216"/>
      <c r="C35" s="1225"/>
      <c r="D35" s="521">
        <v>30</v>
      </c>
      <c r="E35" s="538" t="s">
        <v>1162</v>
      </c>
      <c r="F35" s="496">
        <v>2</v>
      </c>
      <c r="G35" s="496">
        <v>2</v>
      </c>
      <c r="H35" s="496">
        <v>2</v>
      </c>
      <c r="I35" s="496">
        <v>2</v>
      </c>
      <c r="J35" s="514"/>
      <c r="K35" s="514"/>
      <c r="L35" s="536"/>
      <c r="M35" s="534" t="s">
        <v>1143</v>
      </c>
      <c r="N35" s="521">
        <f t="shared" si="5"/>
        <v>128</v>
      </c>
      <c r="O35" s="521">
        <v>8</v>
      </c>
      <c r="P35" s="521">
        <f t="shared" si="4"/>
        <v>120</v>
      </c>
      <c r="Q35" s="521">
        <f t="shared" si="6"/>
        <v>8</v>
      </c>
      <c r="R35" s="1211"/>
      <c r="S35" s="1687"/>
    </row>
    <row r="36" spans="1:23" ht="17.100000000000001" customHeight="1">
      <c r="A36" s="1216"/>
      <c r="B36" s="1216"/>
      <c r="C36" s="1225"/>
      <c r="D36" s="521">
        <v>31</v>
      </c>
      <c r="E36" s="512" t="s">
        <v>1063</v>
      </c>
      <c r="F36" s="496">
        <v>2</v>
      </c>
      <c r="G36" s="496">
        <v>2</v>
      </c>
      <c r="H36" s="514"/>
      <c r="I36" s="514"/>
      <c r="J36" s="514"/>
      <c r="K36" s="514"/>
      <c r="L36" s="536"/>
      <c r="M36" s="534" t="s">
        <v>1143</v>
      </c>
      <c r="N36" s="521">
        <f t="shared" si="5"/>
        <v>64</v>
      </c>
      <c r="O36" s="521">
        <v>24</v>
      </c>
      <c r="P36" s="521">
        <f t="shared" si="4"/>
        <v>40</v>
      </c>
      <c r="Q36" s="521">
        <f t="shared" si="6"/>
        <v>4</v>
      </c>
      <c r="R36" s="1211"/>
      <c r="S36" s="1687"/>
      <c r="W36" s="1" t="s">
        <v>1326</v>
      </c>
    </row>
    <row r="37" spans="1:23" ht="17.100000000000001" customHeight="1">
      <c r="A37" s="1216"/>
      <c r="B37" s="1216"/>
      <c r="C37" s="1225"/>
      <c r="D37" s="521">
        <v>32</v>
      </c>
      <c r="E37" s="538" t="s">
        <v>1166</v>
      </c>
      <c r="F37" s="514"/>
      <c r="G37" s="514"/>
      <c r="H37" s="514">
        <v>2</v>
      </c>
      <c r="I37" s="514"/>
      <c r="J37" s="514"/>
      <c r="K37" s="514"/>
      <c r="L37" s="536"/>
      <c r="M37" s="533" t="s">
        <v>1143</v>
      </c>
      <c r="N37" s="521">
        <f t="shared" si="5"/>
        <v>32</v>
      </c>
      <c r="O37" s="521">
        <v>8</v>
      </c>
      <c r="P37" s="521">
        <f t="shared" si="4"/>
        <v>24</v>
      </c>
      <c r="Q37" s="521">
        <f t="shared" si="6"/>
        <v>2</v>
      </c>
      <c r="R37" s="1211"/>
      <c r="S37" s="1687"/>
    </row>
    <row r="38" spans="1:23" ht="17.100000000000001" customHeight="1">
      <c r="A38" s="1216"/>
      <c r="B38" s="1216"/>
      <c r="C38" s="1225"/>
      <c r="D38" s="521">
        <v>33</v>
      </c>
      <c r="E38" s="543" t="s">
        <v>1845</v>
      </c>
      <c r="F38" s="521">
        <v>1</v>
      </c>
      <c r="G38" s="521">
        <v>1</v>
      </c>
      <c r="H38" s="521"/>
      <c r="I38" s="521"/>
      <c r="J38" s="521"/>
      <c r="K38" s="521"/>
      <c r="L38" s="533"/>
      <c r="M38" s="533" t="s">
        <v>1143</v>
      </c>
      <c r="N38" s="521">
        <f t="shared" si="5"/>
        <v>32</v>
      </c>
      <c r="O38" s="521">
        <v>4</v>
      </c>
      <c r="P38" s="521">
        <f t="shared" si="4"/>
        <v>28</v>
      </c>
      <c r="Q38" s="521">
        <f t="shared" si="6"/>
        <v>2</v>
      </c>
      <c r="R38" s="1211"/>
      <c r="S38" s="1687"/>
    </row>
    <row r="39" spans="1:23" ht="17.100000000000001" customHeight="1">
      <c r="A39" s="1216"/>
      <c r="B39" s="1216"/>
      <c r="C39" s="1225"/>
      <c r="D39" s="521">
        <v>34</v>
      </c>
      <c r="E39" s="512" t="s">
        <v>1846</v>
      </c>
      <c r="F39" s="514">
        <v>1</v>
      </c>
      <c r="G39" s="514">
        <v>1</v>
      </c>
      <c r="H39" s="514"/>
      <c r="I39" s="514"/>
      <c r="J39" s="514"/>
      <c r="K39" s="514"/>
      <c r="L39" s="536"/>
      <c r="M39" s="533" t="s">
        <v>1143</v>
      </c>
      <c r="N39" s="521">
        <f t="shared" si="5"/>
        <v>32</v>
      </c>
      <c r="O39" s="521">
        <v>16</v>
      </c>
      <c r="P39" s="521">
        <f t="shared" si="4"/>
        <v>16</v>
      </c>
      <c r="Q39" s="521">
        <f t="shared" si="6"/>
        <v>2</v>
      </c>
      <c r="R39" s="1211"/>
      <c r="S39" s="1687"/>
    </row>
    <row r="40" spans="1:23" ht="17.100000000000001" customHeight="1">
      <c r="A40" s="1216"/>
      <c r="B40" s="1216"/>
      <c r="C40" s="1225"/>
      <c r="D40" s="521">
        <v>35</v>
      </c>
      <c r="E40" s="512" t="s">
        <v>1278</v>
      </c>
      <c r="F40" s="514" t="s">
        <v>60</v>
      </c>
      <c r="G40" s="514" t="s">
        <v>25</v>
      </c>
      <c r="H40" s="514" t="s">
        <v>25</v>
      </c>
      <c r="I40" s="514" t="s">
        <v>25</v>
      </c>
      <c r="J40" s="514" t="s">
        <v>25</v>
      </c>
      <c r="K40" s="514"/>
      <c r="L40" s="536"/>
      <c r="M40" s="533"/>
      <c r="N40" s="521">
        <v>76</v>
      </c>
      <c r="O40" s="521">
        <v>16</v>
      </c>
      <c r="P40" s="521">
        <v>60</v>
      </c>
      <c r="Q40" s="521">
        <v>2</v>
      </c>
      <c r="R40" s="1211"/>
      <c r="S40" s="1687"/>
    </row>
    <row r="41" spans="1:23" ht="17.100000000000001" customHeight="1">
      <c r="A41" s="1216"/>
      <c r="B41" s="1216"/>
      <c r="C41" s="1226"/>
      <c r="D41" s="521">
        <v>36</v>
      </c>
      <c r="E41" s="512" t="s">
        <v>993</v>
      </c>
      <c r="F41" s="514" t="s">
        <v>69</v>
      </c>
      <c r="G41" s="514" t="s">
        <v>25</v>
      </c>
      <c r="H41" s="514" t="s">
        <v>25</v>
      </c>
      <c r="I41" s="514" t="s">
        <v>25</v>
      </c>
      <c r="J41" s="514" t="s">
        <v>25</v>
      </c>
      <c r="K41" s="514"/>
      <c r="L41" s="536"/>
      <c r="M41" s="533"/>
      <c r="N41" s="521">
        <v>46</v>
      </c>
      <c r="O41" s="521">
        <v>16</v>
      </c>
      <c r="P41" s="521">
        <v>30</v>
      </c>
      <c r="Q41" s="521">
        <v>1</v>
      </c>
      <c r="R41" s="1212"/>
      <c r="S41" s="1687"/>
    </row>
    <row r="42" spans="1:23" ht="17.100000000000001" customHeight="1">
      <c r="A42" s="1216"/>
      <c r="B42" s="1216"/>
      <c r="C42" s="1275" t="s">
        <v>1328</v>
      </c>
      <c r="D42" s="521">
        <v>37</v>
      </c>
      <c r="E42" s="522" t="s">
        <v>1847</v>
      </c>
      <c r="F42" s="496">
        <v>2</v>
      </c>
      <c r="G42" s="496">
        <v>2</v>
      </c>
      <c r="H42" s="496"/>
      <c r="I42" s="496"/>
      <c r="J42" s="496"/>
      <c r="K42" s="496"/>
      <c r="L42" s="534" t="s">
        <v>1143</v>
      </c>
      <c r="M42" s="534"/>
      <c r="N42" s="521">
        <f>F42*16+G42*16+H42*16+I42*16+J42*16+K42*16</f>
        <v>64</v>
      </c>
      <c r="O42" s="521">
        <v>4</v>
      </c>
      <c r="P42" s="521">
        <f t="shared" si="4"/>
        <v>60</v>
      </c>
      <c r="Q42" s="521">
        <f t="shared" si="6"/>
        <v>4</v>
      </c>
      <c r="R42" s="1210">
        <f>SUM(N42:N48)/((SUM(N6:N96))-SUM(N56:N62))</f>
        <v>7.6980014803849001E-2</v>
      </c>
      <c r="S42" s="1687"/>
    </row>
    <row r="43" spans="1:23" ht="17.100000000000001" customHeight="1">
      <c r="A43" s="1216"/>
      <c r="B43" s="1216"/>
      <c r="C43" s="1276"/>
      <c r="D43" s="521">
        <v>38</v>
      </c>
      <c r="E43" s="522" t="s">
        <v>1015</v>
      </c>
      <c r="F43" s="496"/>
      <c r="G43" s="496"/>
      <c r="H43" s="496">
        <v>1</v>
      </c>
      <c r="I43" s="496"/>
      <c r="J43" s="496"/>
      <c r="K43" s="496"/>
      <c r="L43" s="534"/>
      <c r="M43" s="555" t="s">
        <v>197</v>
      </c>
      <c r="N43" s="521">
        <f>F43*16+G43*16+H43*16+I43*16+J43*16+K43*16</f>
        <v>16</v>
      </c>
      <c r="O43" s="521">
        <v>4</v>
      </c>
      <c r="P43" s="521">
        <f t="shared" si="4"/>
        <v>12</v>
      </c>
      <c r="Q43" s="521">
        <v>1</v>
      </c>
      <c r="R43" s="1211"/>
      <c r="S43" s="1687"/>
    </row>
    <row r="44" spans="1:23" ht="17.100000000000001" customHeight="1">
      <c r="A44" s="1216"/>
      <c r="B44" s="1216"/>
      <c r="C44" s="1276"/>
      <c r="D44" s="521">
        <v>39</v>
      </c>
      <c r="E44" s="522" t="s">
        <v>1329</v>
      </c>
      <c r="F44" s="496"/>
      <c r="G44" s="496"/>
      <c r="H44" s="496"/>
      <c r="I44" s="496"/>
      <c r="J44" s="496">
        <v>2</v>
      </c>
      <c r="K44" s="496"/>
      <c r="L44" s="555" t="s">
        <v>197</v>
      </c>
      <c r="M44" s="534"/>
      <c r="N44" s="521">
        <f>F44*16+G44*16+H44*16+I44*16+J44*16+K44*16</f>
        <v>32</v>
      </c>
      <c r="O44" s="521">
        <v>24</v>
      </c>
      <c r="P44" s="521">
        <f t="shared" si="4"/>
        <v>8</v>
      </c>
      <c r="Q44" s="521">
        <v>2</v>
      </c>
      <c r="R44" s="1211"/>
      <c r="S44" s="1687"/>
    </row>
    <row r="45" spans="1:23" ht="17.100000000000001" customHeight="1">
      <c r="A45" s="1216"/>
      <c r="B45" s="1216"/>
      <c r="C45" s="1276"/>
      <c r="D45" s="521">
        <v>40</v>
      </c>
      <c r="E45" s="522" t="s">
        <v>1017</v>
      </c>
      <c r="F45" s="496"/>
      <c r="G45" s="496"/>
      <c r="H45" s="496">
        <v>2</v>
      </c>
      <c r="I45" s="496"/>
      <c r="J45" s="496"/>
      <c r="K45" s="496"/>
      <c r="L45" s="555" t="s">
        <v>197</v>
      </c>
      <c r="M45" s="534"/>
      <c r="N45" s="521">
        <f>F45*16+G45*16+H45*16+I45*16+J45*16+K45*16</f>
        <v>32</v>
      </c>
      <c r="O45" s="521">
        <v>24</v>
      </c>
      <c r="P45" s="521">
        <f t="shared" si="4"/>
        <v>8</v>
      </c>
      <c r="Q45" s="521">
        <v>2</v>
      </c>
      <c r="R45" s="1211"/>
      <c r="S45" s="1687"/>
    </row>
    <row r="46" spans="1:23" ht="17.100000000000001" customHeight="1">
      <c r="A46" s="1216"/>
      <c r="B46" s="1216"/>
      <c r="C46" s="1276"/>
      <c r="D46" s="521">
        <v>41</v>
      </c>
      <c r="E46" s="522" t="s">
        <v>1848</v>
      </c>
      <c r="F46" s="496">
        <v>1</v>
      </c>
      <c r="G46" s="496">
        <v>1</v>
      </c>
      <c r="H46" s="496">
        <v>1</v>
      </c>
      <c r="I46" s="557">
        <v>1</v>
      </c>
      <c r="J46" s="496"/>
      <c r="K46" s="496"/>
      <c r="L46" s="555"/>
      <c r="M46" s="555" t="s">
        <v>197</v>
      </c>
      <c r="N46" s="521">
        <v>16</v>
      </c>
      <c r="O46" s="521">
        <v>8</v>
      </c>
      <c r="P46" s="521">
        <v>8</v>
      </c>
      <c r="Q46" s="521">
        <v>1</v>
      </c>
      <c r="R46" s="1211"/>
      <c r="S46" s="1687"/>
    </row>
    <row r="47" spans="1:23" ht="17.100000000000001" customHeight="1">
      <c r="A47" s="1216"/>
      <c r="B47" s="1216"/>
      <c r="C47" s="1276"/>
      <c r="D47" s="521">
        <v>42</v>
      </c>
      <c r="E47" s="522" t="s">
        <v>1330</v>
      </c>
      <c r="F47" s="496"/>
      <c r="G47" s="496"/>
      <c r="H47" s="496"/>
      <c r="I47" s="496"/>
      <c r="J47" s="496">
        <v>1</v>
      </c>
      <c r="K47" s="496"/>
      <c r="L47" s="555"/>
      <c r="M47" s="555" t="s">
        <v>197</v>
      </c>
      <c r="N47" s="521">
        <v>16</v>
      </c>
      <c r="O47" s="521">
        <v>8</v>
      </c>
      <c r="P47" s="521">
        <v>8</v>
      </c>
      <c r="Q47" s="521">
        <v>1</v>
      </c>
      <c r="R47" s="1211"/>
      <c r="S47" s="1687"/>
    </row>
    <row r="48" spans="1:23" ht="17.100000000000001" customHeight="1">
      <c r="A48" s="1216"/>
      <c r="B48" s="1216"/>
      <c r="C48" s="1277"/>
      <c r="D48" s="521">
        <v>43</v>
      </c>
      <c r="E48" s="512" t="s">
        <v>334</v>
      </c>
      <c r="F48" s="514"/>
      <c r="G48" s="514"/>
      <c r="H48" s="514"/>
      <c r="I48" s="514">
        <v>2</v>
      </c>
      <c r="J48" s="514"/>
      <c r="K48" s="514"/>
      <c r="L48" s="551" t="s">
        <v>197</v>
      </c>
      <c r="M48" s="533"/>
      <c r="N48" s="521">
        <f>F48*16+G48*16+H48*16+I48*16+J48*16+K48*16</f>
        <v>32</v>
      </c>
      <c r="O48" s="521">
        <v>16</v>
      </c>
      <c r="P48" s="521">
        <f t="shared" ref="P48:P53" si="7">N48-O48</f>
        <v>16</v>
      </c>
      <c r="Q48" s="521">
        <f>INT(N48/16)+IF(MOD(N48,16)&gt;9,1,0)</f>
        <v>2</v>
      </c>
      <c r="R48" s="1212"/>
      <c r="S48" s="1687"/>
    </row>
    <row r="49" spans="1:19" ht="17.100000000000001" customHeight="1">
      <c r="A49" s="1216"/>
      <c r="B49" s="1216"/>
      <c r="C49" s="1225"/>
      <c r="D49" s="521">
        <v>44</v>
      </c>
      <c r="E49" s="539" t="s">
        <v>1167</v>
      </c>
      <c r="F49" s="521"/>
      <c r="G49" s="521"/>
      <c r="H49" s="521"/>
      <c r="I49" s="521"/>
      <c r="J49" s="521"/>
      <c r="K49" s="521"/>
      <c r="L49" s="533"/>
      <c r="M49" s="533"/>
      <c r="N49" s="521" t="s">
        <v>1168</v>
      </c>
      <c r="O49" s="521"/>
      <c r="P49" s="521"/>
      <c r="Q49" s="521"/>
      <c r="R49" s="1211">
        <f>SUM(N49:N53)/((SUM(N6:N96))-SUM(N56:N62))</f>
        <v>0.22205773501110287</v>
      </c>
      <c r="S49" s="1687"/>
    </row>
    <row r="50" spans="1:19" ht="17.100000000000001" customHeight="1">
      <c r="A50" s="1216"/>
      <c r="B50" s="1216"/>
      <c r="C50" s="1225"/>
      <c r="D50" s="521">
        <v>45</v>
      </c>
      <c r="E50" s="539" t="s">
        <v>1170</v>
      </c>
      <c r="F50" s="521"/>
      <c r="G50" s="521"/>
      <c r="H50" s="521"/>
      <c r="I50" s="521" t="s">
        <v>69</v>
      </c>
      <c r="J50" s="521"/>
      <c r="K50" s="521"/>
      <c r="L50" s="533"/>
      <c r="M50" s="533"/>
      <c r="N50" s="521">
        <v>30</v>
      </c>
      <c r="O50" s="521">
        <v>0</v>
      </c>
      <c r="P50" s="521">
        <f t="shared" si="7"/>
        <v>30</v>
      </c>
      <c r="Q50" s="521">
        <v>1</v>
      </c>
      <c r="R50" s="1211"/>
      <c r="S50" s="1687"/>
    </row>
    <row r="51" spans="1:19" ht="17.100000000000001" customHeight="1">
      <c r="A51" s="1216"/>
      <c r="B51" s="1216"/>
      <c r="C51" s="1225"/>
      <c r="D51" s="521">
        <v>46</v>
      </c>
      <c r="E51" s="539" t="s">
        <v>1171</v>
      </c>
      <c r="F51" s="521"/>
      <c r="G51" s="521"/>
      <c r="H51" s="521"/>
      <c r="I51" s="521"/>
      <c r="J51" s="521"/>
      <c r="K51" s="521" t="s">
        <v>65</v>
      </c>
      <c r="L51" s="533"/>
      <c r="M51" s="533"/>
      <c r="N51" s="521">
        <v>420</v>
      </c>
      <c r="O51" s="521">
        <v>0</v>
      </c>
      <c r="P51" s="521">
        <f t="shared" si="7"/>
        <v>420</v>
      </c>
      <c r="Q51" s="521">
        <v>14</v>
      </c>
      <c r="R51" s="1211"/>
      <c r="S51" s="1687"/>
    </row>
    <row r="52" spans="1:19" ht="17.100000000000001" customHeight="1">
      <c r="A52" s="1216"/>
      <c r="B52" s="1216"/>
      <c r="C52" s="1225"/>
      <c r="D52" s="521">
        <v>47</v>
      </c>
      <c r="E52" s="537" t="s">
        <v>155</v>
      </c>
      <c r="F52" s="521"/>
      <c r="G52" s="521"/>
      <c r="H52" s="521"/>
      <c r="I52" s="521"/>
      <c r="J52" s="521"/>
      <c r="K52" s="521" t="s">
        <v>67</v>
      </c>
      <c r="L52" s="533"/>
      <c r="M52" s="533"/>
      <c r="N52" s="521">
        <v>120</v>
      </c>
      <c r="O52" s="521">
        <v>0</v>
      </c>
      <c r="P52" s="521">
        <f t="shared" si="7"/>
        <v>120</v>
      </c>
      <c r="Q52" s="521">
        <v>4</v>
      </c>
      <c r="R52" s="1211"/>
      <c r="S52" s="1687"/>
    </row>
    <row r="53" spans="1:19" ht="17.100000000000001" customHeight="1">
      <c r="A53" s="1216"/>
      <c r="B53" s="1216"/>
      <c r="C53" s="1226"/>
      <c r="D53" s="521">
        <v>48</v>
      </c>
      <c r="E53" s="539" t="s">
        <v>1172</v>
      </c>
      <c r="F53" s="521"/>
      <c r="G53" s="521"/>
      <c r="H53" s="521"/>
      <c r="I53" s="521"/>
      <c r="J53" s="521"/>
      <c r="K53" s="521" t="s">
        <v>69</v>
      </c>
      <c r="L53" s="533"/>
      <c r="M53" s="533"/>
      <c r="N53" s="521">
        <v>30</v>
      </c>
      <c r="O53" s="521">
        <v>0</v>
      </c>
      <c r="P53" s="521">
        <f t="shared" si="7"/>
        <v>30</v>
      </c>
      <c r="Q53" s="521">
        <v>1</v>
      </c>
      <c r="R53" s="1212"/>
      <c r="S53" s="1687"/>
    </row>
    <row r="54" spans="1:19" ht="17.100000000000001" customHeight="1">
      <c r="A54" s="1224" t="s">
        <v>43</v>
      </c>
      <c r="B54" s="1224" t="s">
        <v>70</v>
      </c>
      <c r="C54" s="1224" t="s">
        <v>1331</v>
      </c>
      <c r="D54" s="521">
        <v>49</v>
      </c>
      <c r="E54" s="543" t="s">
        <v>1332</v>
      </c>
      <c r="F54" s="521"/>
      <c r="G54" s="521"/>
      <c r="H54" s="452">
        <v>2</v>
      </c>
      <c r="I54" s="521">
        <v>2</v>
      </c>
      <c r="J54" s="452"/>
      <c r="K54" s="521"/>
      <c r="L54" s="457" t="s">
        <v>197</v>
      </c>
      <c r="M54" s="558"/>
      <c r="N54" s="452">
        <v>64</v>
      </c>
      <c r="O54" s="452">
        <v>40</v>
      </c>
      <c r="P54" s="452">
        <v>24</v>
      </c>
      <c r="Q54" s="452">
        <v>4</v>
      </c>
      <c r="R54" s="2051">
        <f>SUM(N54:N55)/(SUM(N6:N96)-SUM(N56:N62))</f>
        <v>4.7372316802368614E-2</v>
      </c>
      <c r="S54" s="1687"/>
    </row>
    <row r="55" spans="1:19" ht="17.100000000000001" customHeight="1">
      <c r="A55" s="1225"/>
      <c r="B55" s="1225"/>
      <c r="C55" s="1225"/>
      <c r="D55" s="521">
        <v>50</v>
      </c>
      <c r="E55" s="543" t="s">
        <v>1333</v>
      </c>
      <c r="F55" s="521"/>
      <c r="G55" s="521"/>
      <c r="H55" s="452">
        <v>2</v>
      </c>
      <c r="I55" s="521">
        <v>2</v>
      </c>
      <c r="J55" s="452"/>
      <c r="K55" s="521"/>
      <c r="L55" s="457" t="s">
        <v>197</v>
      </c>
      <c r="M55" s="558"/>
      <c r="N55" s="452">
        <v>64</v>
      </c>
      <c r="O55" s="452">
        <v>40</v>
      </c>
      <c r="P55" s="452">
        <v>24</v>
      </c>
      <c r="Q55" s="452">
        <v>4</v>
      </c>
      <c r="R55" s="2052"/>
      <c r="S55" s="1687"/>
    </row>
    <row r="56" spans="1:19" ht="17.100000000000001" customHeight="1">
      <c r="A56" s="1225"/>
      <c r="B56" s="1225"/>
      <c r="C56" s="1225"/>
      <c r="D56" s="521">
        <v>51</v>
      </c>
      <c r="E56" s="543" t="s">
        <v>712</v>
      </c>
      <c r="F56" s="521"/>
      <c r="G56" s="521"/>
      <c r="H56" s="452">
        <v>2</v>
      </c>
      <c r="I56" s="521">
        <v>2</v>
      </c>
      <c r="J56" s="452"/>
      <c r="K56" s="521"/>
      <c r="L56" s="457" t="s">
        <v>197</v>
      </c>
      <c r="M56" s="558"/>
      <c r="N56" s="452">
        <v>64</v>
      </c>
      <c r="O56" s="452">
        <v>40</v>
      </c>
      <c r="P56" s="452">
        <v>24</v>
      </c>
      <c r="Q56" s="452">
        <v>4</v>
      </c>
      <c r="R56" s="2052"/>
      <c r="S56" s="1687"/>
    </row>
    <row r="57" spans="1:19" ht="17.100000000000001" customHeight="1">
      <c r="A57" s="1225"/>
      <c r="B57" s="1225"/>
      <c r="C57" s="1225"/>
      <c r="D57" s="521">
        <v>52</v>
      </c>
      <c r="E57" s="543" t="s">
        <v>844</v>
      </c>
      <c r="F57" s="521"/>
      <c r="G57" s="521"/>
      <c r="H57" s="452">
        <v>2</v>
      </c>
      <c r="I57" s="521">
        <v>2</v>
      </c>
      <c r="J57" s="452"/>
      <c r="K57" s="521"/>
      <c r="L57" s="457" t="s">
        <v>197</v>
      </c>
      <c r="M57" s="558"/>
      <c r="N57" s="452">
        <v>64</v>
      </c>
      <c r="O57" s="452">
        <v>40</v>
      </c>
      <c r="P57" s="452">
        <v>24</v>
      </c>
      <c r="Q57" s="452">
        <v>4</v>
      </c>
      <c r="R57" s="2052"/>
      <c r="S57" s="1687"/>
    </row>
    <row r="58" spans="1:19" ht="17.100000000000001" customHeight="1">
      <c r="A58" s="1225"/>
      <c r="B58" s="1225"/>
      <c r="C58" s="1225"/>
      <c r="D58" s="521">
        <v>53</v>
      </c>
      <c r="E58" s="543" t="s">
        <v>858</v>
      </c>
      <c r="F58" s="521"/>
      <c r="G58" s="521"/>
      <c r="H58" s="452">
        <v>2</v>
      </c>
      <c r="I58" s="521">
        <v>2</v>
      </c>
      <c r="J58" s="452"/>
      <c r="K58" s="521"/>
      <c r="L58" s="457" t="s">
        <v>197</v>
      </c>
      <c r="M58" s="558"/>
      <c r="N58" s="452">
        <v>64</v>
      </c>
      <c r="O58" s="452">
        <v>40</v>
      </c>
      <c r="P58" s="452">
        <v>24</v>
      </c>
      <c r="Q58" s="452">
        <v>4</v>
      </c>
      <c r="R58" s="2052"/>
      <c r="S58" s="1687"/>
    </row>
    <row r="59" spans="1:19" ht="17.100000000000001" customHeight="1">
      <c r="A59" s="1225"/>
      <c r="B59" s="1225"/>
      <c r="C59" s="1225"/>
      <c r="D59" s="521">
        <v>54</v>
      </c>
      <c r="E59" s="543" t="s">
        <v>857</v>
      </c>
      <c r="F59" s="521"/>
      <c r="G59" s="521"/>
      <c r="H59" s="452">
        <v>2</v>
      </c>
      <c r="I59" s="521">
        <v>2</v>
      </c>
      <c r="J59" s="452"/>
      <c r="K59" s="521"/>
      <c r="L59" s="457" t="s">
        <v>197</v>
      </c>
      <c r="M59" s="558"/>
      <c r="N59" s="452">
        <v>64</v>
      </c>
      <c r="O59" s="452">
        <v>40</v>
      </c>
      <c r="P59" s="452">
        <v>24</v>
      </c>
      <c r="Q59" s="452">
        <v>4</v>
      </c>
      <c r="R59" s="2052"/>
      <c r="S59" s="1687"/>
    </row>
    <row r="60" spans="1:19" ht="17.100000000000001" customHeight="1">
      <c r="A60" s="1225"/>
      <c r="B60" s="1225"/>
      <c r="C60" s="1225"/>
      <c r="D60" s="521">
        <v>55</v>
      </c>
      <c r="E60" s="543" t="s">
        <v>849</v>
      </c>
      <c r="F60" s="521"/>
      <c r="G60" s="521"/>
      <c r="H60" s="452">
        <v>2</v>
      </c>
      <c r="I60" s="521">
        <v>2</v>
      </c>
      <c r="J60" s="452"/>
      <c r="K60" s="521"/>
      <c r="L60" s="457" t="s">
        <v>197</v>
      </c>
      <c r="M60" s="558"/>
      <c r="N60" s="452">
        <v>64</v>
      </c>
      <c r="O60" s="452">
        <v>40</v>
      </c>
      <c r="P60" s="452">
        <v>24</v>
      </c>
      <c r="Q60" s="452">
        <v>4</v>
      </c>
      <c r="R60" s="2052"/>
      <c r="S60" s="1687"/>
    </row>
    <row r="61" spans="1:19" ht="17.100000000000001" customHeight="1">
      <c r="A61" s="1225"/>
      <c r="B61" s="1225"/>
      <c r="C61" s="1225"/>
      <c r="D61" s="521">
        <v>56</v>
      </c>
      <c r="E61" s="543" t="s">
        <v>1013</v>
      </c>
      <c r="F61" s="521"/>
      <c r="G61" s="521"/>
      <c r="H61" s="452">
        <v>2</v>
      </c>
      <c r="I61" s="521"/>
      <c r="J61" s="452"/>
      <c r="K61" s="521"/>
      <c r="L61" s="457" t="s">
        <v>197</v>
      </c>
      <c r="M61" s="558"/>
      <c r="N61" s="452">
        <v>32</v>
      </c>
      <c r="O61" s="452">
        <v>20</v>
      </c>
      <c r="P61" s="452">
        <v>12</v>
      </c>
      <c r="Q61" s="452">
        <v>2</v>
      </c>
      <c r="R61" s="2052"/>
      <c r="S61" s="1687"/>
    </row>
    <row r="62" spans="1:19" ht="17.100000000000001" customHeight="1">
      <c r="A62" s="1225"/>
      <c r="B62" s="1225"/>
      <c r="C62" s="1225"/>
      <c r="D62" s="521">
        <v>57</v>
      </c>
      <c r="E62" s="543" t="s">
        <v>1334</v>
      </c>
      <c r="F62" s="521"/>
      <c r="G62" s="521"/>
      <c r="H62" s="452"/>
      <c r="I62" s="521">
        <v>2</v>
      </c>
      <c r="J62" s="452"/>
      <c r="K62" s="521"/>
      <c r="L62" s="457" t="s">
        <v>197</v>
      </c>
      <c r="M62" s="558"/>
      <c r="N62" s="452">
        <v>32</v>
      </c>
      <c r="O62" s="452">
        <v>20</v>
      </c>
      <c r="P62" s="452">
        <v>12</v>
      </c>
      <c r="Q62" s="452">
        <v>2</v>
      </c>
      <c r="R62" s="2052"/>
      <c r="S62" s="1687"/>
    </row>
    <row r="63" spans="1:19" ht="18.95" customHeight="1">
      <c r="A63" s="1225"/>
      <c r="B63" s="1225"/>
      <c r="C63" s="1216" t="s">
        <v>79</v>
      </c>
      <c r="D63" s="521">
        <v>58</v>
      </c>
      <c r="E63" s="522" t="s">
        <v>1335</v>
      </c>
      <c r="F63" s="521"/>
      <c r="G63" s="521"/>
      <c r="H63" s="521"/>
      <c r="I63" s="521"/>
      <c r="J63" s="1217">
        <v>2</v>
      </c>
      <c r="K63" s="545"/>
      <c r="L63" s="1220" t="s">
        <v>197</v>
      </c>
      <c r="M63" s="1207"/>
      <c r="N63" s="1207">
        <v>32</v>
      </c>
      <c r="O63" s="1208">
        <v>4</v>
      </c>
      <c r="P63" s="1208">
        <v>28</v>
      </c>
      <c r="Q63" s="1207">
        <v>2</v>
      </c>
      <c r="R63" s="1210">
        <f>SUM(N63:N96)/((SUM(N6:N96))-SUM(N56:N62))</f>
        <v>1.1843079200592153E-2</v>
      </c>
      <c r="S63" s="1687"/>
    </row>
    <row r="64" spans="1:19" ht="18.95" customHeight="1">
      <c r="A64" s="1225"/>
      <c r="B64" s="1225"/>
      <c r="C64" s="1216"/>
      <c r="D64" s="521">
        <v>59</v>
      </c>
      <c r="E64" s="537" t="s">
        <v>1796</v>
      </c>
      <c r="F64" s="521"/>
      <c r="G64" s="521"/>
      <c r="H64" s="521"/>
      <c r="I64" s="521"/>
      <c r="J64" s="1218"/>
      <c r="K64" s="545"/>
      <c r="L64" s="1208"/>
      <c r="M64" s="1208"/>
      <c r="N64" s="1208"/>
      <c r="O64" s="1208"/>
      <c r="P64" s="1208"/>
      <c r="Q64" s="1208"/>
      <c r="R64" s="1211"/>
      <c r="S64" s="1687"/>
    </row>
    <row r="65" spans="1:19" ht="18.95" customHeight="1">
      <c r="A65" s="1225"/>
      <c r="B65" s="1225"/>
      <c r="C65" s="1216"/>
      <c r="D65" s="521">
        <v>60</v>
      </c>
      <c r="E65" s="522" t="s">
        <v>1337</v>
      </c>
      <c r="F65" s="521"/>
      <c r="G65" s="521"/>
      <c r="H65" s="521"/>
      <c r="I65" s="521"/>
      <c r="J65" s="1218"/>
      <c r="K65" s="545"/>
      <c r="L65" s="1208"/>
      <c r="M65" s="1208"/>
      <c r="N65" s="1208"/>
      <c r="O65" s="1208"/>
      <c r="P65" s="1208"/>
      <c r="Q65" s="1208"/>
      <c r="R65" s="1211"/>
      <c r="S65" s="1687"/>
    </row>
    <row r="66" spans="1:19" ht="18.95" customHeight="1">
      <c r="A66" s="1225"/>
      <c r="B66" s="1225"/>
      <c r="C66" s="1216"/>
      <c r="D66" s="521">
        <v>61</v>
      </c>
      <c r="E66" s="522" t="s">
        <v>1338</v>
      </c>
      <c r="F66" s="521"/>
      <c r="G66" s="521"/>
      <c r="H66" s="521"/>
      <c r="I66" s="521"/>
      <c r="J66" s="1218"/>
      <c r="K66" s="545"/>
      <c r="L66" s="1208"/>
      <c r="M66" s="1208"/>
      <c r="N66" s="1208"/>
      <c r="O66" s="1208"/>
      <c r="P66" s="1208"/>
      <c r="Q66" s="1208"/>
      <c r="R66" s="1211"/>
      <c r="S66" s="1687"/>
    </row>
    <row r="67" spans="1:19" ht="18.95" customHeight="1">
      <c r="A67" s="1225"/>
      <c r="B67" s="1225"/>
      <c r="C67" s="1216"/>
      <c r="D67" s="521">
        <v>62</v>
      </c>
      <c r="E67" s="522" t="s">
        <v>995</v>
      </c>
      <c r="F67" s="521"/>
      <c r="G67" s="521"/>
      <c r="H67" s="521"/>
      <c r="I67" s="521"/>
      <c r="J67" s="1218"/>
      <c r="K67" s="545"/>
      <c r="L67" s="1208"/>
      <c r="M67" s="1208"/>
      <c r="N67" s="1208"/>
      <c r="O67" s="1208"/>
      <c r="P67" s="1208"/>
      <c r="Q67" s="1208"/>
      <c r="R67" s="1211"/>
      <c r="S67" s="1687"/>
    </row>
    <row r="68" spans="1:19" ht="18.95" customHeight="1">
      <c r="A68" s="1225"/>
      <c r="B68" s="1225"/>
      <c r="C68" s="1216"/>
      <c r="D68" s="521">
        <v>63</v>
      </c>
      <c r="E68" s="522" t="s">
        <v>1339</v>
      </c>
      <c r="F68" s="521"/>
      <c r="G68" s="521"/>
      <c r="H68" s="521"/>
      <c r="I68" s="521"/>
      <c r="J68" s="1218"/>
      <c r="K68" s="545"/>
      <c r="L68" s="1208"/>
      <c r="M68" s="1208"/>
      <c r="N68" s="1208"/>
      <c r="O68" s="1208"/>
      <c r="P68" s="1208"/>
      <c r="Q68" s="1208"/>
      <c r="R68" s="1211"/>
      <c r="S68" s="1687"/>
    </row>
    <row r="69" spans="1:19" ht="18.95" customHeight="1">
      <c r="A69" s="1225"/>
      <c r="B69" s="1225"/>
      <c r="C69" s="1216"/>
      <c r="D69" s="521">
        <v>64</v>
      </c>
      <c r="E69" s="522" t="s">
        <v>1340</v>
      </c>
      <c r="F69" s="521"/>
      <c r="G69" s="521"/>
      <c r="H69" s="521"/>
      <c r="I69" s="521"/>
      <c r="J69" s="1218"/>
      <c r="K69" s="545"/>
      <c r="L69" s="1208"/>
      <c r="M69" s="1208"/>
      <c r="N69" s="1208"/>
      <c r="O69" s="1208"/>
      <c r="P69" s="1208"/>
      <c r="Q69" s="1208"/>
      <c r="R69" s="1211"/>
      <c r="S69" s="1687"/>
    </row>
    <row r="70" spans="1:19" ht="18.95" customHeight="1">
      <c r="A70" s="1225"/>
      <c r="B70" s="1225"/>
      <c r="C70" s="1216"/>
      <c r="D70" s="521">
        <v>65</v>
      </c>
      <c r="E70" s="522" t="s">
        <v>1341</v>
      </c>
      <c r="F70" s="521"/>
      <c r="G70" s="521"/>
      <c r="H70" s="521"/>
      <c r="I70" s="521"/>
      <c r="J70" s="1218"/>
      <c r="K70" s="545"/>
      <c r="L70" s="1208"/>
      <c r="M70" s="1208"/>
      <c r="N70" s="1208"/>
      <c r="O70" s="1208"/>
      <c r="P70" s="1208"/>
      <c r="Q70" s="1208"/>
      <c r="R70" s="1211"/>
      <c r="S70" s="1687"/>
    </row>
    <row r="71" spans="1:19" ht="18.95" customHeight="1">
      <c r="A71" s="1225"/>
      <c r="B71" s="1225"/>
      <c r="C71" s="1216"/>
      <c r="D71" s="521">
        <v>66</v>
      </c>
      <c r="E71" s="522" t="s">
        <v>1342</v>
      </c>
      <c r="F71" s="521"/>
      <c r="G71" s="521"/>
      <c r="H71" s="521"/>
      <c r="I71" s="521"/>
      <c r="J71" s="1218"/>
      <c r="K71" s="545"/>
      <c r="L71" s="1208"/>
      <c r="M71" s="1208"/>
      <c r="N71" s="1208"/>
      <c r="O71" s="1208"/>
      <c r="P71" s="1208"/>
      <c r="Q71" s="1208"/>
      <c r="R71" s="1211"/>
      <c r="S71" s="1687"/>
    </row>
    <row r="72" spans="1:19" ht="18.95" customHeight="1">
      <c r="A72" s="1225"/>
      <c r="B72" s="1225"/>
      <c r="C72" s="1216"/>
      <c r="D72" s="521">
        <v>67</v>
      </c>
      <c r="E72" s="522" t="s">
        <v>1343</v>
      </c>
      <c r="F72" s="521"/>
      <c r="G72" s="521"/>
      <c r="H72" s="521"/>
      <c r="I72" s="521"/>
      <c r="J72" s="1218"/>
      <c r="K72" s="545"/>
      <c r="L72" s="1208"/>
      <c r="M72" s="1208"/>
      <c r="N72" s="1208"/>
      <c r="O72" s="1208"/>
      <c r="P72" s="1208"/>
      <c r="Q72" s="1208"/>
      <c r="R72" s="1211"/>
      <c r="S72" s="1687"/>
    </row>
    <row r="73" spans="1:19" ht="18.95" customHeight="1">
      <c r="A73" s="1225"/>
      <c r="B73" s="1225"/>
      <c r="C73" s="1216"/>
      <c r="D73" s="521">
        <v>68</v>
      </c>
      <c r="E73" s="522" t="s">
        <v>1344</v>
      </c>
      <c r="F73" s="521"/>
      <c r="G73" s="521"/>
      <c r="H73" s="521"/>
      <c r="I73" s="521"/>
      <c r="J73" s="1218"/>
      <c r="K73" s="545"/>
      <c r="L73" s="1208"/>
      <c r="M73" s="1208"/>
      <c r="N73" s="1208"/>
      <c r="O73" s="1208"/>
      <c r="P73" s="1208"/>
      <c r="Q73" s="1208"/>
      <c r="R73" s="1211"/>
      <c r="S73" s="1687"/>
    </row>
    <row r="74" spans="1:19" ht="18.95" customHeight="1">
      <c r="A74" s="1225"/>
      <c r="B74" s="1225"/>
      <c r="C74" s="1216"/>
      <c r="D74" s="521">
        <v>69</v>
      </c>
      <c r="E74" s="522" t="s">
        <v>1345</v>
      </c>
      <c r="F74" s="521"/>
      <c r="G74" s="521"/>
      <c r="H74" s="521"/>
      <c r="I74" s="521"/>
      <c r="J74" s="1218"/>
      <c r="K74" s="545"/>
      <c r="L74" s="1208"/>
      <c r="M74" s="1208"/>
      <c r="N74" s="1208"/>
      <c r="O74" s="1208"/>
      <c r="P74" s="1208"/>
      <c r="Q74" s="1208"/>
      <c r="R74" s="1211"/>
      <c r="S74" s="1687"/>
    </row>
    <row r="75" spans="1:19" ht="18.95" customHeight="1">
      <c r="A75" s="1225"/>
      <c r="B75" s="1225"/>
      <c r="C75" s="1216"/>
      <c r="D75" s="521">
        <v>70</v>
      </c>
      <c r="E75" s="522" t="s">
        <v>1346</v>
      </c>
      <c r="F75" s="521"/>
      <c r="G75" s="521"/>
      <c r="H75" s="521"/>
      <c r="I75" s="521"/>
      <c r="J75" s="1218"/>
      <c r="K75" s="545"/>
      <c r="L75" s="1208"/>
      <c r="M75" s="1208"/>
      <c r="N75" s="1208"/>
      <c r="O75" s="1208"/>
      <c r="P75" s="1208"/>
      <c r="Q75" s="1208"/>
      <c r="R75" s="1211"/>
      <c r="S75" s="1687"/>
    </row>
    <row r="76" spans="1:19" ht="18.95" customHeight="1">
      <c r="A76" s="1225"/>
      <c r="B76" s="1225"/>
      <c r="C76" s="1216"/>
      <c r="D76" s="521">
        <v>71</v>
      </c>
      <c r="E76" s="522" t="s">
        <v>1347</v>
      </c>
      <c r="F76" s="521"/>
      <c r="G76" s="521"/>
      <c r="H76" s="521"/>
      <c r="I76" s="521"/>
      <c r="J76" s="1218"/>
      <c r="K76" s="545"/>
      <c r="L76" s="1208"/>
      <c r="M76" s="1208"/>
      <c r="N76" s="1208"/>
      <c r="O76" s="1208"/>
      <c r="P76" s="1208"/>
      <c r="Q76" s="1208"/>
      <c r="R76" s="1211"/>
      <c r="S76" s="1687"/>
    </row>
    <row r="77" spans="1:19" ht="18.95" customHeight="1">
      <c r="A77" s="1225"/>
      <c r="B77" s="1225"/>
      <c r="C77" s="1216"/>
      <c r="D77" s="521">
        <v>72</v>
      </c>
      <c r="E77" s="522" t="s">
        <v>1348</v>
      </c>
      <c r="F77" s="521"/>
      <c r="G77" s="521"/>
      <c r="H77" s="521"/>
      <c r="I77" s="521"/>
      <c r="J77" s="1218"/>
      <c r="K77" s="545"/>
      <c r="L77" s="1208"/>
      <c r="M77" s="1208"/>
      <c r="N77" s="1208"/>
      <c r="O77" s="1208"/>
      <c r="P77" s="1208"/>
      <c r="Q77" s="1208"/>
      <c r="R77" s="1211"/>
      <c r="S77" s="1687"/>
    </row>
    <row r="78" spans="1:19" ht="18.95" customHeight="1">
      <c r="A78" s="1225"/>
      <c r="B78" s="1225"/>
      <c r="C78" s="1216"/>
      <c r="D78" s="521">
        <v>73</v>
      </c>
      <c r="E78" s="522" t="s">
        <v>1349</v>
      </c>
      <c r="F78" s="521"/>
      <c r="G78" s="521"/>
      <c r="H78" s="521"/>
      <c r="I78" s="521"/>
      <c r="J78" s="1218"/>
      <c r="K78" s="545"/>
      <c r="L78" s="1208"/>
      <c r="M78" s="1208"/>
      <c r="N78" s="1208"/>
      <c r="O78" s="1208"/>
      <c r="P78" s="1208"/>
      <c r="Q78" s="1208"/>
      <c r="R78" s="1211"/>
      <c r="S78" s="1687"/>
    </row>
    <row r="79" spans="1:19" ht="18.95" customHeight="1">
      <c r="A79" s="1225"/>
      <c r="B79" s="1225"/>
      <c r="C79" s="1216"/>
      <c r="D79" s="521">
        <v>74</v>
      </c>
      <c r="E79" s="522" t="s">
        <v>1350</v>
      </c>
      <c r="F79" s="521"/>
      <c r="G79" s="521"/>
      <c r="H79" s="521"/>
      <c r="I79" s="521"/>
      <c r="J79" s="1218"/>
      <c r="K79" s="545"/>
      <c r="L79" s="1208"/>
      <c r="M79" s="1208"/>
      <c r="N79" s="1208"/>
      <c r="O79" s="1208"/>
      <c r="P79" s="1208"/>
      <c r="Q79" s="1208"/>
      <c r="R79" s="1211"/>
      <c r="S79" s="1687"/>
    </row>
    <row r="80" spans="1:19" ht="18.95" customHeight="1">
      <c r="A80" s="1225"/>
      <c r="B80" s="1225"/>
      <c r="C80" s="1216"/>
      <c r="D80" s="521">
        <v>75</v>
      </c>
      <c r="E80" s="522" t="s">
        <v>1351</v>
      </c>
      <c r="F80" s="521"/>
      <c r="G80" s="521"/>
      <c r="H80" s="521"/>
      <c r="I80" s="521"/>
      <c r="J80" s="1218"/>
      <c r="K80" s="545"/>
      <c r="L80" s="1208"/>
      <c r="M80" s="1208"/>
      <c r="N80" s="1208"/>
      <c r="O80" s="1208"/>
      <c r="P80" s="1208"/>
      <c r="Q80" s="1208"/>
      <c r="R80" s="1211"/>
      <c r="S80" s="1687"/>
    </row>
    <row r="81" spans="1:19" ht="18.95" customHeight="1">
      <c r="A81" s="1225"/>
      <c r="B81" s="1225"/>
      <c r="C81" s="1216"/>
      <c r="D81" s="521">
        <v>76</v>
      </c>
      <c r="E81" s="522" t="s">
        <v>1352</v>
      </c>
      <c r="F81" s="521"/>
      <c r="G81" s="521"/>
      <c r="H81" s="521"/>
      <c r="I81" s="521"/>
      <c r="J81" s="1218"/>
      <c r="K81" s="545"/>
      <c r="L81" s="1208"/>
      <c r="M81" s="1208"/>
      <c r="N81" s="1208"/>
      <c r="O81" s="1208"/>
      <c r="P81" s="1208"/>
      <c r="Q81" s="1208"/>
      <c r="R81" s="1211"/>
      <c r="S81" s="1687"/>
    </row>
    <row r="82" spans="1:19" ht="18.95" customHeight="1">
      <c r="A82" s="1225"/>
      <c r="B82" s="1225"/>
      <c r="C82" s="1216"/>
      <c r="D82" s="521">
        <v>77</v>
      </c>
      <c r="E82" s="522" t="s">
        <v>1353</v>
      </c>
      <c r="F82" s="521"/>
      <c r="G82" s="521"/>
      <c r="H82" s="521"/>
      <c r="I82" s="521"/>
      <c r="J82" s="1218"/>
      <c r="K82" s="545"/>
      <c r="L82" s="1208"/>
      <c r="M82" s="1208"/>
      <c r="N82" s="1208"/>
      <c r="O82" s="1208"/>
      <c r="P82" s="1208"/>
      <c r="Q82" s="1208"/>
      <c r="R82" s="1211"/>
      <c r="S82" s="1687"/>
    </row>
    <row r="83" spans="1:19" ht="18.95" customHeight="1">
      <c r="A83" s="1225"/>
      <c r="B83" s="1225"/>
      <c r="C83" s="1216"/>
      <c r="D83" s="521">
        <v>78</v>
      </c>
      <c r="E83" s="522" t="s">
        <v>1354</v>
      </c>
      <c r="F83" s="521"/>
      <c r="G83" s="521"/>
      <c r="H83" s="521"/>
      <c r="I83" s="521"/>
      <c r="J83" s="1218"/>
      <c r="K83" s="545"/>
      <c r="L83" s="1208"/>
      <c r="M83" s="1208"/>
      <c r="N83" s="1208"/>
      <c r="O83" s="1208"/>
      <c r="P83" s="1208"/>
      <c r="Q83" s="1208"/>
      <c r="R83" s="1211"/>
      <c r="S83" s="1687"/>
    </row>
    <row r="84" spans="1:19" ht="18.95" customHeight="1">
      <c r="A84" s="1225"/>
      <c r="B84" s="1225"/>
      <c r="C84" s="1216"/>
      <c r="D84" s="521">
        <v>79</v>
      </c>
      <c r="E84" s="529" t="s">
        <v>1355</v>
      </c>
      <c r="F84" s="521"/>
      <c r="G84" s="521"/>
      <c r="H84" s="521"/>
      <c r="I84" s="521"/>
      <c r="J84" s="1218"/>
      <c r="K84" s="545"/>
      <c r="L84" s="1208"/>
      <c r="M84" s="1208"/>
      <c r="N84" s="1208"/>
      <c r="O84" s="1208"/>
      <c r="P84" s="1208"/>
      <c r="Q84" s="1208"/>
      <c r="R84" s="1211"/>
      <c r="S84" s="1687"/>
    </row>
    <row r="85" spans="1:19" ht="18.95" customHeight="1">
      <c r="A85" s="1225"/>
      <c r="B85" s="1225"/>
      <c r="C85" s="1216"/>
      <c r="D85" s="521">
        <v>80</v>
      </c>
      <c r="E85" s="522" t="s">
        <v>1356</v>
      </c>
      <c r="F85" s="521"/>
      <c r="G85" s="521"/>
      <c r="H85" s="521"/>
      <c r="I85" s="521"/>
      <c r="J85" s="1218"/>
      <c r="K85" s="545"/>
      <c r="L85" s="1208"/>
      <c r="M85" s="1208"/>
      <c r="N85" s="1208"/>
      <c r="O85" s="1208"/>
      <c r="P85" s="1208"/>
      <c r="Q85" s="1208"/>
      <c r="R85" s="1211"/>
      <c r="S85" s="1687"/>
    </row>
    <row r="86" spans="1:19" ht="18.95" customHeight="1">
      <c r="A86" s="1225"/>
      <c r="B86" s="1225"/>
      <c r="C86" s="1216"/>
      <c r="D86" s="521">
        <v>81</v>
      </c>
      <c r="E86" s="522" t="s">
        <v>1357</v>
      </c>
      <c r="F86" s="521"/>
      <c r="G86" s="521"/>
      <c r="H86" s="521"/>
      <c r="I86" s="521"/>
      <c r="J86" s="1218"/>
      <c r="K86" s="545"/>
      <c r="L86" s="1208"/>
      <c r="M86" s="1208"/>
      <c r="N86" s="1208"/>
      <c r="O86" s="1208"/>
      <c r="P86" s="1208"/>
      <c r="Q86" s="1208"/>
      <c r="R86" s="1211"/>
      <c r="S86" s="1687"/>
    </row>
    <row r="87" spans="1:19" ht="18.95" customHeight="1">
      <c r="A87" s="1225"/>
      <c r="B87" s="1225"/>
      <c r="C87" s="1216"/>
      <c r="D87" s="521">
        <v>82</v>
      </c>
      <c r="E87" s="522" t="s">
        <v>1358</v>
      </c>
      <c r="F87" s="521"/>
      <c r="G87" s="521"/>
      <c r="H87" s="521"/>
      <c r="I87" s="521"/>
      <c r="J87" s="1218"/>
      <c r="K87" s="545"/>
      <c r="L87" s="1208"/>
      <c r="M87" s="1208"/>
      <c r="N87" s="1208"/>
      <c r="O87" s="1208"/>
      <c r="P87" s="1208"/>
      <c r="Q87" s="1208"/>
      <c r="R87" s="1211"/>
      <c r="S87" s="1687"/>
    </row>
    <row r="88" spans="1:19" ht="18.95" customHeight="1">
      <c r="A88" s="1225"/>
      <c r="B88" s="1225"/>
      <c r="C88" s="1216"/>
      <c r="D88" s="521">
        <v>83</v>
      </c>
      <c r="E88" s="522" t="s">
        <v>1359</v>
      </c>
      <c r="F88" s="521"/>
      <c r="G88" s="521"/>
      <c r="H88" s="521"/>
      <c r="I88" s="521"/>
      <c r="J88" s="1218"/>
      <c r="K88" s="545"/>
      <c r="L88" s="1208"/>
      <c r="M88" s="1208"/>
      <c r="N88" s="1208"/>
      <c r="O88" s="1208"/>
      <c r="P88" s="1208"/>
      <c r="Q88" s="1208"/>
      <c r="R88" s="1211"/>
      <c r="S88" s="1687"/>
    </row>
    <row r="89" spans="1:19" ht="18.95" customHeight="1">
      <c r="A89" s="1225"/>
      <c r="B89" s="1225"/>
      <c r="C89" s="1216"/>
      <c r="D89" s="521">
        <v>84</v>
      </c>
      <c r="E89" s="522" t="s">
        <v>1360</v>
      </c>
      <c r="F89" s="521"/>
      <c r="G89" s="521"/>
      <c r="H89" s="521"/>
      <c r="I89" s="521"/>
      <c r="J89" s="1218"/>
      <c r="K89" s="545"/>
      <c r="L89" s="1208"/>
      <c r="M89" s="1208"/>
      <c r="N89" s="1208"/>
      <c r="O89" s="1208"/>
      <c r="P89" s="1208"/>
      <c r="Q89" s="1208"/>
      <c r="R89" s="1211"/>
      <c r="S89" s="1687"/>
    </row>
    <row r="90" spans="1:19" ht="18.95" customHeight="1">
      <c r="A90" s="1225"/>
      <c r="B90" s="1225"/>
      <c r="C90" s="1216"/>
      <c r="D90" s="521">
        <v>85</v>
      </c>
      <c r="E90" s="537" t="s">
        <v>1797</v>
      </c>
      <c r="F90" s="521"/>
      <c r="G90" s="521"/>
      <c r="H90" s="521"/>
      <c r="I90" s="521"/>
      <c r="J90" s="1218"/>
      <c r="K90" s="545"/>
      <c r="L90" s="1208"/>
      <c r="M90" s="1208"/>
      <c r="N90" s="1208"/>
      <c r="O90" s="1208"/>
      <c r="P90" s="1208"/>
      <c r="Q90" s="1208"/>
      <c r="R90" s="1211"/>
      <c r="S90" s="1687"/>
    </row>
    <row r="91" spans="1:19" ht="18.95" customHeight="1">
      <c r="A91" s="1225"/>
      <c r="B91" s="1225"/>
      <c r="C91" s="1216"/>
      <c r="D91" s="521">
        <v>86</v>
      </c>
      <c r="E91" s="522" t="s">
        <v>1362</v>
      </c>
      <c r="F91" s="521"/>
      <c r="G91" s="521"/>
      <c r="H91" s="521"/>
      <c r="I91" s="521"/>
      <c r="J91" s="1218"/>
      <c r="K91" s="545"/>
      <c r="L91" s="1208"/>
      <c r="M91" s="1208"/>
      <c r="N91" s="1208"/>
      <c r="O91" s="1208"/>
      <c r="P91" s="1208"/>
      <c r="Q91" s="1208"/>
      <c r="R91" s="1211"/>
      <c r="S91" s="1687"/>
    </row>
    <row r="92" spans="1:19" ht="18.95" customHeight="1">
      <c r="A92" s="1225"/>
      <c r="B92" s="1225"/>
      <c r="C92" s="1216"/>
      <c r="D92" s="521">
        <v>87</v>
      </c>
      <c r="E92" s="522" t="s">
        <v>1363</v>
      </c>
      <c r="F92" s="521"/>
      <c r="G92" s="521"/>
      <c r="H92" s="521"/>
      <c r="I92" s="521"/>
      <c r="J92" s="1218"/>
      <c r="K92" s="545"/>
      <c r="L92" s="1208"/>
      <c r="M92" s="1208"/>
      <c r="N92" s="1208"/>
      <c r="O92" s="1208"/>
      <c r="P92" s="1208"/>
      <c r="Q92" s="1208"/>
      <c r="R92" s="1211"/>
      <c r="S92" s="1687"/>
    </row>
    <row r="93" spans="1:19" ht="18.95" customHeight="1">
      <c r="A93" s="1225"/>
      <c r="B93" s="1225"/>
      <c r="C93" s="1216"/>
      <c r="D93" s="521">
        <v>88</v>
      </c>
      <c r="E93" s="522" t="s">
        <v>1364</v>
      </c>
      <c r="F93" s="521"/>
      <c r="G93" s="521"/>
      <c r="H93" s="521"/>
      <c r="I93" s="521"/>
      <c r="J93" s="1218"/>
      <c r="K93" s="545"/>
      <c r="L93" s="1208"/>
      <c r="M93" s="1208"/>
      <c r="N93" s="1208"/>
      <c r="O93" s="1208"/>
      <c r="P93" s="1208"/>
      <c r="Q93" s="1208"/>
      <c r="R93" s="1211"/>
      <c r="S93" s="1687"/>
    </row>
    <row r="94" spans="1:19" ht="18.95" customHeight="1">
      <c r="A94" s="1225"/>
      <c r="B94" s="1225"/>
      <c r="C94" s="1216"/>
      <c r="D94" s="521">
        <v>89</v>
      </c>
      <c r="E94" s="537" t="s">
        <v>1798</v>
      </c>
      <c r="F94" s="521"/>
      <c r="G94" s="521"/>
      <c r="H94" s="521"/>
      <c r="I94" s="521"/>
      <c r="J94" s="1218"/>
      <c r="K94" s="545"/>
      <c r="L94" s="1208"/>
      <c r="M94" s="1208"/>
      <c r="N94" s="1208"/>
      <c r="O94" s="1208"/>
      <c r="P94" s="1208"/>
      <c r="Q94" s="1208"/>
      <c r="R94" s="1211"/>
      <c r="S94" s="1687"/>
    </row>
    <row r="95" spans="1:19" ht="18.95" customHeight="1">
      <c r="A95" s="1225"/>
      <c r="B95" s="1225"/>
      <c r="C95" s="1216"/>
      <c r="D95" s="521">
        <v>90</v>
      </c>
      <c r="E95" s="522" t="s">
        <v>1366</v>
      </c>
      <c r="F95" s="521"/>
      <c r="G95" s="521"/>
      <c r="H95" s="521"/>
      <c r="I95" s="521"/>
      <c r="J95" s="1218"/>
      <c r="K95" s="545"/>
      <c r="L95" s="1208"/>
      <c r="M95" s="1208"/>
      <c r="N95" s="1208"/>
      <c r="O95" s="1208"/>
      <c r="P95" s="1208"/>
      <c r="Q95" s="1208"/>
      <c r="R95" s="1211"/>
      <c r="S95" s="1687"/>
    </row>
    <row r="96" spans="1:19" ht="18.95" customHeight="1">
      <c r="A96" s="1226"/>
      <c r="B96" s="1226"/>
      <c r="C96" s="1216"/>
      <c r="D96" s="521">
        <v>91</v>
      </c>
      <c r="E96" s="522" t="s">
        <v>1101</v>
      </c>
      <c r="F96" s="521"/>
      <c r="G96" s="521"/>
      <c r="H96" s="521"/>
      <c r="I96" s="521"/>
      <c r="J96" s="1219"/>
      <c r="K96" s="545"/>
      <c r="L96" s="1209"/>
      <c r="M96" s="1209"/>
      <c r="N96" s="1209"/>
      <c r="O96" s="1209"/>
      <c r="P96" s="1209"/>
      <c r="Q96" s="1209"/>
      <c r="R96" s="1212"/>
      <c r="S96" s="1687"/>
    </row>
    <row r="97" spans="1:19" ht="18.95" customHeight="1">
      <c r="A97" s="1148" t="s">
        <v>108</v>
      </c>
      <c r="B97" s="1148"/>
      <c r="C97" s="1148"/>
      <c r="D97" s="1148"/>
      <c r="E97" s="1148"/>
      <c r="F97" s="521">
        <f>SUM(F6:F96)-SUM(F56:F62)</f>
        <v>26</v>
      </c>
      <c r="G97" s="521">
        <f>SUM(G6:G96)-SUM(G56:G62)</f>
        <v>27</v>
      </c>
      <c r="H97" s="521">
        <f>SUM(H6:H96)-SUM(H56:H62)</f>
        <v>26</v>
      </c>
      <c r="I97" s="521">
        <f>SUM(I6:I96)-SUM(I56:I62)</f>
        <v>25</v>
      </c>
      <c r="J97" s="521">
        <f>SUM(J6:J96)-SUM(J56:J62)</f>
        <v>18</v>
      </c>
      <c r="K97" s="521"/>
      <c r="L97" s="521"/>
      <c r="M97" s="521"/>
      <c r="N97" s="546">
        <f>SUM(N6:N96)-SUM(N56:N62)</f>
        <v>2702</v>
      </c>
      <c r="O97" s="546">
        <f>SUM(O6:O96)-SUM(O56:O62)</f>
        <v>1280</v>
      </c>
      <c r="P97" s="546">
        <f>SUM(P6:P96)-SUM(P56:P62)</f>
        <v>1422</v>
      </c>
      <c r="Q97" s="546">
        <f>SUM(Q6:Q96)-SUM(Q56:Q62)</f>
        <v>146</v>
      </c>
      <c r="R97" s="559">
        <f>SUM(R6:R96)-SUM(R56:R62)</f>
        <v>0.99999999999999989</v>
      </c>
      <c r="S97" s="559">
        <f>SUM(S6:S96)-SUM(S58:S62)</f>
        <v>1</v>
      </c>
    </row>
    <row r="98" spans="1:19" ht="18.95" customHeight="1">
      <c r="A98" s="1148" t="s">
        <v>1318</v>
      </c>
      <c r="B98" s="1148"/>
      <c r="C98" s="1148"/>
      <c r="D98" s="1148"/>
      <c r="E98" s="1148"/>
      <c r="F98" s="539"/>
      <c r="G98" s="539"/>
      <c r="H98" s="539"/>
      <c r="I98" s="539"/>
      <c r="J98" s="539"/>
      <c r="K98" s="539"/>
      <c r="L98" s="521"/>
      <c r="M98" s="521"/>
      <c r="N98" s="560"/>
      <c r="O98" s="561">
        <f>O97/N97</f>
        <v>0.47372316802368614</v>
      </c>
      <c r="P98" s="561">
        <f>P97/N97</f>
        <v>0.52627683197631381</v>
      </c>
      <c r="Q98" s="560"/>
      <c r="R98" s="560"/>
      <c r="S98" s="560"/>
    </row>
  </sheetData>
  <mergeCells count="48">
    <mergeCell ref="A97:E97"/>
    <mergeCell ref="A98:E98"/>
    <mergeCell ref="B54:B96"/>
    <mergeCell ref="C54:C62"/>
    <mergeCell ref="R54:R62"/>
    <mergeCell ref="C63:C96"/>
    <mergeCell ref="J63:J96"/>
    <mergeCell ref="L63:L96"/>
    <mergeCell ref="M63:M96"/>
    <mergeCell ref="N63:N96"/>
    <mergeCell ref="O63:O96"/>
    <mergeCell ref="P63:P96"/>
    <mergeCell ref="A33:A53"/>
    <mergeCell ref="B33:B53"/>
    <mergeCell ref="C33:C41"/>
    <mergeCell ref="R33:R41"/>
    <mergeCell ref="S33:S96"/>
    <mergeCell ref="C42:C48"/>
    <mergeCell ref="R42:R48"/>
    <mergeCell ref="C49:C53"/>
    <mergeCell ref="R49:R53"/>
    <mergeCell ref="A54:A96"/>
    <mergeCell ref="Q63:Q96"/>
    <mergeCell ref="R63:R96"/>
    <mergeCell ref="S3:S5"/>
    <mergeCell ref="A6:A32"/>
    <mergeCell ref="B6:B32"/>
    <mergeCell ref="C6:C18"/>
    <mergeCell ref="R6:R18"/>
    <mergeCell ref="S6:S32"/>
    <mergeCell ref="C19:C32"/>
    <mergeCell ref="R19:R32"/>
    <mergeCell ref="L4:L5"/>
    <mergeCell ref="M4:M5"/>
    <mergeCell ref="A1:S1"/>
    <mergeCell ref="A2:S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R3:R5"/>
  </mergeCells>
  <phoneticPr fontId="107" type="noConversion"/>
  <pageMargins left="0.70833333333333304" right="0.70833333333333304" top="0.59027777777777801" bottom="0.78680555555555598" header="0.31388888888888899" footer="0.51111111111111096"/>
  <pageSetup paperSize="9" orientation="portrait" r:id="rId1"/>
  <headerFooter>
    <oddFooter>&amp;C&amp;10第 &amp;P 页，共 &amp;N 页&amp;R&amp;10&amp;A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4"/>
  <sheetViews>
    <sheetView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32" customWidth="1"/>
    <col min="5" max="5" width="20.375" style="32" customWidth="1"/>
    <col min="6" max="13" width="4.375" style="32" customWidth="1"/>
    <col min="14" max="15" width="4.625" style="32" customWidth="1"/>
    <col min="16" max="17" width="5.625" style="32" customWidth="1"/>
    <col min="18" max="16384" width="9" style="32"/>
  </cols>
  <sheetData>
    <row r="1" spans="1:17" ht="30" customHeight="1">
      <c r="A1" s="1182" t="s">
        <v>855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15" customHeight="1">
      <c r="A2" s="1183" t="s">
        <v>875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</row>
    <row r="3" spans="1:17" ht="18" customHeight="1">
      <c r="A3" s="1172" t="s">
        <v>1</v>
      </c>
      <c r="B3" s="1172"/>
      <c r="C3" s="1174"/>
      <c r="D3" s="1169" t="s">
        <v>2</v>
      </c>
      <c r="E3" s="1172" t="s">
        <v>3</v>
      </c>
      <c r="F3" s="1174" t="s">
        <v>4</v>
      </c>
      <c r="G3" s="1174"/>
      <c r="H3" s="1174" t="s">
        <v>5</v>
      </c>
      <c r="I3" s="1174"/>
      <c r="J3" s="1174" t="s">
        <v>6</v>
      </c>
      <c r="K3" s="1174"/>
      <c r="L3" s="1174" t="s">
        <v>109</v>
      </c>
      <c r="M3" s="1174"/>
      <c r="N3" s="1169" t="s">
        <v>8</v>
      </c>
      <c r="O3" s="1169" t="s">
        <v>9</v>
      </c>
      <c r="P3" s="1172" t="s">
        <v>10</v>
      </c>
      <c r="Q3" s="1160" t="s">
        <v>11</v>
      </c>
    </row>
    <row r="4" spans="1:17" ht="18" customHeight="1">
      <c r="A4" s="1174"/>
      <c r="B4" s="1174"/>
      <c r="C4" s="1174"/>
      <c r="D4" s="1169"/>
      <c r="E4" s="1172"/>
      <c r="F4" s="432">
        <v>1</v>
      </c>
      <c r="G4" s="432">
        <v>2</v>
      </c>
      <c r="H4" s="432">
        <v>3</v>
      </c>
      <c r="I4" s="432">
        <v>4</v>
      </c>
      <c r="J4" s="432">
        <v>5</v>
      </c>
      <c r="K4" s="432">
        <v>6</v>
      </c>
      <c r="L4" s="1172" t="s">
        <v>12</v>
      </c>
      <c r="M4" s="1172" t="s">
        <v>13</v>
      </c>
      <c r="N4" s="1169"/>
      <c r="O4" s="1169"/>
      <c r="P4" s="1172"/>
      <c r="Q4" s="1160"/>
    </row>
    <row r="5" spans="1:17" ht="18" customHeight="1">
      <c r="A5" s="1174"/>
      <c r="B5" s="1174"/>
      <c r="C5" s="1174"/>
      <c r="D5" s="1169"/>
      <c r="E5" s="1172"/>
      <c r="F5" s="430" t="s">
        <v>194</v>
      </c>
      <c r="G5" s="430" t="s">
        <v>194</v>
      </c>
      <c r="H5" s="430" t="s">
        <v>194</v>
      </c>
      <c r="I5" s="430" t="s">
        <v>194</v>
      </c>
      <c r="J5" s="430" t="s">
        <v>194</v>
      </c>
      <c r="K5" s="430" t="s">
        <v>195</v>
      </c>
      <c r="L5" s="1172"/>
      <c r="M5" s="1172"/>
      <c r="N5" s="1169"/>
      <c r="O5" s="1169"/>
      <c r="P5" s="1172"/>
      <c r="Q5" s="1160"/>
    </row>
    <row r="6" spans="1:17" ht="15.95" customHeight="1">
      <c r="A6" s="1169" t="s">
        <v>16</v>
      </c>
      <c r="B6" s="1169" t="s">
        <v>17</v>
      </c>
      <c r="C6" s="1169" t="s">
        <v>196</v>
      </c>
      <c r="D6" s="430">
        <v>1</v>
      </c>
      <c r="E6" s="2" t="s">
        <v>112</v>
      </c>
      <c r="F6" s="401">
        <v>2</v>
      </c>
      <c r="G6" s="401">
        <v>2</v>
      </c>
      <c r="H6" s="430"/>
      <c r="I6" s="430"/>
      <c r="J6" s="430"/>
      <c r="K6" s="430"/>
      <c r="L6" s="433" t="s">
        <v>197</v>
      </c>
      <c r="M6" s="430"/>
      <c r="N6" s="430">
        <f t="shared" ref="N6:N11" si="0">F6*16+G6*16+H6*16+I6*16+J6*16+K6*19</f>
        <v>64</v>
      </c>
      <c r="O6" s="430">
        <f>INT(N6/16)+IF(MOD(N6,16)&gt;9,1,0)</f>
        <v>4</v>
      </c>
      <c r="P6" s="1159">
        <f>SUM(N6:N14)/(SUM(N6:N83))</f>
        <v>0.1513353115727003</v>
      </c>
      <c r="Q6" s="1161">
        <f>SUM(N6:N24)/(SUM(N6:N83))</f>
        <v>0.44807121661721067</v>
      </c>
    </row>
    <row r="7" spans="1:17" ht="15.95" customHeight="1">
      <c r="A7" s="1169"/>
      <c r="B7" s="1169"/>
      <c r="C7" s="1323"/>
      <c r="D7" s="430">
        <v>2</v>
      </c>
      <c r="E7" s="3" t="s">
        <v>113</v>
      </c>
      <c r="F7" s="430"/>
      <c r="G7" s="430"/>
      <c r="H7" s="401">
        <v>2</v>
      </c>
      <c r="I7" s="401">
        <v>2</v>
      </c>
      <c r="J7" s="430"/>
      <c r="K7" s="430"/>
      <c r="L7" s="433" t="s">
        <v>197</v>
      </c>
      <c r="M7" s="430"/>
      <c r="N7" s="430">
        <f t="shared" si="0"/>
        <v>64</v>
      </c>
      <c r="O7" s="430">
        <f t="shared" ref="O7:O36" si="1">INT(N7/16)+IF(MOD(N7,16)&gt;9,1,0)</f>
        <v>4</v>
      </c>
      <c r="P7" s="1159"/>
      <c r="Q7" s="1161"/>
    </row>
    <row r="8" spans="1:17" ht="15.95" customHeight="1">
      <c r="A8" s="1169"/>
      <c r="B8" s="1169"/>
      <c r="C8" s="1323"/>
      <c r="D8" s="430">
        <v>3</v>
      </c>
      <c r="E8" s="351" t="s">
        <v>330</v>
      </c>
      <c r="F8" s="430">
        <v>2</v>
      </c>
      <c r="G8" s="430">
        <v>2</v>
      </c>
      <c r="H8" s="401"/>
      <c r="I8" s="401"/>
      <c r="J8" s="430"/>
      <c r="K8" s="430"/>
      <c r="L8" s="433" t="s">
        <v>197</v>
      </c>
      <c r="M8" s="430"/>
      <c r="N8" s="430">
        <f t="shared" si="0"/>
        <v>64</v>
      </c>
      <c r="O8" s="430">
        <f t="shared" si="1"/>
        <v>4</v>
      </c>
      <c r="P8" s="1159"/>
      <c r="Q8" s="1161"/>
    </row>
    <row r="9" spans="1:17" ht="15.95" customHeight="1">
      <c r="A9" s="1169"/>
      <c r="B9" s="1169"/>
      <c r="C9" s="1323"/>
      <c r="D9" s="430">
        <v>4</v>
      </c>
      <c r="E9" s="351" t="s">
        <v>331</v>
      </c>
      <c r="F9" s="430"/>
      <c r="G9" s="430"/>
      <c r="H9" s="401">
        <v>2</v>
      </c>
      <c r="I9" s="401">
        <v>2</v>
      </c>
      <c r="J9" s="430"/>
      <c r="K9" s="430"/>
      <c r="L9" s="433" t="s">
        <v>197</v>
      </c>
      <c r="M9" s="430"/>
      <c r="N9" s="430">
        <f t="shared" si="0"/>
        <v>64</v>
      </c>
      <c r="O9" s="430">
        <f t="shared" si="1"/>
        <v>4</v>
      </c>
      <c r="P9" s="1159"/>
      <c r="Q9" s="1161"/>
    </row>
    <row r="10" spans="1:17" ht="15.95" customHeight="1">
      <c r="A10" s="1169"/>
      <c r="B10" s="1169"/>
      <c r="C10" s="1323"/>
      <c r="D10" s="430">
        <v>5</v>
      </c>
      <c r="E10" s="40" t="s">
        <v>22</v>
      </c>
      <c r="F10" s="402"/>
      <c r="G10" s="402"/>
      <c r="H10" s="402"/>
      <c r="I10" s="402"/>
      <c r="J10" s="402">
        <v>2</v>
      </c>
      <c r="K10" s="402"/>
      <c r="L10" s="433" t="s">
        <v>197</v>
      </c>
      <c r="M10" s="402"/>
      <c r="N10" s="430">
        <f t="shared" si="0"/>
        <v>32</v>
      </c>
      <c r="O10" s="430">
        <f t="shared" si="1"/>
        <v>2</v>
      </c>
      <c r="P10" s="1159"/>
      <c r="Q10" s="1161"/>
    </row>
    <row r="11" spans="1:17" ht="15.95" customHeight="1">
      <c r="A11" s="1169"/>
      <c r="B11" s="1169"/>
      <c r="C11" s="1323"/>
      <c r="D11" s="430">
        <v>6</v>
      </c>
      <c r="E11" s="10" t="s">
        <v>116</v>
      </c>
      <c r="F11" s="448"/>
      <c r="G11" s="448"/>
      <c r="H11" s="448">
        <v>2</v>
      </c>
      <c r="I11" s="448">
        <v>2</v>
      </c>
      <c r="J11" s="448"/>
      <c r="K11" s="448"/>
      <c r="L11" s="433" t="s">
        <v>197</v>
      </c>
      <c r="M11" s="446"/>
      <c r="N11" s="430">
        <f t="shared" si="0"/>
        <v>64</v>
      </c>
      <c r="O11" s="430">
        <f t="shared" si="1"/>
        <v>4</v>
      </c>
      <c r="P11" s="1159"/>
      <c r="Q11" s="1161"/>
    </row>
    <row r="12" spans="1:17" ht="15.95" customHeight="1">
      <c r="A12" s="1169"/>
      <c r="B12" s="1169"/>
      <c r="C12" s="1323"/>
      <c r="D12" s="430">
        <v>7</v>
      </c>
      <c r="E12" s="6" t="s">
        <v>117</v>
      </c>
      <c r="F12" s="401" t="s">
        <v>25</v>
      </c>
      <c r="G12" s="401" t="s">
        <v>25</v>
      </c>
      <c r="H12" s="430" t="s">
        <v>25</v>
      </c>
      <c r="I12" s="430" t="s">
        <v>25</v>
      </c>
      <c r="J12" s="430" t="s">
        <v>25</v>
      </c>
      <c r="K12" s="430"/>
      <c r="L12" s="430"/>
      <c r="M12" s="433" t="s">
        <v>197</v>
      </c>
      <c r="N12" s="430">
        <v>20</v>
      </c>
      <c r="O12" s="430">
        <f t="shared" si="1"/>
        <v>1</v>
      </c>
      <c r="P12" s="1159"/>
      <c r="Q12" s="1161"/>
    </row>
    <row r="13" spans="1:17" ht="15.95" customHeight="1">
      <c r="A13" s="1169"/>
      <c r="B13" s="1169"/>
      <c r="C13" s="1323"/>
      <c r="D13" s="430">
        <v>8</v>
      </c>
      <c r="E13" s="6" t="s">
        <v>118</v>
      </c>
      <c r="F13" s="430" t="s">
        <v>28</v>
      </c>
      <c r="G13" s="430" t="s">
        <v>28</v>
      </c>
      <c r="H13" s="430" t="s">
        <v>28</v>
      </c>
      <c r="I13" s="430" t="s">
        <v>28</v>
      </c>
      <c r="J13" s="430"/>
      <c r="K13" s="430"/>
      <c r="L13" s="430"/>
      <c r="M13" s="433" t="s">
        <v>197</v>
      </c>
      <c r="N13" s="430">
        <v>24</v>
      </c>
      <c r="O13" s="430">
        <f t="shared" si="1"/>
        <v>1</v>
      </c>
      <c r="P13" s="1159"/>
      <c r="Q13" s="1161"/>
    </row>
    <row r="14" spans="1:17" ht="15.95" customHeight="1">
      <c r="A14" s="1169"/>
      <c r="B14" s="1169"/>
      <c r="C14" s="1323"/>
      <c r="D14" s="430">
        <v>9</v>
      </c>
      <c r="E14" s="7" t="s">
        <v>119</v>
      </c>
      <c r="F14" s="430" t="s">
        <v>30</v>
      </c>
      <c r="G14" s="430"/>
      <c r="H14" s="430"/>
      <c r="I14" s="430"/>
      <c r="J14" s="430" t="s">
        <v>25</v>
      </c>
      <c r="K14" s="430"/>
      <c r="L14" s="430"/>
      <c r="M14" s="433" t="s">
        <v>197</v>
      </c>
      <c r="N14" s="430">
        <v>12</v>
      </c>
      <c r="O14" s="430">
        <f t="shared" si="1"/>
        <v>1</v>
      </c>
      <c r="P14" s="1159"/>
      <c r="Q14" s="1161"/>
    </row>
    <row r="15" spans="1:17" ht="15.95" customHeight="1">
      <c r="A15" s="1169"/>
      <c r="B15" s="1169"/>
      <c r="C15" s="1169" t="s">
        <v>198</v>
      </c>
      <c r="D15" s="430">
        <v>10</v>
      </c>
      <c r="E15" s="8" t="s">
        <v>876</v>
      </c>
      <c r="F15" s="9">
        <v>4</v>
      </c>
      <c r="G15" s="9">
        <v>4</v>
      </c>
      <c r="H15" s="9">
        <v>4</v>
      </c>
      <c r="I15" s="9">
        <v>4</v>
      </c>
      <c r="J15" s="9">
        <v>4</v>
      </c>
      <c r="K15" s="9"/>
      <c r="L15" s="433" t="s">
        <v>197</v>
      </c>
      <c r="M15" s="9"/>
      <c r="N15" s="9">
        <f>F15*16+G15*16+H15*16+I15*16+J15*16+K15*19</f>
        <v>320</v>
      </c>
      <c r="O15" s="430">
        <f t="shared" si="1"/>
        <v>20</v>
      </c>
      <c r="P15" s="1159">
        <f>SUM(N15:N24)/(SUM(N6:N83))</f>
        <v>0.29673590504451036</v>
      </c>
      <c r="Q15" s="1161"/>
    </row>
    <row r="16" spans="1:17" ht="15.95" customHeight="1">
      <c r="A16" s="1169"/>
      <c r="B16" s="1169"/>
      <c r="C16" s="1169"/>
      <c r="D16" s="430">
        <v>11</v>
      </c>
      <c r="E16" s="8" t="s">
        <v>877</v>
      </c>
      <c r="F16" s="9">
        <v>2</v>
      </c>
      <c r="G16" s="9">
        <v>2</v>
      </c>
      <c r="H16" s="9"/>
      <c r="I16" s="9"/>
      <c r="J16" s="9"/>
      <c r="K16" s="9"/>
      <c r="L16" s="433" t="s">
        <v>197</v>
      </c>
      <c r="M16" s="9"/>
      <c r="N16" s="9">
        <f t="shared" ref="N16:N36" si="2">F16*16+G16*16+H16*16+I16*16+J16*16+K16*19</f>
        <v>64</v>
      </c>
      <c r="O16" s="430">
        <f t="shared" si="1"/>
        <v>4</v>
      </c>
      <c r="P16" s="1159"/>
      <c r="Q16" s="1161"/>
    </row>
    <row r="17" spans="1:17" ht="15.95" customHeight="1">
      <c r="A17" s="1169"/>
      <c r="B17" s="1169"/>
      <c r="C17" s="1169"/>
      <c r="D17" s="430">
        <v>12</v>
      </c>
      <c r="E17" s="8" t="s">
        <v>878</v>
      </c>
      <c r="F17" s="9">
        <v>2</v>
      </c>
      <c r="G17" s="9">
        <v>2</v>
      </c>
      <c r="H17" s="9"/>
      <c r="I17" s="9"/>
      <c r="J17" s="9"/>
      <c r="K17" s="9"/>
      <c r="L17" s="433" t="s">
        <v>197</v>
      </c>
      <c r="M17" s="9"/>
      <c r="N17" s="9">
        <f t="shared" si="2"/>
        <v>64</v>
      </c>
      <c r="O17" s="430">
        <f t="shared" si="1"/>
        <v>4</v>
      </c>
      <c r="P17" s="1159"/>
      <c r="Q17" s="1161"/>
    </row>
    <row r="18" spans="1:17" ht="15.95" customHeight="1">
      <c r="A18" s="1169"/>
      <c r="B18" s="1169"/>
      <c r="C18" s="1169"/>
      <c r="D18" s="430">
        <v>13</v>
      </c>
      <c r="E18" s="8" t="s">
        <v>879</v>
      </c>
      <c r="F18" s="9"/>
      <c r="G18" s="9"/>
      <c r="H18" s="9"/>
      <c r="I18" s="9"/>
      <c r="J18" s="27">
        <v>4</v>
      </c>
      <c r="K18" s="9"/>
      <c r="L18" s="433" t="s">
        <v>197</v>
      </c>
      <c r="M18" s="9"/>
      <c r="N18" s="9">
        <f t="shared" si="2"/>
        <v>64</v>
      </c>
      <c r="O18" s="430">
        <f t="shared" si="1"/>
        <v>4</v>
      </c>
      <c r="P18" s="1159"/>
      <c r="Q18" s="1161"/>
    </row>
    <row r="19" spans="1:17" ht="15.95" customHeight="1">
      <c r="A19" s="1169"/>
      <c r="B19" s="1169"/>
      <c r="C19" s="1169"/>
      <c r="D19" s="430">
        <v>14</v>
      </c>
      <c r="E19" s="8" t="s">
        <v>880</v>
      </c>
      <c r="F19" s="9"/>
      <c r="G19" s="9"/>
      <c r="H19" s="9"/>
      <c r="I19" s="9"/>
      <c r="J19" s="9">
        <v>4</v>
      </c>
      <c r="K19" s="9"/>
      <c r="L19" s="433" t="s">
        <v>197</v>
      </c>
      <c r="M19" s="9"/>
      <c r="N19" s="9">
        <f t="shared" si="2"/>
        <v>64</v>
      </c>
      <c r="O19" s="430">
        <f t="shared" si="1"/>
        <v>4</v>
      </c>
      <c r="P19" s="1159"/>
      <c r="Q19" s="1161"/>
    </row>
    <row r="20" spans="1:17" ht="15.95" customHeight="1">
      <c r="A20" s="1169"/>
      <c r="B20" s="1169"/>
      <c r="C20" s="1169"/>
      <c r="D20" s="430">
        <v>15</v>
      </c>
      <c r="E20" s="8" t="s">
        <v>881</v>
      </c>
      <c r="F20" s="9"/>
      <c r="G20" s="9"/>
      <c r="H20" s="9">
        <v>2</v>
      </c>
      <c r="I20" s="9">
        <v>2</v>
      </c>
      <c r="J20" s="9"/>
      <c r="K20" s="9"/>
      <c r="L20" s="433" t="s">
        <v>197</v>
      </c>
      <c r="M20" s="9"/>
      <c r="N20" s="9">
        <f t="shared" si="2"/>
        <v>64</v>
      </c>
      <c r="O20" s="430">
        <f t="shared" si="1"/>
        <v>4</v>
      </c>
      <c r="P20" s="1159"/>
      <c r="Q20" s="1161"/>
    </row>
    <row r="21" spans="1:17" ht="15.95" customHeight="1">
      <c r="A21" s="1169"/>
      <c r="B21" s="1169"/>
      <c r="C21" s="1169"/>
      <c r="D21" s="430">
        <v>16</v>
      </c>
      <c r="E21" s="26" t="s">
        <v>1022</v>
      </c>
      <c r="F21" s="9"/>
      <c r="G21" s="9"/>
      <c r="H21" s="9">
        <v>2</v>
      </c>
      <c r="I21" s="9">
        <v>2</v>
      </c>
      <c r="J21" s="9"/>
      <c r="K21" s="9"/>
      <c r="L21" s="433" t="s">
        <v>197</v>
      </c>
      <c r="M21" s="9"/>
      <c r="N21" s="9">
        <f t="shared" si="2"/>
        <v>64</v>
      </c>
      <c r="O21" s="430">
        <f t="shared" si="1"/>
        <v>4</v>
      </c>
      <c r="P21" s="1159"/>
      <c r="Q21" s="1161"/>
    </row>
    <row r="22" spans="1:17" ht="15.95" customHeight="1">
      <c r="A22" s="1169"/>
      <c r="B22" s="1169"/>
      <c r="C22" s="1169"/>
      <c r="D22" s="430">
        <v>17</v>
      </c>
      <c r="E22" s="8" t="s">
        <v>882</v>
      </c>
      <c r="F22" s="9"/>
      <c r="G22" s="9"/>
      <c r="H22" s="9"/>
      <c r="I22" s="9"/>
      <c r="J22" s="9">
        <v>2</v>
      </c>
      <c r="K22" s="9"/>
      <c r="L22" s="433" t="s">
        <v>197</v>
      </c>
      <c r="M22" s="9"/>
      <c r="N22" s="9">
        <f t="shared" si="2"/>
        <v>32</v>
      </c>
      <c r="O22" s="430">
        <f t="shared" si="1"/>
        <v>2</v>
      </c>
      <c r="P22" s="1159"/>
      <c r="Q22" s="1161"/>
    </row>
    <row r="23" spans="1:17" ht="15.95" customHeight="1">
      <c r="A23" s="1169"/>
      <c r="B23" s="1169"/>
      <c r="C23" s="1169"/>
      <c r="D23" s="430">
        <v>18</v>
      </c>
      <c r="E23" s="8" t="s">
        <v>883</v>
      </c>
      <c r="F23" s="9"/>
      <c r="G23" s="9"/>
      <c r="H23" s="9"/>
      <c r="I23" s="9"/>
      <c r="J23" s="9">
        <v>2</v>
      </c>
      <c r="K23" s="9"/>
      <c r="L23" s="433" t="s">
        <v>197</v>
      </c>
      <c r="M23" s="9"/>
      <c r="N23" s="9">
        <f t="shared" si="2"/>
        <v>32</v>
      </c>
      <c r="O23" s="430">
        <f t="shared" si="1"/>
        <v>2</v>
      </c>
      <c r="P23" s="1159"/>
      <c r="Q23" s="1161"/>
    </row>
    <row r="24" spans="1:17" ht="15.95" customHeight="1">
      <c r="A24" s="1169"/>
      <c r="B24" s="1169"/>
      <c r="C24" s="1169"/>
      <c r="D24" s="430">
        <v>19</v>
      </c>
      <c r="E24" s="8" t="s">
        <v>884</v>
      </c>
      <c r="F24" s="9"/>
      <c r="G24" s="9"/>
      <c r="H24" s="9"/>
      <c r="I24" s="9"/>
      <c r="J24" s="9">
        <v>2</v>
      </c>
      <c r="K24" s="9"/>
      <c r="L24" s="433" t="s">
        <v>197</v>
      </c>
      <c r="M24" s="9"/>
      <c r="N24" s="9">
        <f t="shared" si="2"/>
        <v>32</v>
      </c>
      <c r="O24" s="430">
        <f t="shared" si="1"/>
        <v>2</v>
      </c>
      <c r="P24" s="1159"/>
      <c r="Q24" s="1161"/>
    </row>
    <row r="25" spans="1:17" ht="15.95" customHeight="1">
      <c r="A25" s="1169" t="s">
        <v>43</v>
      </c>
      <c r="B25" s="1169" t="s">
        <v>17</v>
      </c>
      <c r="C25" s="1302" t="s">
        <v>196</v>
      </c>
      <c r="D25" s="430">
        <v>20</v>
      </c>
      <c r="E25" s="29" t="s">
        <v>487</v>
      </c>
      <c r="F25" s="401">
        <v>1</v>
      </c>
      <c r="G25" s="401">
        <v>1</v>
      </c>
      <c r="H25" s="400"/>
      <c r="I25" s="400"/>
      <c r="J25" s="400"/>
      <c r="K25" s="400"/>
      <c r="L25" s="401"/>
      <c r="M25" s="433" t="s">
        <v>197</v>
      </c>
      <c r="N25" s="9">
        <f t="shared" si="2"/>
        <v>32</v>
      </c>
      <c r="O25" s="430">
        <f t="shared" si="1"/>
        <v>2</v>
      </c>
      <c r="P25" s="1159">
        <f>SUM(N25:N28)/(SUM(N6:N83))</f>
        <v>9.4955489614243327E-2</v>
      </c>
      <c r="Q25" s="1161">
        <f>SUM(N25:N83)/(SUM(N6:N83))</f>
        <v>0.55192878338278928</v>
      </c>
    </row>
    <row r="26" spans="1:17" ht="15.95" customHeight="1">
      <c r="A26" s="1169"/>
      <c r="B26" s="1169"/>
      <c r="C26" s="1302"/>
      <c r="D26" s="430">
        <v>21</v>
      </c>
      <c r="E26" s="29" t="s">
        <v>324</v>
      </c>
      <c r="F26" s="401">
        <v>1</v>
      </c>
      <c r="G26" s="401">
        <v>1</v>
      </c>
      <c r="H26" s="400"/>
      <c r="I26" s="400"/>
      <c r="J26" s="400"/>
      <c r="K26" s="400"/>
      <c r="L26" s="401"/>
      <c r="M26" s="433" t="s">
        <v>197</v>
      </c>
      <c r="N26" s="9">
        <f t="shared" si="2"/>
        <v>32</v>
      </c>
      <c r="O26" s="430">
        <f t="shared" si="1"/>
        <v>2</v>
      </c>
      <c r="P26" s="1159"/>
      <c r="Q26" s="1161"/>
    </row>
    <row r="27" spans="1:17" ht="15.95" customHeight="1">
      <c r="A27" s="1169"/>
      <c r="B27" s="1169"/>
      <c r="C27" s="1302"/>
      <c r="D27" s="430">
        <v>22</v>
      </c>
      <c r="E27" s="10" t="s">
        <v>134</v>
      </c>
      <c r="F27" s="401">
        <v>2</v>
      </c>
      <c r="G27" s="401">
        <v>2</v>
      </c>
      <c r="H27" s="401">
        <v>2</v>
      </c>
      <c r="I27" s="401">
        <v>2</v>
      </c>
      <c r="J27" s="448"/>
      <c r="K27" s="448"/>
      <c r="L27" s="446"/>
      <c r="M27" s="433" t="s">
        <v>197</v>
      </c>
      <c r="N27" s="9">
        <f t="shared" si="2"/>
        <v>128</v>
      </c>
      <c r="O27" s="430">
        <f t="shared" si="1"/>
        <v>8</v>
      </c>
      <c r="P27" s="1159"/>
      <c r="Q27" s="1161"/>
    </row>
    <row r="28" spans="1:17" ht="15.95" customHeight="1">
      <c r="A28" s="1169"/>
      <c r="B28" s="1169"/>
      <c r="C28" s="1302"/>
      <c r="D28" s="430">
        <v>23</v>
      </c>
      <c r="E28" s="10" t="s">
        <v>135</v>
      </c>
      <c r="F28" s="401">
        <v>2</v>
      </c>
      <c r="G28" s="401">
        <v>2</v>
      </c>
      <c r="H28" s="448"/>
      <c r="I28" s="448"/>
      <c r="J28" s="448"/>
      <c r="K28" s="448"/>
      <c r="L28" s="446"/>
      <c r="M28" s="433" t="s">
        <v>197</v>
      </c>
      <c r="N28" s="9">
        <f t="shared" si="2"/>
        <v>64</v>
      </c>
      <c r="O28" s="430">
        <f t="shared" si="1"/>
        <v>4</v>
      </c>
      <c r="P28" s="1159"/>
      <c r="Q28" s="1161"/>
    </row>
    <row r="29" spans="1:17" ht="15.95" customHeight="1">
      <c r="A29" s="1169"/>
      <c r="B29" s="1169"/>
      <c r="C29" s="1178" t="s">
        <v>332</v>
      </c>
      <c r="D29" s="430">
        <v>24</v>
      </c>
      <c r="E29" s="8" t="s">
        <v>885</v>
      </c>
      <c r="F29" s="9">
        <v>2</v>
      </c>
      <c r="G29" s="9">
        <v>2</v>
      </c>
      <c r="H29" s="9">
        <v>0</v>
      </c>
      <c r="I29" s="9"/>
      <c r="J29" s="9"/>
      <c r="K29" s="9"/>
      <c r="L29" s="433" t="s">
        <v>197</v>
      </c>
      <c r="M29" s="9"/>
      <c r="N29" s="9">
        <f t="shared" si="2"/>
        <v>64</v>
      </c>
      <c r="O29" s="430">
        <f t="shared" si="1"/>
        <v>4</v>
      </c>
      <c r="P29" s="1159">
        <f>SUM(N29:N32)/(SUM(N6:N83))</f>
        <v>0.10682492581602374</v>
      </c>
      <c r="Q29" s="1161"/>
    </row>
    <row r="30" spans="1:17" ht="15.95" customHeight="1">
      <c r="A30" s="1169"/>
      <c r="B30" s="1169"/>
      <c r="C30" s="1179"/>
      <c r="D30" s="430">
        <v>25</v>
      </c>
      <c r="E30" s="8" t="s">
        <v>886</v>
      </c>
      <c r="F30" s="9">
        <v>2</v>
      </c>
      <c r="G30" s="9">
        <v>2</v>
      </c>
      <c r="H30" s="9">
        <v>2</v>
      </c>
      <c r="I30" s="27">
        <v>2</v>
      </c>
      <c r="J30" s="9"/>
      <c r="K30" s="9"/>
      <c r="L30" s="433" t="s">
        <v>197</v>
      </c>
      <c r="M30" s="9"/>
      <c r="N30" s="9">
        <f t="shared" si="2"/>
        <v>128</v>
      </c>
      <c r="O30" s="430">
        <f t="shared" si="1"/>
        <v>8</v>
      </c>
      <c r="P30" s="1159"/>
      <c r="Q30" s="1161"/>
    </row>
    <row r="31" spans="1:17" ht="15.95" customHeight="1">
      <c r="A31" s="1169"/>
      <c r="B31" s="1169"/>
      <c r="C31" s="1179"/>
      <c r="D31" s="430">
        <v>26</v>
      </c>
      <c r="E31" s="8" t="s">
        <v>887</v>
      </c>
      <c r="F31" s="9">
        <v>2</v>
      </c>
      <c r="G31" s="34">
        <v>0</v>
      </c>
      <c r="H31" s="9"/>
      <c r="I31" s="9"/>
      <c r="J31" s="9"/>
      <c r="K31" s="9"/>
      <c r="L31" s="433" t="s">
        <v>197</v>
      </c>
      <c r="M31" s="9"/>
      <c r="N31" s="9">
        <f t="shared" si="2"/>
        <v>32</v>
      </c>
      <c r="O31" s="430">
        <f t="shared" si="1"/>
        <v>2</v>
      </c>
      <c r="P31" s="1159"/>
      <c r="Q31" s="1161"/>
    </row>
    <row r="32" spans="1:17" ht="15.95" customHeight="1">
      <c r="A32" s="1169"/>
      <c r="B32" s="1169"/>
      <c r="C32" s="1180"/>
      <c r="D32" s="430">
        <v>27</v>
      </c>
      <c r="E32" s="8" t="s">
        <v>888</v>
      </c>
      <c r="F32" s="9"/>
      <c r="G32" s="9"/>
      <c r="H32" s="9">
        <v>2</v>
      </c>
      <c r="I32" s="9">
        <v>2</v>
      </c>
      <c r="J32" s="9"/>
      <c r="K32" s="9"/>
      <c r="L32" s="433" t="s">
        <v>197</v>
      </c>
      <c r="M32" s="9"/>
      <c r="N32" s="9">
        <f t="shared" si="2"/>
        <v>64</v>
      </c>
      <c r="O32" s="430">
        <f t="shared" si="1"/>
        <v>4</v>
      </c>
      <c r="P32" s="1159"/>
      <c r="Q32" s="1161"/>
    </row>
    <row r="33" spans="1:17" ht="15.95" customHeight="1">
      <c r="A33" s="1169"/>
      <c r="B33" s="1169"/>
      <c r="C33" s="1169" t="s">
        <v>56</v>
      </c>
      <c r="D33" s="430">
        <v>28</v>
      </c>
      <c r="E33" s="15" t="s">
        <v>145</v>
      </c>
      <c r="F33" s="430">
        <v>1</v>
      </c>
      <c r="G33" s="430">
        <v>1</v>
      </c>
      <c r="H33" s="430"/>
      <c r="I33" s="430"/>
      <c r="J33" s="430"/>
      <c r="K33" s="430"/>
      <c r="L33" s="430"/>
      <c r="M33" s="433" t="s">
        <v>197</v>
      </c>
      <c r="N33" s="9">
        <f t="shared" si="2"/>
        <v>32</v>
      </c>
      <c r="O33" s="430">
        <f t="shared" si="1"/>
        <v>2</v>
      </c>
      <c r="P33" s="1159">
        <f>SUM(N33:N43)/(SUM(N6:N83))</f>
        <v>0.33827893175074186</v>
      </c>
      <c r="Q33" s="1161"/>
    </row>
    <row r="34" spans="1:17" ht="15.95" customHeight="1">
      <c r="A34" s="1169"/>
      <c r="B34" s="1169"/>
      <c r="C34" s="1169"/>
      <c r="D34" s="430">
        <v>29</v>
      </c>
      <c r="E34" s="10" t="s">
        <v>146</v>
      </c>
      <c r="F34" s="448">
        <v>1</v>
      </c>
      <c r="G34" s="448">
        <v>1</v>
      </c>
      <c r="H34" s="448"/>
      <c r="I34" s="448"/>
      <c r="J34" s="448"/>
      <c r="K34" s="448"/>
      <c r="L34" s="446"/>
      <c r="M34" s="433" t="s">
        <v>197</v>
      </c>
      <c r="N34" s="9">
        <f t="shared" si="2"/>
        <v>32</v>
      </c>
      <c r="O34" s="430">
        <f t="shared" si="1"/>
        <v>2</v>
      </c>
      <c r="P34" s="1159"/>
      <c r="Q34" s="1161"/>
    </row>
    <row r="35" spans="1:17" ht="15.95" customHeight="1">
      <c r="A35" s="1169"/>
      <c r="B35" s="1169"/>
      <c r="C35" s="1169"/>
      <c r="D35" s="430">
        <v>30</v>
      </c>
      <c r="E35" s="29" t="s">
        <v>200</v>
      </c>
      <c r="F35" s="401"/>
      <c r="G35" s="401"/>
      <c r="H35" s="401">
        <v>2</v>
      </c>
      <c r="I35" s="401">
        <v>2</v>
      </c>
      <c r="J35" s="401"/>
      <c r="K35" s="401"/>
      <c r="L35" s="401"/>
      <c r="M35" s="433" t="s">
        <v>197</v>
      </c>
      <c r="N35" s="9">
        <f t="shared" si="2"/>
        <v>64</v>
      </c>
      <c r="O35" s="430">
        <f t="shared" si="1"/>
        <v>4</v>
      </c>
      <c r="P35" s="1159"/>
      <c r="Q35" s="1161"/>
    </row>
    <row r="36" spans="1:17" ht="15.95" customHeight="1">
      <c r="A36" s="1169"/>
      <c r="B36" s="1169"/>
      <c r="C36" s="1169"/>
      <c r="D36" s="430">
        <v>31</v>
      </c>
      <c r="E36" s="28" t="s">
        <v>334</v>
      </c>
      <c r="F36" s="448"/>
      <c r="G36" s="448"/>
      <c r="H36" s="430"/>
      <c r="I36" s="448">
        <v>2</v>
      </c>
      <c r="J36" s="63">
        <v>2</v>
      </c>
      <c r="K36" s="448"/>
      <c r="L36" s="446"/>
      <c r="M36" s="433" t="s">
        <v>197</v>
      </c>
      <c r="N36" s="9">
        <f t="shared" si="2"/>
        <v>64</v>
      </c>
      <c r="O36" s="430">
        <f t="shared" si="1"/>
        <v>4</v>
      </c>
      <c r="P36" s="1159"/>
      <c r="Q36" s="1161"/>
    </row>
    <row r="37" spans="1:17" ht="15.95" customHeight="1">
      <c r="A37" s="1169"/>
      <c r="B37" s="1169"/>
      <c r="C37" s="1169"/>
      <c r="D37" s="430">
        <v>32</v>
      </c>
      <c r="E37" s="18" t="s">
        <v>149</v>
      </c>
      <c r="F37" s="430" t="s">
        <v>60</v>
      </c>
      <c r="G37" s="430"/>
      <c r="H37" s="430"/>
      <c r="I37" s="430"/>
      <c r="J37" s="430"/>
      <c r="K37" s="430"/>
      <c r="L37" s="430"/>
      <c r="M37" s="430"/>
      <c r="N37" s="430">
        <v>60</v>
      </c>
      <c r="O37" s="430">
        <v>2</v>
      </c>
      <c r="P37" s="1159"/>
      <c r="Q37" s="1161"/>
    </row>
    <row r="38" spans="1:17" ht="15.95" customHeight="1">
      <c r="A38" s="1169"/>
      <c r="B38" s="1169"/>
      <c r="C38" s="1169"/>
      <c r="D38" s="430">
        <v>33</v>
      </c>
      <c r="E38" s="18" t="s">
        <v>150</v>
      </c>
      <c r="F38" s="430" t="s">
        <v>69</v>
      </c>
      <c r="G38" s="430"/>
      <c r="H38" s="430"/>
      <c r="I38" s="430"/>
      <c r="J38" s="430"/>
      <c r="K38" s="430"/>
      <c r="L38" s="430"/>
      <c r="M38" s="430"/>
      <c r="N38" s="430">
        <v>30</v>
      </c>
      <c r="O38" s="430">
        <v>1</v>
      </c>
      <c r="P38" s="1159"/>
      <c r="Q38" s="1161"/>
    </row>
    <row r="39" spans="1:17" ht="15.95" customHeight="1">
      <c r="A39" s="1169"/>
      <c r="B39" s="1169"/>
      <c r="C39" s="1169"/>
      <c r="D39" s="430">
        <v>34</v>
      </c>
      <c r="E39" s="15" t="s">
        <v>151</v>
      </c>
      <c r="F39" s="430"/>
      <c r="G39" s="430"/>
      <c r="H39" s="430"/>
      <c r="I39" s="430"/>
      <c r="J39" s="430"/>
      <c r="K39" s="430"/>
      <c r="L39" s="430"/>
      <c r="M39" s="430"/>
      <c r="N39" s="430" t="s">
        <v>152</v>
      </c>
      <c r="O39" s="430"/>
      <c r="P39" s="1159"/>
      <c r="Q39" s="1161"/>
    </row>
    <row r="40" spans="1:17" ht="15.95" customHeight="1">
      <c r="A40" s="1169"/>
      <c r="B40" s="1169"/>
      <c r="C40" s="1169"/>
      <c r="D40" s="430">
        <v>35</v>
      </c>
      <c r="E40" s="15" t="s">
        <v>153</v>
      </c>
      <c r="F40" s="430"/>
      <c r="G40" s="430"/>
      <c r="H40" s="430"/>
      <c r="I40" s="430" t="s">
        <v>60</v>
      </c>
      <c r="J40" s="430"/>
      <c r="K40" s="430"/>
      <c r="L40" s="430"/>
      <c r="M40" s="430"/>
      <c r="N40" s="430">
        <v>60</v>
      </c>
      <c r="O40" s="430">
        <v>2</v>
      </c>
      <c r="P40" s="1159"/>
      <c r="Q40" s="1161"/>
    </row>
    <row r="41" spans="1:17" ht="15.95" customHeight="1">
      <c r="A41" s="1169"/>
      <c r="B41" s="1169"/>
      <c r="C41" s="1169"/>
      <c r="D41" s="430">
        <v>36</v>
      </c>
      <c r="E41" s="15" t="s">
        <v>154</v>
      </c>
      <c r="F41" s="430"/>
      <c r="G41" s="430"/>
      <c r="H41" s="430"/>
      <c r="I41" s="430"/>
      <c r="J41" s="430"/>
      <c r="K41" s="430" t="s">
        <v>65</v>
      </c>
      <c r="L41" s="430"/>
      <c r="M41" s="430"/>
      <c r="N41" s="430">
        <v>420</v>
      </c>
      <c r="O41" s="430">
        <v>14</v>
      </c>
      <c r="P41" s="1159"/>
      <c r="Q41" s="1161"/>
    </row>
    <row r="42" spans="1:17" ht="15.95" customHeight="1">
      <c r="A42" s="1169"/>
      <c r="B42" s="1169"/>
      <c r="C42" s="1169"/>
      <c r="D42" s="430">
        <v>37</v>
      </c>
      <c r="E42" s="15" t="s">
        <v>335</v>
      </c>
      <c r="F42" s="430"/>
      <c r="G42" s="430"/>
      <c r="H42" s="430"/>
      <c r="I42" s="430"/>
      <c r="J42" s="430"/>
      <c r="K42" s="430" t="s">
        <v>67</v>
      </c>
      <c r="L42" s="430"/>
      <c r="M42" s="430"/>
      <c r="N42" s="430">
        <v>120</v>
      </c>
      <c r="O42" s="430">
        <v>4</v>
      </c>
      <c r="P42" s="1159"/>
      <c r="Q42" s="1161"/>
    </row>
    <row r="43" spans="1:17" ht="15.95" customHeight="1">
      <c r="A43" s="1169"/>
      <c r="B43" s="1169"/>
      <c r="C43" s="1169"/>
      <c r="D43" s="430">
        <v>38</v>
      </c>
      <c r="E43" s="15" t="s">
        <v>156</v>
      </c>
      <c r="F43" s="430"/>
      <c r="G43" s="430"/>
      <c r="H43" s="430"/>
      <c r="I43" s="430"/>
      <c r="J43" s="430"/>
      <c r="K43" s="430" t="s">
        <v>69</v>
      </c>
      <c r="L43" s="430"/>
      <c r="M43" s="430"/>
      <c r="N43" s="430">
        <v>30</v>
      </c>
      <c r="O43" s="430">
        <v>1</v>
      </c>
      <c r="P43" s="1159"/>
      <c r="Q43" s="1161"/>
    </row>
    <row r="44" spans="1:17" ht="15.95" customHeight="1">
      <c r="A44" s="1169" t="s">
        <v>43</v>
      </c>
      <c r="B44" s="1169" t="s">
        <v>70</v>
      </c>
      <c r="C44" s="1181" t="s">
        <v>71</v>
      </c>
      <c r="D44" s="430">
        <v>39</v>
      </c>
      <c r="E44" s="8" t="s">
        <v>711</v>
      </c>
      <c r="F44" s="430"/>
      <c r="G44" s="430"/>
      <c r="H44" s="430"/>
      <c r="I44" s="430"/>
      <c r="J44" s="1316">
        <v>2</v>
      </c>
      <c r="K44" s="38"/>
      <c r="L44" s="430"/>
      <c r="M44" s="1173" t="s">
        <v>197</v>
      </c>
      <c r="N44" s="2053">
        <f t="shared" ref="N44" si="3">F44*16+G44*16+H44*16+I44*16+J44*16+K44*19</f>
        <v>32</v>
      </c>
      <c r="O44" s="1170">
        <v>1</v>
      </c>
      <c r="P44" s="1159">
        <f>N44/(SUM(N6:N83))</f>
        <v>1.1869436201780416E-2</v>
      </c>
      <c r="Q44" s="1161"/>
    </row>
    <row r="45" spans="1:17" ht="15.95" customHeight="1">
      <c r="A45" s="1169"/>
      <c r="B45" s="1169"/>
      <c r="C45" s="1181"/>
      <c r="D45" s="430">
        <v>40</v>
      </c>
      <c r="E45" s="8" t="s">
        <v>889</v>
      </c>
      <c r="F45" s="430"/>
      <c r="G45" s="430"/>
      <c r="H45" s="430"/>
      <c r="I45" s="430"/>
      <c r="J45" s="1317"/>
      <c r="K45" s="38"/>
      <c r="L45" s="430"/>
      <c r="M45" s="1170"/>
      <c r="N45" s="2054"/>
      <c r="O45" s="1170"/>
      <c r="P45" s="1159"/>
      <c r="Q45" s="1161"/>
    </row>
    <row r="46" spans="1:17" ht="15.95" customHeight="1">
      <c r="A46" s="1169"/>
      <c r="B46" s="1169"/>
      <c r="C46" s="1181"/>
      <c r="D46" s="430">
        <v>41</v>
      </c>
      <c r="E46" s="8" t="s">
        <v>890</v>
      </c>
      <c r="F46" s="430"/>
      <c r="G46" s="430"/>
      <c r="H46" s="430"/>
      <c r="I46" s="430"/>
      <c r="J46" s="1317"/>
      <c r="K46" s="38"/>
      <c r="L46" s="430"/>
      <c r="M46" s="1170"/>
      <c r="N46" s="2054"/>
      <c r="O46" s="1170"/>
      <c r="P46" s="1159"/>
      <c r="Q46" s="1161"/>
    </row>
    <row r="47" spans="1:17" ht="15.95" customHeight="1">
      <c r="A47" s="1169"/>
      <c r="B47" s="1169"/>
      <c r="C47" s="1181"/>
      <c r="D47" s="430">
        <v>42</v>
      </c>
      <c r="E47" s="8" t="s">
        <v>891</v>
      </c>
      <c r="F47" s="430"/>
      <c r="G47" s="430"/>
      <c r="H47" s="430"/>
      <c r="I47" s="430"/>
      <c r="J47" s="1317"/>
      <c r="K47" s="38"/>
      <c r="L47" s="430"/>
      <c r="M47" s="1170"/>
      <c r="N47" s="2054"/>
      <c r="O47" s="1170"/>
      <c r="P47" s="1159"/>
      <c r="Q47" s="1161"/>
    </row>
    <row r="48" spans="1:17" ht="15.95" customHeight="1">
      <c r="A48" s="1169"/>
      <c r="B48" s="1169"/>
      <c r="C48" s="1181"/>
      <c r="D48" s="430">
        <v>43</v>
      </c>
      <c r="E48" s="8" t="s">
        <v>892</v>
      </c>
      <c r="F48" s="430"/>
      <c r="G48" s="430"/>
      <c r="H48" s="430"/>
      <c r="I48" s="430"/>
      <c r="J48" s="1317"/>
      <c r="K48" s="38"/>
      <c r="L48" s="430"/>
      <c r="M48" s="1170"/>
      <c r="N48" s="2054"/>
      <c r="O48" s="1170"/>
      <c r="P48" s="1159"/>
      <c r="Q48" s="1161"/>
    </row>
    <row r="49" spans="1:17" ht="15.95" customHeight="1">
      <c r="A49" s="1169"/>
      <c r="B49" s="1169"/>
      <c r="C49" s="1181"/>
      <c r="D49" s="430">
        <v>44</v>
      </c>
      <c r="E49" s="8" t="s">
        <v>893</v>
      </c>
      <c r="F49" s="430"/>
      <c r="G49" s="430"/>
      <c r="H49" s="430"/>
      <c r="I49" s="430"/>
      <c r="J49" s="1317"/>
      <c r="K49" s="38"/>
      <c r="L49" s="430"/>
      <c r="M49" s="1170"/>
      <c r="N49" s="2054"/>
      <c r="O49" s="1170"/>
      <c r="P49" s="1159"/>
      <c r="Q49" s="1161"/>
    </row>
    <row r="50" spans="1:17" ht="15.95" customHeight="1">
      <c r="A50" s="1169"/>
      <c r="B50" s="1169"/>
      <c r="C50" s="1181"/>
      <c r="D50" s="430">
        <v>45</v>
      </c>
      <c r="E50" s="8" t="s">
        <v>894</v>
      </c>
      <c r="F50" s="430"/>
      <c r="G50" s="430"/>
      <c r="H50" s="430"/>
      <c r="I50" s="430"/>
      <c r="J50" s="1317"/>
      <c r="K50" s="38"/>
      <c r="L50" s="430"/>
      <c r="M50" s="1170"/>
      <c r="N50" s="2054"/>
      <c r="O50" s="1170"/>
      <c r="P50" s="1159"/>
      <c r="Q50" s="1161"/>
    </row>
    <row r="51" spans="1:17" ht="15.95" customHeight="1">
      <c r="A51" s="1169"/>
      <c r="B51" s="1169"/>
      <c r="C51" s="1181"/>
      <c r="D51" s="430">
        <v>46</v>
      </c>
      <c r="E51" s="8" t="s">
        <v>895</v>
      </c>
      <c r="F51" s="430"/>
      <c r="G51" s="430"/>
      <c r="H51" s="430"/>
      <c r="I51" s="430"/>
      <c r="J51" s="1317"/>
      <c r="K51" s="38"/>
      <c r="L51" s="430"/>
      <c r="M51" s="1170"/>
      <c r="N51" s="2054"/>
      <c r="O51" s="1170"/>
      <c r="P51" s="1159"/>
      <c r="Q51" s="1161"/>
    </row>
    <row r="52" spans="1:17" ht="15.95" customHeight="1">
      <c r="A52" s="1169"/>
      <c r="B52" s="1169"/>
      <c r="C52" s="1181"/>
      <c r="D52" s="430">
        <v>47</v>
      </c>
      <c r="E52" s="8" t="s">
        <v>127</v>
      </c>
      <c r="F52" s="430"/>
      <c r="G52" s="430"/>
      <c r="H52" s="430"/>
      <c r="I52" s="430"/>
      <c r="J52" s="1317"/>
      <c r="K52" s="38"/>
      <c r="L52" s="430"/>
      <c r="M52" s="1170"/>
      <c r="N52" s="2054"/>
      <c r="O52" s="1170"/>
      <c r="P52" s="1159"/>
      <c r="Q52" s="1161"/>
    </row>
    <row r="53" spans="1:17" ht="15.95" customHeight="1">
      <c r="A53" s="1169"/>
      <c r="B53" s="1169"/>
      <c r="C53" s="1181"/>
      <c r="D53" s="430">
        <v>48</v>
      </c>
      <c r="E53" s="8" t="s">
        <v>896</v>
      </c>
      <c r="F53" s="430"/>
      <c r="G53" s="430"/>
      <c r="H53" s="430"/>
      <c r="I53" s="430"/>
      <c r="J53" s="1317"/>
      <c r="K53" s="38"/>
      <c r="L53" s="430"/>
      <c r="M53" s="1170"/>
      <c r="N53" s="2054"/>
      <c r="O53" s="1170"/>
      <c r="P53" s="1159"/>
      <c r="Q53" s="1161"/>
    </row>
    <row r="54" spans="1:17" ht="15.95" customHeight="1">
      <c r="A54" s="1169"/>
      <c r="B54" s="1169"/>
      <c r="C54" s="1181"/>
      <c r="D54" s="430">
        <v>49</v>
      </c>
      <c r="E54" s="8" t="s">
        <v>897</v>
      </c>
      <c r="F54" s="430"/>
      <c r="G54" s="430"/>
      <c r="H54" s="430"/>
      <c r="I54" s="430"/>
      <c r="J54" s="1317"/>
      <c r="K54" s="38"/>
      <c r="L54" s="430"/>
      <c r="M54" s="1170"/>
      <c r="N54" s="2054"/>
      <c r="O54" s="1170"/>
      <c r="P54" s="1159"/>
      <c r="Q54" s="1161"/>
    </row>
    <row r="55" spans="1:17" ht="15.95" customHeight="1">
      <c r="A55" s="1169"/>
      <c r="B55" s="1169"/>
      <c r="C55" s="1181"/>
      <c r="D55" s="430">
        <v>50</v>
      </c>
      <c r="E55" s="8" t="s">
        <v>123</v>
      </c>
      <c r="F55" s="430"/>
      <c r="G55" s="430"/>
      <c r="H55" s="430"/>
      <c r="I55" s="430"/>
      <c r="J55" s="1317"/>
      <c r="K55" s="38"/>
      <c r="L55" s="430"/>
      <c r="M55" s="1170"/>
      <c r="N55" s="2054"/>
      <c r="O55" s="1170"/>
      <c r="P55" s="1159"/>
      <c r="Q55" s="1161"/>
    </row>
    <row r="56" spans="1:17" ht="15.95" customHeight="1">
      <c r="A56" s="1169"/>
      <c r="B56" s="1175"/>
      <c r="C56" s="1169" t="s">
        <v>79</v>
      </c>
      <c r="D56" s="430">
        <v>51</v>
      </c>
      <c r="E56" s="35" t="s">
        <v>164</v>
      </c>
      <c r="F56" s="430"/>
      <c r="G56" s="430"/>
      <c r="H56" s="430"/>
      <c r="I56" s="430"/>
      <c r="J56" s="1317"/>
      <c r="K56" s="38"/>
      <c r="L56" s="430"/>
      <c r="M56" s="1170"/>
      <c r="N56" s="2054"/>
      <c r="O56" s="1170"/>
      <c r="P56" s="1159"/>
      <c r="Q56" s="1161"/>
    </row>
    <row r="57" spans="1:17" ht="15.95" customHeight="1">
      <c r="A57" s="1169"/>
      <c r="B57" s="1175"/>
      <c r="C57" s="1169"/>
      <c r="D57" s="430">
        <v>52</v>
      </c>
      <c r="E57" s="35" t="s">
        <v>165</v>
      </c>
      <c r="F57" s="430"/>
      <c r="G57" s="430"/>
      <c r="H57" s="430"/>
      <c r="I57" s="430"/>
      <c r="J57" s="1317"/>
      <c r="K57" s="38"/>
      <c r="L57" s="430"/>
      <c r="M57" s="1170"/>
      <c r="N57" s="2054"/>
      <c r="O57" s="1170"/>
      <c r="P57" s="1159"/>
      <c r="Q57" s="1161"/>
    </row>
    <row r="58" spans="1:17" ht="15.95" customHeight="1">
      <c r="A58" s="1169"/>
      <c r="B58" s="1175"/>
      <c r="C58" s="1169"/>
      <c r="D58" s="430">
        <v>53</v>
      </c>
      <c r="E58" s="36" t="s">
        <v>166</v>
      </c>
      <c r="F58" s="430"/>
      <c r="G58" s="430"/>
      <c r="H58" s="430"/>
      <c r="I58" s="430"/>
      <c r="J58" s="1317"/>
      <c r="K58" s="38"/>
      <c r="L58" s="430"/>
      <c r="M58" s="1170"/>
      <c r="N58" s="2054"/>
      <c r="O58" s="1170"/>
      <c r="P58" s="1159"/>
      <c r="Q58" s="1161"/>
    </row>
    <row r="59" spans="1:17" ht="15.95" customHeight="1">
      <c r="A59" s="1169"/>
      <c r="B59" s="1175"/>
      <c r="C59" s="1169"/>
      <c r="D59" s="430">
        <v>54</v>
      </c>
      <c r="E59" s="37" t="s">
        <v>167</v>
      </c>
      <c r="F59" s="430"/>
      <c r="G59" s="430"/>
      <c r="H59" s="430"/>
      <c r="I59" s="430"/>
      <c r="J59" s="1317"/>
      <c r="K59" s="38"/>
      <c r="L59" s="430"/>
      <c r="M59" s="1170"/>
      <c r="N59" s="2054"/>
      <c r="O59" s="1170"/>
      <c r="P59" s="1159"/>
      <c r="Q59" s="1161"/>
    </row>
    <row r="60" spans="1:17" ht="15.95" customHeight="1">
      <c r="A60" s="1169"/>
      <c r="B60" s="1175"/>
      <c r="C60" s="1169"/>
      <c r="D60" s="430">
        <v>55</v>
      </c>
      <c r="E60" s="37" t="s">
        <v>168</v>
      </c>
      <c r="F60" s="430"/>
      <c r="G60" s="430"/>
      <c r="H60" s="430"/>
      <c r="I60" s="430"/>
      <c r="J60" s="1317"/>
      <c r="K60" s="38"/>
      <c r="L60" s="430"/>
      <c r="M60" s="1170"/>
      <c r="N60" s="2054"/>
      <c r="O60" s="1170"/>
      <c r="P60" s="1159"/>
      <c r="Q60" s="1161"/>
    </row>
    <row r="61" spans="1:17" ht="15.95" customHeight="1">
      <c r="A61" s="1169"/>
      <c r="B61" s="1175"/>
      <c r="C61" s="1169"/>
      <c r="D61" s="430">
        <v>56</v>
      </c>
      <c r="E61" s="37" t="s">
        <v>169</v>
      </c>
      <c r="F61" s="430"/>
      <c r="G61" s="430"/>
      <c r="H61" s="430"/>
      <c r="I61" s="430"/>
      <c r="J61" s="1317"/>
      <c r="K61" s="38"/>
      <c r="L61" s="430"/>
      <c r="M61" s="1170"/>
      <c r="N61" s="2054"/>
      <c r="O61" s="1170"/>
      <c r="P61" s="1159"/>
      <c r="Q61" s="1161"/>
    </row>
    <row r="62" spans="1:17" ht="15.95" customHeight="1">
      <c r="A62" s="1169"/>
      <c r="B62" s="1175"/>
      <c r="C62" s="1169"/>
      <c r="D62" s="430">
        <v>57</v>
      </c>
      <c r="E62" s="37" t="s">
        <v>170</v>
      </c>
      <c r="F62" s="430"/>
      <c r="G62" s="430"/>
      <c r="H62" s="430"/>
      <c r="I62" s="430"/>
      <c r="J62" s="1317"/>
      <c r="K62" s="38"/>
      <c r="L62" s="430"/>
      <c r="M62" s="1170"/>
      <c r="N62" s="2054"/>
      <c r="O62" s="1170"/>
      <c r="P62" s="1159"/>
      <c r="Q62" s="1161"/>
    </row>
    <row r="63" spans="1:17" ht="15.95" customHeight="1">
      <c r="A63" s="1169"/>
      <c r="B63" s="1175"/>
      <c r="C63" s="1169"/>
      <c r="D63" s="430">
        <v>58</v>
      </c>
      <c r="E63" s="37" t="s">
        <v>171</v>
      </c>
      <c r="F63" s="430"/>
      <c r="G63" s="430"/>
      <c r="H63" s="430"/>
      <c r="I63" s="430"/>
      <c r="J63" s="1317"/>
      <c r="K63" s="38"/>
      <c r="L63" s="430"/>
      <c r="M63" s="1170"/>
      <c r="N63" s="2054"/>
      <c r="O63" s="1170"/>
      <c r="P63" s="1159"/>
      <c r="Q63" s="1161"/>
    </row>
    <row r="64" spans="1:17" ht="15.95" customHeight="1">
      <c r="A64" s="1169"/>
      <c r="B64" s="1175"/>
      <c r="C64" s="1169"/>
      <c r="D64" s="430">
        <v>59</v>
      </c>
      <c r="E64" s="37" t="s">
        <v>172</v>
      </c>
      <c r="F64" s="430"/>
      <c r="G64" s="430"/>
      <c r="H64" s="430"/>
      <c r="I64" s="430"/>
      <c r="J64" s="1317"/>
      <c r="K64" s="38"/>
      <c r="L64" s="430"/>
      <c r="M64" s="1170"/>
      <c r="N64" s="2054"/>
      <c r="O64" s="1170"/>
      <c r="P64" s="1159"/>
      <c r="Q64" s="1161"/>
    </row>
    <row r="65" spans="1:17" ht="15.95" customHeight="1">
      <c r="A65" s="1169"/>
      <c r="B65" s="1175"/>
      <c r="C65" s="1169"/>
      <c r="D65" s="430">
        <v>60</v>
      </c>
      <c r="E65" s="37" t="s">
        <v>173</v>
      </c>
      <c r="F65" s="430"/>
      <c r="G65" s="430"/>
      <c r="H65" s="430"/>
      <c r="I65" s="430"/>
      <c r="J65" s="1317"/>
      <c r="K65" s="38"/>
      <c r="L65" s="430"/>
      <c r="M65" s="1170"/>
      <c r="N65" s="2054"/>
      <c r="O65" s="1170"/>
      <c r="P65" s="1159"/>
      <c r="Q65" s="1161"/>
    </row>
    <row r="66" spans="1:17" ht="15.95" customHeight="1">
      <c r="A66" s="1169"/>
      <c r="B66" s="1175"/>
      <c r="C66" s="1169"/>
      <c r="D66" s="430">
        <v>61</v>
      </c>
      <c r="E66" s="37" t="s">
        <v>174</v>
      </c>
      <c r="F66" s="430"/>
      <c r="G66" s="430"/>
      <c r="H66" s="430"/>
      <c r="I66" s="430"/>
      <c r="J66" s="1317"/>
      <c r="K66" s="38"/>
      <c r="L66" s="430"/>
      <c r="M66" s="1170"/>
      <c r="N66" s="2054"/>
      <c r="O66" s="1170"/>
      <c r="P66" s="1159"/>
      <c r="Q66" s="1161"/>
    </row>
    <row r="67" spans="1:17" ht="15.95" customHeight="1">
      <c r="A67" s="1169"/>
      <c r="B67" s="1175"/>
      <c r="C67" s="1169"/>
      <c r="D67" s="430">
        <v>62</v>
      </c>
      <c r="E67" s="37" t="s">
        <v>175</v>
      </c>
      <c r="F67" s="430"/>
      <c r="G67" s="430"/>
      <c r="H67" s="430"/>
      <c r="I67" s="430"/>
      <c r="J67" s="1317"/>
      <c r="K67" s="38"/>
      <c r="L67" s="430"/>
      <c r="M67" s="1170"/>
      <c r="N67" s="2054"/>
      <c r="O67" s="1170"/>
      <c r="P67" s="1159"/>
      <c r="Q67" s="1161"/>
    </row>
    <row r="68" spans="1:17" ht="15.95" customHeight="1">
      <c r="A68" s="1169"/>
      <c r="B68" s="1175"/>
      <c r="C68" s="1169"/>
      <c r="D68" s="430">
        <v>63</v>
      </c>
      <c r="E68" s="37" t="s">
        <v>176</v>
      </c>
      <c r="F68" s="430"/>
      <c r="G68" s="430"/>
      <c r="H68" s="430"/>
      <c r="I68" s="430"/>
      <c r="J68" s="1317"/>
      <c r="K68" s="38"/>
      <c r="L68" s="430"/>
      <c r="M68" s="1170"/>
      <c r="N68" s="2054"/>
      <c r="O68" s="1170"/>
      <c r="P68" s="1159"/>
      <c r="Q68" s="1161"/>
    </row>
    <row r="69" spans="1:17" ht="15.95" customHeight="1">
      <c r="A69" s="1169"/>
      <c r="B69" s="1175"/>
      <c r="C69" s="1169"/>
      <c r="D69" s="430">
        <v>64</v>
      </c>
      <c r="E69" s="37" t="s">
        <v>177</v>
      </c>
      <c r="F69" s="430"/>
      <c r="G69" s="430"/>
      <c r="H69" s="430"/>
      <c r="I69" s="430"/>
      <c r="J69" s="1317"/>
      <c r="K69" s="38"/>
      <c r="L69" s="430"/>
      <c r="M69" s="1170"/>
      <c r="N69" s="2054"/>
      <c r="O69" s="1170"/>
      <c r="P69" s="1159"/>
      <c r="Q69" s="1161"/>
    </row>
    <row r="70" spans="1:17" ht="15.95" customHeight="1">
      <c r="A70" s="1169"/>
      <c r="B70" s="1175"/>
      <c r="C70" s="1169"/>
      <c r="D70" s="430">
        <v>65</v>
      </c>
      <c r="E70" s="37" t="s">
        <v>178</v>
      </c>
      <c r="F70" s="430"/>
      <c r="G70" s="430"/>
      <c r="H70" s="430"/>
      <c r="I70" s="430"/>
      <c r="J70" s="1317"/>
      <c r="K70" s="38"/>
      <c r="L70" s="430"/>
      <c r="M70" s="1170"/>
      <c r="N70" s="2054"/>
      <c r="O70" s="1170"/>
      <c r="P70" s="1159"/>
      <c r="Q70" s="1161"/>
    </row>
    <row r="71" spans="1:17" ht="15.95" customHeight="1">
      <c r="A71" s="1169"/>
      <c r="B71" s="1175"/>
      <c r="C71" s="1169"/>
      <c r="D71" s="430">
        <v>66</v>
      </c>
      <c r="E71" s="37" t="s">
        <v>179</v>
      </c>
      <c r="F71" s="430"/>
      <c r="G71" s="430"/>
      <c r="H71" s="430"/>
      <c r="I71" s="430"/>
      <c r="J71" s="1317"/>
      <c r="K71" s="38"/>
      <c r="L71" s="430"/>
      <c r="M71" s="1170"/>
      <c r="N71" s="2054"/>
      <c r="O71" s="1170"/>
      <c r="P71" s="1159"/>
      <c r="Q71" s="1161"/>
    </row>
    <row r="72" spans="1:17" ht="15.95" customHeight="1">
      <c r="A72" s="1169"/>
      <c r="B72" s="1175"/>
      <c r="C72" s="1169"/>
      <c r="D72" s="430">
        <v>67</v>
      </c>
      <c r="E72" s="37" t="s">
        <v>180</v>
      </c>
      <c r="F72" s="430"/>
      <c r="G72" s="430"/>
      <c r="H72" s="430"/>
      <c r="I72" s="430"/>
      <c r="J72" s="1317"/>
      <c r="K72" s="38"/>
      <c r="L72" s="430"/>
      <c r="M72" s="1170"/>
      <c r="N72" s="2054"/>
      <c r="O72" s="1170"/>
      <c r="P72" s="1159"/>
      <c r="Q72" s="1161"/>
    </row>
    <row r="73" spans="1:17" ht="15.95" customHeight="1">
      <c r="A73" s="1169"/>
      <c r="B73" s="1175"/>
      <c r="C73" s="1169"/>
      <c r="D73" s="430">
        <v>68</v>
      </c>
      <c r="E73" s="37" t="s">
        <v>181</v>
      </c>
      <c r="F73" s="430"/>
      <c r="G73" s="430"/>
      <c r="H73" s="430"/>
      <c r="I73" s="430"/>
      <c r="J73" s="1317"/>
      <c r="K73" s="38"/>
      <c r="L73" s="430"/>
      <c r="M73" s="1170"/>
      <c r="N73" s="2054"/>
      <c r="O73" s="1170"/>
      <c r="P73" s="1159"/>
      <c r="Q73" s="1161"/>
    </row>
    <row r="74" spans="1:17" ht="15.95" customHeight="1">
      <c r="A74" s="1169"/>
      <c r="B74" s="1175"/>
      <c r="C74" s="1169"/>
      <c r="D74" s="430">
        <v>69</v>
      </c>
      <c r="E74" s="37" t="s">
        <v>182</v>
      </c>
      <c r="F74" s="430"/>
      <c r="G74" s="430"/>
      <c r="H74" s="430"/>
      <c r="I74" s="430"/>
      <c r="J74" s="1317"/>
      <c r="K74" s="38"/>
      <c r="L74" s="430"/>
      <c r="M74" s="1170"/>
      <c r="N74" s="2054"/>
      <c r="O74" s="1170"/>
      <c r="P74" s="1159"/>
      <c r="Q74" s="1161"/>
    </row>
    <row r="75" spans="1:17" ht="15.95" customHeight="1">
      <c r="A75" s="1169"/>
      <c r="B75" s="1175"/>
      <c r="C75" s="1169"/>
      <c r="D75" s="430">
        <v>70</v>
      </c>
      <c r="E75" s="37" t="s">
        <v>183</v>
      </c>
      <c r="F75" s="430"/>
      <c r="G75" s="430"/>
      <c r="H75" s="430"/>
      <c r="I75" s="430"/>
      <c r="J75" s="1317"/>
      <c r="K75" s="38"/>
      <c r="L75" s="430"/>
      <c r="M75" s="1170"/>
      <c r="N75" s="2054"/>
      <c r="O75" s="1170"/>
      <c r="P75" s="1159"/>
      <c r="Q75" s="1161"/>
    </row>
    <row r="76" spans="1:17" ht="15.95" customHeight="1">
      <c r="A76" s="1169"/>
      <c r="B76" s="1175"/>
      <c r="C76" s="1169"/>
      <c r="D76" s="430">
        <v>71</v>
      </c>
      <c r="E76" s="37" t="s">
        <v>184</v>
      </c>
      <c r="F76" s="430"/>
      <c r="G76" s="430"/>
      <c r="H76" s="430"/>
      <c r="I76" s="430"/>
      <c r="J76" s="1317"/>
      <c r="K76" s="38"/>
      <c r="L76" s="430"/>
      <c r="M76" s="1170"/>
      <c r="N76" s="2054"/>
      <c r="O76" s="1170"/>
      <c r="P76" s="1159"/>
      <c r="Q76" s="1161"/>
    </row>
    <row r="77" spans="1:17" ht="15.95" customHeight="1">
      <c r="A77" s="1169"/>
      <c r="B77" s="1175"/>
      <c r="C77" s="1169"/>
      <c r="D77" s="430">
        <v>72</v>
      </c>
      <c r="E77" s="22" t="s">
        <v>185</v>
      </c>
      <c r="F77" s="430"/>
      <c r="G77" s="430"/>
      <c r="H77" s="430"/>
      <c r="I77" s="430"/>
      <c r="J77" s="1317"/>
      <c r="K77" s="38"/>
      <c r="L77" s="430"/>
      <c r="M77" s="1170"/>
      <c r="N77" s="2054"/>
      <c r="O77" s="1170"/>
      <c r="P77" s="1159"/>
      <c r="Q77" s="1161"/>
    </row>
    <row r="78" spans="1:17" ht="15.95" customHeight="1">
      <c r="A78" s="1169"/>
      <c r="B78" s="1175"/>
      <c r="C78" s="1169"/>
      <c r="D78" s="430">
        <v>73</v>
      </c>
      <c r="E78" s="37" t="s">
        <v>186</v>
      </c>
      <c r="F78" s="430"/>
      <c r="G78" s="430"/>
      <c r="H78" s="430"/>
      <c r="I78" s="430"/>
      <c r="J78" s="1317"/>
      <c r="K78" s="38"/>
      <c r="L78" s="430"/>
      <c r="M78" s="1170"/>
      <c r="N78" s="2054"/>
      <c r="O78" s="1170"/>
      <c r="P78" s="1159"/>
      <c r="Q78" s="1161"/>
    </row>
    <row r="79" spans="1:17" ht="15.95" customHeight="1">
      <c r="A79" s="1169"/>
      <c r="B79" s="1175"/>
      <c r="C79" s="1169"/>
      <c r="D79" s="430">
        <v>74</v>
      </c>
      <c r="E79" s="37" t="s">
        <v>187</v>
      </c>
      <c r="F79" s="430"/>
      <c r="G79" s="430"/>
      <c r="H79" s="430"/>
      <c r="I79" s="430"/>
      <c r="J79" s="1317"/>
      <c r="K79" s="38"/>
      <c r="L79" s="430"/>
      <c r="M79" s="1170"/>
      <c r="N79" s="2054"/>
      <c r="O79" s="1170"/>
      <c r="P79" s="1159"/>
      <c r="Q79" s="1161"/>
    </row>
    <row r="80" spans="1:17" ht="15.95" customHeight="1">
      <c r="A80" s="1169"/>
      <c r="B80" s="1175"/>
      <c r="C80" s="1169"/>
      <c r="D80" s="430">
        <v>75</v>
      </c>
      <c r="E80" s="37" t="s">
        <v>188</v>
      </c>
      <c r="F80" s="430"/>
      <c r="G80" s="430"/>
      <c r="H80" s="430"/>
      <c r="I80" s="430"/>
      <c r="J80" s="1317"/>
      <c r="K80" s="38"/>
      <c r="L80" s="430"/>
      <c r="M80" s="1170"/>
      <c r="N80" s="2054"/>
      <c r="O80" s="1170"/>
      <c r="P80" s="1159"/>
      <c r="Q80" s="1161"/>
    </row>
    <row r="81" spans="1:17" ht="15.95" customHeight="1">
      <c r="A81" s="1169"/>
      <c r="B81" s="1175"/>
      <c r="C81" s="1169"/>
      <c r="D81" s="430">
        <v>76</v>
      </c>
      <c r="E81" s="37" t="s">
        <v>189</v>
      </c>
      <c r="F81" s="430"/>
      <c r="G81" s="430"/>
      <c r="H81" s="430"/>
      <c r="I81" s="430"/>
      <c r="J81" s="1317"/>
      <c r="K81" s="38"/>
      <c r="L81" s="430"/>
      <c r="M81" s="1170"/>
      <c r="N81" s="2054"/>
      <c r="O81" s="1170"/>
      <c r="P81" s="1159"/>
      <c r="Q81" s="1161"/>
    </row>
    <row r="82" spans="1:17" ht="15.95" customHeight="1">
      <c r="A82" s="1169"/>
      <c r="B82" s="1175"/>
      <c r="C82" s="1169"/>
      <c r="D82" s="430">
        <v>77</v>
      </c>
      <c r="E82" s="37" t="s">
        <v>190</v>
      </c>
      <c r="F82" s="430"/>
      <c r="G82" s="430"/>
      <c r="H82" s="430"/>
      <c r="I82" s="430"/>
      <c r="J82" s="1317"/>
      <c r="K82" s="38"/>
      <c r="L82" s="430"/>
      <c r="M82" s="1170"/>
      <c r="N82" s="2054"/>
      <c r="O82" s="1170"/>
      <c r="P82" s="1159"/>
      <c r="Q82" s="1161"/>
    </row>
    <row r="83" spans="1:17" ht="15.95" customHeight="1">
      <c r="A83" s="1169"/>
      <c r="B83" s="1175"/>
      <c r="C83" s="1169"/>
      <c r="D83" s="430">
        <v>78</v>
      </c>
      <c r="E83" s="37" t="s">
        <v>191</v>
      </c>
      <c r="F83" s="430"/>
      <c r="G83" s="430"/>
      <c r="H83" s="430"/>
      <c r="I83" s="430"/>
      <c r="J83" s="1318"/>
      <c r="K83" s="38"/>
      <c r="L83" s="430"/>
      <c r="M83" s="1170"/>
      <c r="N83" s="2055"/>
      <c r="O83" s="1170"/>
      <c r="P83" s="1159"/>
      <c r="Q83" s="1161"/>
    </row>
    <row r="84" spans="1:17" ht="15.95" customHeight="1">
      <c r="A84" s="1174" t="s">
        <v>108</v>
      </c>
      <c r="B84" s="1174"/>
      <c r="C84" s="1174"/>
      <c r="D84" s="1174"/>
      <c r="E84" s="1174"/>
      <c r="F84" s="430">
        <f>SUM(F6:F83)</f>
        <v>26</v>
      </c>
      <c r="G84" s="430">
        <f t="shared" ref="G84:J84" si="4">SUM(G6:G83)</f>
        <v>24</v>
      </c>
      <c r="H84" s="430">
        <f t="shared" si="4"/>
        <v>22</v>
      </c>
      <c r="I84" s="430">
        <f t="shared" si="4"/>
        <v>24</v>
      </c>
      <c r="J84" s="430">
        <f t="shared" si="4"/>
        <v>24</v>
      </c>
      <c r="K84" s="430"/>
      <c r="L84" s="430"/>
      <c r="M84" s="430"/>
      <c r="N84" s="430">
        <f>SUM(N6:N83)</f>
        <v>2696</v>
      </c>
      <c r="O84" s="430">
        <f>SUM(O6:O83)</f>
        <v>146</v>
      </c>
      <c r="P84" s="449">
        <f>SUM(P6:P83)</f>
        <v>1</v>
      </c>
      <c r="Q84" s="449">
        <f>SUM(Q6:Q83)</f>
        <v>1</v>
      </c>
    </row>
  </sheetData>
  <mergeCells count="41">
    <mergeCell ref="Q6:Q24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  <mergeCell ref="C15:C24"/>
    <mergeCell ref="P15:P24"/>
    <mergeCell ref="A25:A43"/>
    <mergeCell ref="B25:B43"/>
    <mergeCell ref="C25:C28"/>
    <mergeCell ref="P25:P28"/>
    <mergeCell ref="A6:A24"/>
    <mergeCell ref="B6:B24"/>
    <mergeCell ref="C6:C14"/>
    <mergeCell ref="P6:P14"/>
    <mergeCell ref="A84:E84"/>
    <mergeCell ref="A44:A83"/>
    <mergeCell ref="B44:B83"/>
    <mergeCell ref="Q25:Q83"/>
    <mergeCell ref="C29:C32"/>
    <mergeCell ref="P29:P32"/>
    <mergeCell ref="C33:C43"/>
    <mergeCell ref="P33:P43"/>
    <mergeCell ref="C44:C55"/>
    <mergeCell ref="J44:J83"/>
    <mergeCell ref="M44:M83"/>
    <mergeCell ref="N44:N83"/>
    <mergeCell ref="O44:O83"/>
    <mergeCell ref="P44:P83"/>
    <mergeCell ref="C56:C83"/>
  </mergeCells>
  <phoneticPr fontId="12" type="noConversion"/>
  <pageMargins left="0.39305555555555599" right="0.39305555555555599" top="0.78680555555555598" bottom="0.78680555555555598" header="0.51180555555555596" footer="0.51180555555555596"/>
  <pageSetup paperSize="9" orientation="portrait"/>
  <headerFooter alignWithMargins="0">
    <oddFooter>&amp;C&amp;10第 &amp;P 页，共 &amp;N 页&amp;R&amp;10&amp;A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4"/>
  <sheetViews>
    <sheetView zoomScale="120" zoomScaleNormal="120"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.875" defaultRowHeight="14.25"/>
  <cols>
    <col min="1" max="4" width="3.375" style="32" customWidth="1"/>
    <col min="5" max="5" width="22.125" style="32" customWidth="1"/>
    <col min="6" max="13" width="4.75" style="32" customWidth="1"/>
    <col min="14" max="15" width="5" style="32" customWidth="1"/>
    <col min="16" max="17" width="6.125" style="32" customWidth="1"/>
    <col min="18" max="16384" width="9.875" style="32"/>
  </cols>
  <sheetData>
    <row r="1" spans="1:17" ht="30" customHeight="1">
      <c r="A1" s="1392" t="s">
        <v>855</v>
      </c>
      <c r="B1" s="1392"/>
      <c r="C1" s="1392"/>
      <c r="D1" s="1392"/>
      <c r="E1" s="1392"/>
      <c r="F1" s="1392"/>
      <c r="G1" s="1392"/>
      <c r="H1" s="1392"/>
      <c r="I1" s="1392"/>
      <c r="J1" s="1392"/>
      <c r="K1" s="1392"/>
      <c r="L1" s="1392"/>
      <c r="M1" s="1392"/>
      <c r="N1" s="1392"/>
      <c r="O1" s="1392"/>
      <c r="P1" s="1392"/>
      <c r="Q1" s="1392"/>
    </row>
    <row r="2" spans="1:17" ht="15" customHeight="1">
      <c r="A2" s="1393" t="s">
        <v>1023</v>
      </c>
      <c r="B2" s="1393"/>
      <c r="C2" s="1393"/>
      <c r="D2" s="1393"/>
      <c r="E2" s="1393"/>
      <c r="F2" s="1393"/>
      <c r="G2" s="1393"/>
      <c r="H2" s="1393"/>
      <c r="I2" s="1393"/>
      <c r="J2" s="1393"/>
      <c r="K2" s="1393"/>
      <c r="L2" s="1393"/>
      <c r="M2" s="1393"/>
      <c r="N2" s="1393"/>
      <c r="O2" s="1393"/>
      <c r="P2" s="1393"/>
      <c r="Q2" s="1393"/>
    </row>
    <row r="3" spans="1:17" ht="18" customHeight="1">
      <c r="A3" s="1510" t="s">
        <v>1</v>
      </c>
      <c r="B3" s="1510"/>
      <c r="C3" s="1511"/>
      <c r="D3" s="1512" t="s">
        <v>2</v>
      </c>
      <c r="E3" s="1510" t="s">
        <v>3</v>
      </c>
      <c r="F3" s="1511" t="s">
        <v>4</v>
      </c>
      <c r="G3" s="1511"/>
      <c r="H3" s="1511" t="s">
        <v>5</v>
      </c>
      <c r="I3" s="1511"/>
      <c r="J3" s="1511" t="s">
        <v>6</v>
      </c>
      <c r="K3" s="1511"/>
      <c r="L3" s="1511" t="s">
        <v>109</v>
      </c>
      <c r="M3" s="1511"/>
      <c r="N3" s="1512" t="s">
        <v>8</v>
      </c>
      <c r="O3" s="1512" t="s">
        <v>9</v>
      </c>
      <c r="P3" s="1510" t="s">
        <v>10</v>
      </c>
      <c r="Q3" s="1510" t="s">
        <v>11</v>
      </c>
    </row>
    <row r="4" spans="1:17" ht="18" customHeight="1">
      <c r="A4" s="1511"/>
      <c r="B4" s="1511"/>
      <c r="C4" s="1511"/>
      <c r="D4" s="1512"/>
      <c r="E4" s="1510"/>
      <c r="F4" s="464">
        <v>1</v>
      </c>
      <c r="G4" s="464">
        <v>2</v>
      </c>
      <c r="H4" s="464">
        <v>3</v>
      </c>
      <c r="I4" s="464">
        <v>4</v>
      </c>
      <c r="J4" s="464">
        <v>5</v>
      </c>
      <c r="K4" s="464">
        <v>6</v>
      </c>
      <c r="L4" s="1510" t="s">
        <v>12</v>
      </c>
      <c r="M4" s="1510" t="s">
        <v>13</v>
      </c>
      <c r="N4" s="1512"/>
      <c r="O4" s="1512"/>
      <c r="P4" s="1510"/>
      <c r="Q4" s="1510"/>
    </row>
    <row r="5" spans="1:17" ht="18" customHeight="1">
      <c r="A5" s="1511"/>
      <c r="B5" s="1511"/>
      <c r="C5" s="1511"/>
      <c r="D5" s="1512"/>
      <c r="E5" s="1510"/>
      <c r="F5" s="465" t="s">
        <v>110</v>
      </c>
      <c r="G5" s="465" t="s">
        <v>110</v>
      </c>
      <c r="H5" s="465" t="s">
        <v>110</v>
      </c>
      <c r="I5" s="465" t="s">
        <v>110</v>
      </c>
      <c r="J5" s="465" t="s">
        <v>110</v>
      </c>
      <c r="K5" s="465" t="s">
        <v>111</v>
      </c>
      <c r="L5" s="1510"/>
      <c r="M5" s="1510"/>
      <c r="N5" s="1512"/>
      <c r="O5" s="1512"/>
      <c r="P5" s="1510"/>
      <c r="Q5" s="1510"/>
    </row>
    <row r="6" spans="1:17" ht="15.95" customHeight="1">
      <c r="A6" s="1512" t="s">
        <v>16</v>
      </c>
      <c r="B6" s="1512" t="s">
        <v>17</v>
      </c>
      <c r="C6" s="1512" t="s">
        <v>196</v>
      </c>
      <c r="D6" s="465">
        <v>1</v>
      </c>
      <c r="E6" s="218" t="s">
        <v>19</v>
      </c>
      <c r="F6" s="219">
        <v>2</v>
      </c>
      <c r="G6" s="219">
        <v>2</v>
      </c>
      <c r="H6" s="465"/>
      <c r="I6" s="465"/>
      <c r="J6" s="465"/>
      <c r="K6" s="465"/>
      <c r="L6" s="465" t="s">
        <v>197</v>
      </c>
      <c r="M6" s="465"/>
      <c r="N6" s="465">
        <f t="shared" ref="N6:N11" si="0">F6*16+G6*16+H6*16+I6*16+J6*16+K6*19</f>
        <v>64</v>
      </c>
      <c r="O6" s="465">
        <f>INT(N6/16)+IF(MOD(N6,16)&gt;9,1,0)</f>
        <v>4</v>
      </c>
      <c r="P6" s="2059">
        <f>SUM(N6:N14)/(SUM(N6:N83))</f>
        <v>0.1513353115727003</v>
      </c>
      <c r="Q6" s="2056">
        <f>SUM(N6:N24)/(SUM(N6:N83))</f>
        <v>0.44807121661721067</v>
      </c>
    </row>
    <row r="7" spans="1:17" ht="15.95" customHeight="1">
      <c r="A7" s="1512"/>
      <c r="B7" s="1512"/>
      <c r="C7" s="2064"/>
      <c r="D7" s="465">
        <v>2</v>
      </c>
      <c r="E7" s="172" t="s">
        <v>20</v>
      </c>
      <c r="F7" s="465"/>
      <c r="G7" s="465"/>
      <c r="H7" s="219">
        <v>2</v>
      </c>
      <c r="I7" s="219">
        <v>2</v>
      </c>
      <c r="J7" s="465"/>
      <c r="K7" s="465"/>
      <c r="L7" s="465" t="s">
        <v>197</v>
      </c>
      <c r="M7" s="465"/>
      <c r="N7" s="465">
        <f t="shared" si="0"/>
        <v>64</v>
      </c>
      <c r="O7" s="465">
        <f t="shared" ref="O7:O36" si="1">INT(N7/16)+IF(MOD(N7,16)&gt;9,1,0)</f>
        <v>4</v>
      </c>
      <c r="P7" s="2059"/>
      <c r="Q7" s="2056"/>
    </row>
    <row r="8" spans="1:17" ht="15.95" customHeight="1">
      <c r="A8" s="1512"/>
      <c r="B8" s="1512"/>
      <c r="C8" s="2064"/>
      <c r="D8" s="465">
        <v>3</v>
      </c>
      <c r="E8" s="172" t="s">
        <v>309</v>
      </c>
      <c r="F8" s="465">
        <v>2</v>
      </c>
      <c r="G8" s="465">
        <v>2</v>
      </c>
      <c r="H8" s="219"/>
      <c r="I8" s="219"/>
      <c r="J8" s="465"/>
      <c r="K8" s="465"/>
      <c r="L8" s="465" t="s">
        <v>197</v>
      </c>
      <c r="M8" s="465"/>
      <c r="N8" s="465">
        <f t="shared" si="0"/>
        <v>64</v>
      </c>
      <c r="O8" s="465">
        <f t="shared" si="1"/>
        <v>4</v>
      </c>
      <c r="P8" s="2059"/>
      <c r="Q8" s="2056"/>
    </row>
    <row r="9" spans="1:17" ht="15.95" customHeight="1">
      <c r="A9" s="1512"/>
      <c r="B9" s="1512"/>
      <c r="C9" s="2064"/>
      <c r="D9" s="465">
        <v>4</v>
      </c>
      <c r="E9" s="172" t="s">
        <v>310</v>
      </c>
      <c r="F9" s="465"/>
      <c r="G9" s="465"/>
      <c r="H9" s="219">
        <v>2</v>
      </c>
      <c r="I9" s="219">
        <v>2</v>
      </c>
      <c r="J9" s="465"/>
      <c r="K9" s="465"/>
      <c r="L9" s="465" t="s">
        <v>197</v>
      </c>
      <c r="M9" s="465"/>
      <c r="N9" s="465">
        <f t="shared" si="0"/>
        <v>64</v>
      </c>
      <c r="O9" s="465">
        <f t="shared" si="1"/>
        <v>4</v>
      </c>
      <c r="P9" s="2059"/>
      <c r="Q9" s="2056"/>
    </row>
    <row r="10" spans="1:17" ht="15.95" customHeight="1">
      <c r="A10" s="1512"/>
      <c r="B10" s="1512"/>
      <c r="C10" s="2064"/>
      <c r="D10" s="465">
        <v>5</v>
      </c>
      <c r="E10" s="220" t="s">
        <v>22</v>
      </c>
      <c r="F10" s="355"/>
      <c r="G10" s="355"/>
      <c r="H10" s="355"/>
      <c r="I10" s="355"/>
      <c r="J10" s="355">
        <v>2</v>
      </c>
      <c r="K10" s="355"/>
      <c r="L10" s="465" t="s">
        <v>197</v>
      </c>
      <c r="M10" s="355"/>
      <c r="N10" s="465">
        <f t="shared" si="0"/>
        <v>32</v>
      </c>
      <c r="O10" s="465">
        <f t="shared" si="1"/>
        <v>2</v>
      </c>
      <c r="P10" s="2059"/>
      <c r="Q10" s="2056"/>
    </row>
    <row r="11" spans="1:17" ht="15.95" customHeight="1">
      <c r="A11" s="1512"/>
      <c r="B11" s="1512"/>
      <c r="C11" s="2064"/>
      <c r="D11" s="465">
        <v>6</v>
      </c>
      <c r="E11" s="221" t="s">
        <v>23</v>
      </c>
      <c r="F11" s="352"/>
      <c r="G11" s="352"/>
      <c r="H11" s="352">
        <v>2</v>
      </c>
      <c r="I11" s="352">
        <v>2</v>
      </c>
      <c r="J11" s="352"/>
      <c r="K11" s="352"/>
      <c r="L11" s="465" t="s">
        <v>197</v>
      </c>
      <c r="M11" s="222"/>
      <c r="N11" s="465">
        <f t="shared" si="0"/>
        <v>64</v>
      </c>
      <c r="O11" s="465">
        <f t="shared" si="1"/>
        <v>4</v>
      </c>
      <c r="P11" s="2059"/>
      <c r="Q11" s="2056"/>
    </row>
    <row r="12" spans="1:17" ht="15.95" customHeight="1">
      <c r="A12" s="1512"/>
      <c r="B12" s="1512"/>
      <c r="C12" s="2064"/>
      <c r="D12" s="465">
        <v>7</v>
      </c>
      <c r="E12" s="173" t="s">
        <v>24</v>
      </c>
      <c r="F12" s="219" t="s">
        <v>25</v>
      </c>
      <c r="G12" s="219" t="s">
        <v>25</v>
      </c>
      <c r="H12" s="465" t="s">
        <v>25</v>
      </c>
      <c r="I12" s="465" t="s">
        <v>25</v>
      </c>
      <c r="J12" s="465" t="s">
        <v>25</v>
      </c>
      <c r="K12" s="465"/>
      <c r="L12" s="465"/>
      <c r="M12" s="465" t="s">
        <v>197</v>
      </c>
      <c r="N12" s="465">
        <v>20</v>
      </c>
      <c r="O12" s="465">
        <f t="shared" si="1"/>
        <v>1</v>
      </c>
      <c r="P12" s="2059"/>
      <c r="Q12" s="2056"/>
    </row>
    <row r="13" spans="1:17" ht="15.95" customHeight="1">
      <c r="A13" s="1512"/>
      <c r="B13" s="1512"/>
      <c r="C13" s="2064"/>
      <c r="D13" s="465">
        <v>8</v>
      </c>
      <c r="E13" s="173" t="s">
        <v>27</v>
      </c>
      <c r="F13" s="465" t="s">
        <v>28</v>
      </c>
      <c r="G13" s="465" t="s">
        <v>28</v>
      </c>
      <c r="H13" s="465" t="s">
        <v>28</v>
      </c>
      <c r="I13" s="465" t="s">
        <v>28</v>
      </c>
      <c r="J13" s="465"/>
      <c r="K13" s="465"/>
      <c r="L13" s="465"/>
      <c r="M13" s="465" t="s">
        <v>197</v>
      </c>
      <c r="N13" s="465">
        <v>24</v>
      </c>
      <c r="O13" s="465">
        <f t="shared" si="1"/>
        <v>1</v>
      </c>
      <c r="P13" s="2059"/>
      <c r="Q13" s="2056"/>
    </row>
    <row r="14" spans="1:17" ht="15.95" customHeight="1">
      <c r="A14" s="1512"/>
      <c r="B14" s="1512"/>
      <c r="C14" s="2064"/>
      <c r="D14" s="465">
        <v>9</v>
      </c>
      <c r="E14" s="173" t="s">
        <v>29</v>
      </c>
      <c r="F14" s="465" t="s">
        <v>30</v>
      </c>
      <c r="G14" s="465"/>
      <c r="H14" s="465"/>
      <c r="I14" s="465"/>
      <c r="J14" s="465" t="s">
        <v>25</v>
      </c>
      <c r="K14" s="465"/>
      <c r="L14" s="465"/>
      <c r="M14" s="465" t="s">
        <v>197</v>
      </c>
      <c r="N14" s="465">
        <v>12</v>
      </c>
      <c r="O14" s="465">
        <f t="shared" si="1"/>
        <v>1</v>
      </c>
      <c r="P14" s="2059"/>
      <c r="Q14" s="2056"/>
    </row>
    <row r="15" spans="1:17" ht="15.95" customHeight="1">
      <c r="A15" s="1512"/>
      <c r="B15" s="1512"/>
      <c r="C15" s="1512" t="s">
        <v>198</v>
      </c>
      <c r="D15" s="465">
        <v>10</v>
      </c>
      <c r="E15" s="226" t="s">
        <v>856</v>
      </c>
      <c r="F15" s="227">
        <v>4</v>
      </c>
      <c r="G15" s="227">
        <v>4</v>
      </c>
      <c r="H15" s="227">
        <v>4</v>
      </c>
      <c r="I15" s="227">
        <v>4</v>
      </c>
      <c r="J15" s="227">
        <v>4</v>
      </c>
      <c r="K15" s="227"/>
      <c r="L15" s="465" t="s">
        <v>197</v>
      </c>
      <c r="M15" s="227"/>
      <c r="N15" s="227">
        <f>F15*16+G15*16+H15*16+I15*16+J15*16+K15*19</f>
        <v>320</v>
      </c>
      <c r="O15" s="465">
        <f t="shared" si="1"/>
        <v>20</v>
      </c>
      <c r="P15" s="2059">
        <f>SUM(N15:N24)/(SUM(N6:N83))</f>
        <v>0.29673590504451036</v>
      </c>
      <c r="Q15" s="2056"/>
    </row>
    <row r="16" spans="1:17" ht="15.95" customHeight="1">
      <c r="A16" s="1512"/>
      <c r="B16" s="1512"/>
      <c r="C16" s="1512"/>
      <c r="D16" s="465">
        <v>11</v>
      </c>
      <c r="E16" s="226" t="s">
        <v>857</v>
      </c>
      <c r="F16" s="227">
        <v>2</v>
      </c>
      <c r="G16" s="227">
        <v>2</v>
      </c>
      <c r="H16" s="227"/>
      <c r="I16" s="227"/>
      <c r="J16" s="227"/>
      <c r="K16" s="227"/>
      <c r="L16" s="465" t="s">
        <v>197</v>
      </c>
      <c r="M16" s="227"/>
      <c r="N16" s="227">
        <f t="shared" ref="N16:N36" si="2">F16*16+G16*16+H16*16+I16*16+J16*16+K16*19</f>
        <v>64</v>
      </c>
      <c r="O16" s="465">
        <f t="shared" si="1"/>
        <v>4</v>
      </c>
      <c r="P16" s="2059"/>
      <c r="Q16" s="2056"/>
    </row>
    <row r="17" spans="1:17" ht="15.95" customHeight="1">
      <c r="A17" s="1512"/>
      <c r="B17" s="1512"/>
      <c r="C17" s="1512"/>
      <c r="D17" s="465">
        <v>12</v>
      </c>
      <c r="E17" s="226" t="s">
        <v>858</v>
      </c>
      <c r="F17" s="227">
        <v>2</v>
      </c>
      <c r="G17" s="227">
        <v>2</v>
      </c>
      <c r="H17" s="227"/>
      <c r="I17" s="227"/>
      <c r="J17" s="227"/>
      <c r="K17" s="227"/>
      <c r="L17" s="465" t="s">
        <v>197</v>
      </c>
      <c r="M17" s="227"/>
      <c r="N17" s="227">
        <f t="shared" si="2"/>
        <v>64</v>
      </c>
      <c r="O17" s="465">
        <f t="shared" si="1"/>
        <v>4</v>
      </c>
      <c r="P17" s="2059"/>
      <c r="Q17" s="2056"/>
    </row>
    <row r="18" spans="1:17" ht="15.95" customHeight="1">
      <c r="A18" s="1512"/>
      <c r="B18" s="1512"/>
      <c r="C18" s="1512"/>
      <c r="D18" s="465">
        <v>13</v>
      </c>
      <c r="E18" s="226" t="s">
        <v>861</v>
      </c>
      <c r="F18" s="227"/>
      <c r="G18" s="227"/>
      <c r="H18" s="227"/>
      <c r="I18" s="227"/>
      <c r="J18" s="227">
        <v>4</v>
      </c>
      <c r="K18" s="227"/>
      <c r="L18" s="465" t="s">
        <v>197</v>
      </c>
      <c r="M18" s="227"/>
      <c r="N18" s="227">
        <f t="shared" si="2"/>
        <v>64</v>
      </c>
      <c r="O18" s="465">
        <f t="shared" si="1"/>
        <v>4</v>
      </c>
      <c r="P18" s="2059"/>
      <c r="Q18" s="2056"/>
    </row>
    <row r="19" spans="1:17" ht="15.95" customHeight="1">
      <c r="A19" s="1512"/>
      <c r="B19" s="1512"/>
      <c r="C19" s="1512"/>
      <c r="D19" s="465">
        <v>14</v>
      </c>
      <c r="E19" s="226" t="s">
        <v>862</v>
      </c>
      <c r="F19" s="227"/>
      <c r="G19" s="227"/>
      <c r="H19" s="227"/>
      <c r="I19" s="227"/>
      <c r="J19" s="227">
        <v>4</v>
      </c>
      <c r="K19" s="227"/>
      <c r="L19" s="465" t="s">
        <v>197</v>
      </c>
      <c r="M19" s="227"/>
      <c r="N19" s="227">
        <f t="shared" si="2"/>
        <v>64</v>
      </c>
      <c r="O19" s="465">
        <f t="shared" si="1"/>
        <v>4</v>
      </c>
      <c r="P19" s="2059"/>
      <c r="Q19" s="2056"/>
    </row>
    <row r="20" spans="1:17" ht="15.95" customHeight="1">
      <c r="A20" s="1512"/>
      <c r="B20" s="1512"/>
      <c r="C20" s="1512"/>
      <c r="D20" s="465">
        <v>15</v>
      </c>
      <c r="E20" s="226" t="s">
        <v>863</v>
      </c>
      <c r="F20" s="227"/>
      <c r="G20" s="227"/>
      <c r="H20" s="227">
        <v>2</v>
      </c>
      <c r="I20" s="227">
        <v>2</v>
      </c>
      <c r="J20" s="227"/>
      <c r="K20" s="227"/>
      <c r="L20" s="465" t="s">
        <v>197</v>
      </c>
      <c r="M20" s="227"/>
      <c r="N20" s="227">
        <f t="shared" si="2"/>
        <v>64</v>
      </c>
      <c r="O20" s="465">
        <f t="shared" si="1"/>
        <v>4</v>
      </c>
      <c r="P20" s="2059"/>
      <c r="Q20" s="2056"/>
    </row>
    <row r="21" spans="1:17" ht="15.95" customHeight="1">
      <c r="A21" s="1512"/>
      <c r="B21" s="1512"/>
      <c r="C21" s="1512"/>
      <c r="D21" s="465">
        <v>16</v>
      </c>
      <c r="E21" s="226" t="s">
        <v>1022</v>
      </c>
      <c r="F21" s="227"/>
      <c r="G21" s="227"/>
      <c r="H21" s="227">
        <v>2</v>
      </c>
      <c r="I21" s="227">
        <v>2</v>
      </c>
      <c r="J21" s="227"/>
      <c r="K21" s="227"/>
      <c r="L21" s="465" t="s">
        <v>197</v>
      </c>
      <c r="M21" s="227"/>
      <c r="N21" s="227">
        <f t="shared" si="2"/>
        <v>64</v>
      </c>
      <c r="O21" s="465">
        <f t="shared" si="1"/>
        <v>4</v>
      </c>
      <c r="P21" s="2059"/>
      <c r="Q21" s="2056"/>
    </row>
    <row r="22" spans="1:17" ht="15.95" customHeight="1">
      <c r="A22" s="1512"/>
      <c r="B22" s="1512"/>
      <c r="C22" s="1512"/>
      <c r="D22" s="465">
        <v>17</v>
      </c>
      <c r="E22" s="226" t="s">
        <v>860</v>
      </c>
      <c r="F22" s="227"/>
      <c r="G22" s="227"/>
      <c r="H22" s="227"/>
      <c r="I22" s="227"/>
      <c r="J22" s="227">
        <v>2</v>
      </c>
      <c r="K22" s="227"/>
      <c r="L22" s="465" t="s">
        <v>197</v>
      </c>
      <c r="M22" s="227"/>
      <c r="N22" s="227">
        <f t="shared" si="2"/>
        <v>32</v>
      </c>
      <c r="O22" s="465">
        <f t="shared" si="1"/>
        <v>2</v>
      </c>
      <c r="P22" s="2059"/>
      <c r="Q22" s="2056"/>
    </row>
    <row r="23" spans="1:17" ht="15.95" customHeight="1">
      <c r="A23" s="1512"/>
      <c r="B23" s="1512"/>
      <c r="C23" s="1512"/>
      <c r="D23" s="465">
        <v>18</v>
      </c>
      <c r="E23" s="226" t="s">
        <v>1020</v>
      </c>
      <c r="F23" s="227"/>
      <c r="G23" s="227"/>
      <c r="H23" s="227"/>
      <c r="I23" s="227"/>
      <c r="J23" s="227">
        <v>2</v>
      </c>
      <c r="K23" s="227"/>
      <c r="L23" s="465" t="s">
        <v>197</v>
      </c>
      <c r="M23" s="227"/>
      <c r="N23" s="227">
        <f t="shared" si="2"/>
        <v>32</v>
      </c>
      <c r="O23" s="465">
        <f t="shared" si="1"/>
        <v>2</v>
      </c>
      <c r="P23" s="2059"/>
      <c r="Q23" s="2056"/>
    </row>
    <row r="24" spans="1:17" ht="15.95" customHeight="1">
      <c r="A24" s="1512"/>
      <c r="B24" s="1512"/>
      <c r="C24" s="1512"/>
      <c r="D24" s="465">
        <v>19</v>
      </c>
      <c r="E24" s="226" t="s">
        <v>1021</v>
      </c>
      <c r="F24" s="227"/>
      <c r="G24" s="227"/>
      <c r="H24" s="227"/>
      <c r="I24" s="227"/>
      <c r="J24" s="227">
        <v>2</v>
      </c>
      <c r="K24" s="227"/>
      <c r="L24" s="465" t="s">
        <v>197</v>
      </c>
      <c r="M24" s="227"/>
      <c r="N24" s="227">
        <f t="shared" si="2"/>
        <v>32</v>
      </c>
      <c r="O24" s="465">
        <f t="shared" si="1"/>
        <v>2</v>
      </c>
      <c r="P24" s="2059"/>
      <c r="Q24" s="2056"/>
    </row>
    <row r="25" spans="1:17" ht="15.95" customHeight="1">
      <c r="A25" s="1512" t="s">
        <v>43</v>
      </c>
      <c r="B25" s="1512" t="s">
        <v>17</v>
      </c>
      <c r="C25" s="1512" t="s">
        <v>196</v>
      </c>
      <c r="D25" s="465">
        <v>20</v>
      </c>
      <c r="E25" s="174" t="s">
        <v>487</v>
      </c>
      <c r="F25" s="219">
        <v>1</v>
      </c>
      <c r="G25" s="219">
        <v>1</v>
      </c>
      <c r="H25" s="228"/>
      <c r="I25" s="228"/>
      <c r="J25" s="228"/>
      <c r="K25" s="228"/>
      <c r="L25" s="219"/>
      <c r="M25" s="465" t="s">
        <v>197</v>
      </c>
      <c r="N25" s="227">
        <f t="shared" si="2"/>
        <v>32</v>
      </c>
      <c r="O25" s="465">
        <f t="shared" si="1"/>
        <v>2</v>
      </c>
      <c r="P25" s="2059">
        <f>SUM(N25:N28)/(SUM(N6:N83))</f>
        <v>9.4955489614243327E-2</v>
      </c>
      <c r="Q25" s="2056">
        <f>SUM(N25:N83)/(SUM(N6:N83))</f>
        <v>0.55192878338278928</v>
      </c>
    </row>
    <row r="26" spans="1:17" ht="15.95" customHeight="1">
      <c r="A26" s="1512"/>
      <c r="B26" s="1512"/>
      <c r="C26" s="1512"/>
      <c r="D26" s="465">
        <v>21</v>
      </c>
      <c r="E26" s="174" t="s">
        <v>324</v>
      </c>
      <c r="F26" s="219">
        <v>1</v>
      </c>
      <c r="G26" s="219">
        <v>1</v>
      </c>
      <c r="H26" s="228"/>
      <c r="I26" s="228"/>
      <c r="J26" s="228"/>
      <c r="K26" s="228"/>
      <c r="L26" s="219"/>
      <c r="M26" s="465" t="s">
        <v>197</v>
      </c>
      <c r="N26" s="227">
        <f t="shared" si="2"/>
        <v>32</v>
      </c>
      <c r="O26" s="465">
        <f t="shared" si="1"/>
        <v>2</v>
      </c>
      <c r="P26" s="2059"/>
      <c r="Q26" s="2056"/>
    </row>
    <row r="27" spans="1:17" ht="15.95" customHeight="1">
      <c r="A27" s="1512"/>
      <c r="B27" s="1512"/>
      <c r="C27" s="1512"/>
      <c r="D27" s="465">
        <v>22</v>
      </c>
      <c r="E27" s="221" t="s">
        <v>45</v>
      </c>
      <c r="F27" s="219">
        <v>2</v>
      </c>
      <c r="G27" s="219">
        <v>2</v>
      </c>
      <c r="H27" s="219">
        <v>2</v>
      </c>
      <c r="I27" s="219">
        <v>2</v>
      </c>
      <c r="J27" s="352"/>
      <c r="K27" s="352"/>
      <c r="L27" s="222"/>
      <c r="M27" s="465" t="s">
        <v>197</v>
      </c>
      <c r="N27" s="227">
        <f t="shared" si="2"/>
        <v>128</v>
      </c>
      <c r="O27" s="465">
        <f t="shared" si="1"/>
        <v>8</v>
      </c>
      <c r="P27" s="2059"/>
      <c r="Q27" s="2056"/>
    </row>
    <row r="28" spans="1:17" ht="15.95" customHeight="1">
      <c r="A28" s="1512"/>
      <c r="B28" s="1512"/>
      <c r="C28" s="1512"/>
      <c r="D28" s="465">
        <v>23</v>
      </c>
      <c r="E28" s="221" t="s">
        <v>46</v>
      </c>
      <c r="F28" s="219">
        <v>2</v>
      </c>
      <c r="G28" s="219">
        <v>2</v>
      </c>
      <c r="H28" s="352"/>
      <c r="I28" s="352"/>
      <c r="J28" s="352"/>
      <c r="K28" s="352"/>
      <c r="L28" s="222"/>
      <c r="M28" s="465" t="s">
        <v>197</v>
      </c>
      <c r="N28" s="227">
        <f t="shared" si="2"/>
        <v>64</v>
      </c>
      <c r="O28" s="465">
        <f t="shared" si="1"/>
        <v>4</v>
      </c>
      <c r="P28" s="2059"/>
      <c r="Q28" s="2056"/>
    </row>
    <row r="29" spans="1:17" ht="15.95" customHeight="1">
      <c r="A29" s="1512"/>
      <c r="B29" s="1512"/>
      <c r="C29" s="1736" t="s">
        <v>332</v>
      </c>
      <c r="D29" s="465">
        <v>24</v>
      </c>
      <c r="E29" s="226" t="s">
        <v>1105</v>
      </c>
      <c r="F29" s="227">
        <v>2</v>
      </c>
      <c r="G29" s="227">
        <v>2</v>
      </c>
      <c r="H29" s="227"/>
      <c r="I29" s="227"/>
      <c r="J29" s="227"/>
      <c r="K29" s="227"/>
      <c r="L29" s="465" t="s">
        <v>197</v>
      </c>
      <c r="M29" s="227"/>
      <c r="N29" s="227">
        <f t="shared" si="2"/>
        <v>64</v>
      </c>
      <c r="O29" s="465">
        <f t="shared" si="1"/>
        <v>4</v>
      </c>
      <c r="P29" s="2059">
        <f>SUM(N29:N32)/(SUM(N6:N83))</f>
        <v>0.11869436201780416</v>
      </c>
      <c r="Q29" s="2056"/>
    </row>
    <row r="30" spans="1:17" ht="15.95" customHeight="1">
      <c r="A30" s="1512"/>
      <c r="B30" s="1512"/>
      <c r="C30" s="2057"/>
      <c r="D30" s="465">
        <v>25</v>
      </c>
      <c r="E30" s="226" t="s">
        <v>866</v>
      </c>
      <c r="F30" s="227">
        <v>2</v>
      </c>
      <c r="G30" s="227">
        <v>2</v>
      </c>
      <c r="H30" s="227">
        <v>2</v>
      </c>
      <c r="I30" s="227">
        <v>2</v>
      </c>
      <c r="J30" s="227"/>
      <c r="K30" s="227"/>
      <c r="L30" s="465" t="s">
        <v>197</v>
      </c>
      <c r="M30" s="227"/>
      <c r="N30" s="227">
        <f t="shared" si="2"/>
        <v>128</v>
      </c>
      <c r="O30" s="465">
        <f t="shared" si="1"/>
        <v>8</v>
      </c>
      <c r="P30" s="2059"/>
      <c r="Q30" s="2056"/>
    </row>
    <row r="31" spans="1:17" ht="15.95" customHeight="1">
      <c r="A31" s="1512"/>
      <c r="B31" s="1512"/>
      <c r="C31" s="2057"/>
      <c r="D31" s="465">
        <v>26</v>
      </c>
      <c r="E31" s="226" t="s">
        <v>867</v>
      </c>
      <c r="F31" s="227">
        <v>2</v>
      </c>
      <c r="G31" s="363">
        <v>2</v>
      </c>
      <c r="H31" s="227"/>
      <c r="I31" s="227"/>
      <c r="J31" s="227"/>
      <c r="K31" s="227"/>
      <c r="L31" s="465" t="s">
        <v>197</v>
      </c>
      <c r="M31" s="227"/>
      <c r="N31" s="227">
        <f t="shared" si="2"/>
        <v>64</v>
      </c>
      <c r="O31" s="465">
        <f t="shared" si="1"/>
        <v>4</v>
      </c>
      <c r="P31" s="2059"/>
      <c r="Q31" s="2056"/>
    </row>
    <row r="32" spans="1:17" ht="15.95" customHeight="1">
      <c r="A32" s="1512"/>
      <c r="B32" s="1512"/>
      <c r="C32" s="2058"/>
      <c r="D32" s="465">
        <v>27</v>
      </c>
      <c r="E32" s="226" t="s">
        <v>868</v>
      </c>
      <c r="F32" s="227"/>
      <c r="G32" s="227"/>
      <c r="H32" s="227">
        <v>2</v>
      </c>
      <c r="I32" s="227">
        <v>2</v>
      </c>
      <c r="J32" s="227"/>
      <c r="K32" s="227"/>
      <c r="L32" s="465" t="s">
        <v>197</v>
      </c>
      <c r="M32" s="227"/>
      <c r="N32" s="227">
        <f t="shared" si="2"/>
        <v>64</v>
      </c>
      <c r="O32" s="465">
        <f t="shared" si="1"/>
        <v>4</v>
      </c>
      <c r="P32" s="2059"/>
      <c r="Q32" s="2056"/>
    </row>
    <row r="33" spans="1:17" ht="15.95" customHeight="1">
      <c r="A33" s="1512"/>
      <c r="B33" s="1512"/>
      <c r="C33" s="1512" t="s">
        <v>56</v>
      </c>
      <c r="D33" s="465">
        <v>28</v>
      </c>
      <c r="E33" s="223" t="s">
        <v>57</v>
      </c>
      <c r="F33" s="465">
        <v>1</v>
      </c>
      <c r="G33" s="465">
        <v>1</v>
      </c>
      <c r="H33" s="465"/>
      <c r="I33" s="465"/>
      <c r="J33" s="465"/>
      <c r="K33" s="465"/>
      <c r="L33" s="465"/>
      <c r="M33" s="465" t="s">
        <v>197</v>
      </c>
      <c r="N33" s="227">
        <f t="shared" si="2"/>
        <v>32</v>
      </c>
      <c r="O33" s="465">
        <f t="shared" si="1"/>
        <v>2</v>
      </c>
      <c r="P33" s="2059">
        <f>SUM(N33:N43)/(SUM(N6:N83))</f>
        <v>0.32640949554896143</v>
      </c>
      <c r="Q33" s="2056"/>
    </row>
    <row r="34" spans="1:17" ht="15.95" customHeight="1">
      <c r="A34" s="1512"/>
      <c r="B34" s="1512"/>
      <c r="C34" s="1512"/>
      <c r="D34" s="465">
        <v>29</v>
      </c>
      <c r="E34" s="221" t="s">
        <v>199</v>
      </c>
      <c r="F34" s="352">
        <v>1</v>
      </c>
      <c r="G34" s="352">
        <v>1</v>
      </c>
      <c r="H34" s="352"/>
      <c r="I34" s="352"/>
      <c r="J34" s="352"/>
      <c r="K34" s="352"/>
      <c r="L34" s="222"/>
      <c r="M34" s="465" t="s">
        <v>197</v>
      </c>
      <c r="N34" s="227">
        <f t="shared" si="2"/>
        <v>32</v>
      </c>
      <c r="O34" s="465">
        <f t="shared" si="1"/>
        <v>2</v>
      </c>
      <c r="P34" s="2059"/>
      <c r="Q34" s="2056"/>
    </row>
    <row r="35" spans="1:17" ht="15.95" customHeight="1">
      <c r="A35" s="1512"/>
      <c r="B35" s="1512"/>
      <c r="C35" s="1512"/>
      <c r="D35" s="465">
        <v>30</v>
      </c>
      <c r="E35" s="174" t="s">
        <v>200</v>
      </c>
      <c r="F35" s="219"/>
      <c r="G35" s="219"/>
      <c r="H35" s="219">
        <v>2</v>
      </c>
      <c r="I35" s="219"/>
      <c r="J35" s="219"/>
      <c r="K35" s="219"/>
      <c r="L35" s="219"/>
      <c r="M35" s="465" t="s">
        <v>197</v>
      </c>
      <c r="N35" s="227">
        <f t="shared" si="2"/>
        <v>32</v>
      </c>
      <c r="O35" s="465">
        <f t="shared" si="1"/>
        <v>2</v>
      </c>
      <c r="P35" s="2059"/>
      <c r="Q35" s="2056"/>
    </row>
    <row r="36" spans="1:17" ht="15.95" customHeight="1">
      <c r="A36" s="1512"/>
      <c r="B36" s="1512"/>
      <c r="C36" s="1512"/>
      <c r="D36" s="465">
        <v>31</v>
      </c>
      <c r="E36" s="221" t="s">
        <v>334</v>
      </c>
      <c r="F36" s="352"/>
      <c r="G36" s="352"/>
      <c r="H36" s="352"/>
      <c r="I36" s="352">
        <v>2</v>
      </c>
      <c r="J36" s="352">
        <v>2</v>
      </c>
      <c r="K36" s="352"/>
      <c r="L36" s="222"/>
      <c r="M36" s="465" t="s">
        <v>197</v>
      </c>
      <c r="N36" s="227">
        <f t="shared" si="2"/>
        <v>64</v>
      </c>
      <c r="O36" s="465">
        <f t="shared" si="1"/>
        <v>4</v>
      </c>
      <c r="P36" s="2059"/>
      <c r="Q36" s="2056"/>
    </row>
    <row r="37" spans="1:17" ht="15.95" customHeight="1">
      <c r="A37" s="1512"/>
      <c r="B37" s="1512"/>
      <c r="C37" s="1512"/>
      <c r="D37" s="465">
        <v>32</v>
      </c>
      <c r="E37" s="174" t="s">
        <v>59</v>
      </c>
      <c r="F37" s="465" t="s">
        <v>60</v>
      </c>
      <c r="G37" s="465"/>
      <c r="H37" s="465"/>
      <c r="I37" s="465"/>
      <c r="J37" s="465"/>
      <c r="K37" s="465"/>
      <c r="L37" s="465"/>
      <c r="M37" s="465"/>
      <c r="N37" s="465">
        <v>60</v>
      </c>
      <c r="O37" s="465">
        <v>2</v>
      </c>
      <c r="P37" s="2059"/>
      <c r="Q37" s="2056"/>
    </row>
    <row r="38" spans="1:17" ht="15.95" customHeight="1">
      <c r="A38" s="1512"/>
      <c r="B38" s="1512"/>
      <c r="C38" s="1512"/>
      <c r="D38" s="465">
        <v>33</v>
      </c>
      <c r="E38" s="174" t="s">
        <v>993</v>
      </c>
      <c r="F38" s="465" t="s">
        <v>69</v>
      </c>
      <c r="G38" s="465"/>
      <c r="H38" s="465"/>
      <c r="I38" s="465"/>
      <c r="J38" s="465"/>
      <c r="K38" s="465"/>
      <c r="L38" s="465"/>
      <c r="M38" s="465"/>
      <c r="N38" s="465">
        <v>30</v>
      </c>
      <c r="O38" s="465">
        <v>1</v>
      </c>
      <c r="P38" s="2059"/>
      <c r="Q38" s="2056"/>
    </row>
    <row r="39" spans="1:17" ht="15.95" customHeight="1">
      <c r="A39" s="1512"/>
      <c r="B39" s="1512"/>
      <c r="C39" s="1512"/>
      <c r="D39" s="465">
        <v>34</v>
      </c>
      <c r="E39" s="223" t="s">
        <v>61</v>
      </c>
      <c r="F39" s="465"/>
      <c r="G39" s="465"/>
      <c r="H39" s="465"/>
      <c r="I39" s="465"/>
      <c r="J39" s="465"/>
      <c r="K39" s="465"/>
      <c r="L39" s="465"/>
      <c r="M39" s="465"/>
      <c r="N39" s="465" t="s">
        <v>62</v>
      </c>
      <c r="O39" s="465"/>
      <c r="P39" s="2059"/>
      <c r="Q39" s="2056"/>
    </row>
    <row r="40" spans="1:17" ht="15.95" customHeight="1">
      <c r="A40" s="1512"/>
      <c r="B40" s="1512"/>
      <c r="C40" s="1512"/>
      <c r="D40" s="465">
        <v>35</v>
      </c>
      <c r="E40" s="223" t="s">
        <v>202</v>
      </c>
      <c r="F40" s="465"/>
      <c r="G40" s="465"/>
      <c r="H40" s="465"/>
      <c r="I40" s="465" t="s">
        <v>60</v>
      </c>
      <c r="J40" s="465"/>
      <c r="K40" s="465"/>
      <c r="L40" s="465"/>
      <c r="M40" s="465"/>
      <c r="N40" s="465">
        <v>60</v>
      </c>
      <c r="O40" s="465">
        <v>2</v>
      </c>
      <c r="P40" s="2059"/>
      <c r="Q40" s="2056"/>
    </row>
    <row r="41" spans="1:17" ht="15.95" customHeight="1">
      <c r="A41" s="1512"/>
      <c r="B41" s="1512"/>
      <c r="C41" s="1512"/>
      <c r="D41" s="465">
        <v>36</v>
      </c>
      <c r="E41" s="223" t="s">
        <v>203</v>
      </c>
      <c r="F41" s="465"/>
      <c r="G41" s="465"/>
      <c r="H41" s="465"/>
      <c r="I41" s="465"/>
      <c r="J41" s="465"/>
      <c r="K41" s="465" t="s">
        <v>65</v>
      </c>
      <c r="L41" s="465"/>
      <c r="M41" s="465"/>
      <c r="N41" s="465">
        <v>420</v>
      </c>
      <c r="O41" s="465">
        <v>14</v>
      </c>
      <c r="P41" s="2059"/>
      <c r="Q41" s="2056"/>
    </row>
    <row r="42" spans="1:17" ht="15.95" customHeight="1">
      <c r="A42" s="1512"/>
      <c r="B42" s="1512"/>
      <c r="C42" s="1512"/>
      <c r="D42" s="465">
        <v>37</v>
      </c>
      <c r="E42" s="223" t="s">
        <v>323</v>
      </c>
      <c r="F42" s="465"/>
      <c r="G42" s="465"/>
      <c r="H42" s="465"/>
      <c r="I42" s="465"/>
      <c r="J42" s="465"/>
      <c r="K42" s="465" t="s">
        <v>67</v>
      </c>
      <c r="L42" s="465"/>
      <c r="M42" s="465"/>
      <c r="N42" s="465">
        <v>120</v>
      </c>
      <c r="O42" s="465">
        <v>4</v>
      </c>
      <c r="P42" s="2059"/>
      <c r="Q42" s="2056"/>
    </row>
    <row r="43" spans="1:17" ht="15.95" customHeight="1">
      <c r="A43" s="1512"/>
      <c r="B43" s="1512"/>
      <c r="C43" s="1512"/>
      <c r="D43" s="465">
        <v>38</v>
      </c>
      <c r="E43" s="223" t="s">
        <v>68</v>
      </c>
      <c r="F43" s="465"/>
      <c r="G43" s="465"/>
      <c r="H43" s="465"/>
      <c r="I43" s="465"/>
      <c r="J43" s="465"/>
      <c r="K43" s="465" t="s">
        <v>69</v>
      </c>
      <c r="L43" s="465"/>
      <c r="M43" s="465"/>
      <c r="N43" s="465">
        <v>30</v>
      </c>
      <c r="O43" s="465">
        <v>1</v>
      </c>
      <c r="P43" s="2059"/>
      <c r="Q43" s="2056"/>
    </row>
    <row r="44" spans="1:17" ht="15.95" customHeight="1">
      <c r="A44" s="1512" t="s">
        <v>43</v>
      </c>
      <c r="B44" s="1512" t="s">
        <v>70</v>
      </c>
      <c r="C44" s="2060" t="s">
        <v>71</v>
      </c>
      <c r="D44" s="465">
        <v>39</v>
      </c>
      <c r="E44" s="226" t="s">
        <v>708</v>
      </c>
      <c r="F44" s="465"/>
      <c r="G44" s="465"/>
      <c r="H44" s="465"/>
      <c r="I44" s="465"/>
      <c r="J44" s="1736">
        <v>2</v>
      </c>
      <c r="K44" s="224"/>
      <c r="L44" s="465"/>
      <c r="M44" s="1511" t="s">
        <v>197</v>
      </c>
      <c r="N44" s="2061">
        <f t="shared" ref="N44" si="3">F44*16+G44*16+H44*16+I44*16+J44*16+K44*19</f>
        <v>32</v>
      </c>
      <c r="O44" s="1511">
        <v>2</v>
      </c>
      <c r="P44" s="2059">
        <f>N44/(SUM(N6:N83))</f>
        <v>1.1869436201780416E-2</v>
      </c>
      <c r="Q44" s="2056"/>
    </row>
    <row r="45" spans="1:17" ht="15.95" customHeight="1">
      <c r="A45" s="1512"/>
      <c r="B45" s="1512"/>
      <c r="C45" s="2060"/>
      <c r="D45" s="465">
        <v>40</v>
      </c>
      <c r="E45" s="226" t="s">
        <v>869</v>
      </c>
      <c r="F45" s="465"/>
      <c r="G45" s="465"/>
      <c r="H45" s="465"/>
      <c r="I45" s="465"/>
      <c r="J45" s="2057"/>
      <c r="K45" s="224"/>
      <c r="L45" s="465"/>
      <c r="M45" s="1511"/>
      <c r="N45" s="2062"/>
      <c r="O45" s="1511"/>
      <c r="P45" s="2059"/>
      <c r="Q45" s="2056"/>
    </row>
    <row r="46" spans="1:17" ht="15.95" customHeight="1">
      <c r="A46" s="1512"/>
      <c r="B46" s="1512"/>
      <c r="C46" s="2060"/>
      <c r="D46" s="465">
        <v>41</v>
      </c>
      <c r="E46" s="226" t="s">
        <v>870</v>
      </c>
      <c r="F46" s="465"/>
      <c r="G46" s="465"/>
      <c r="H46" s="465"/>
      <c r="I46" s="465"/>
      <c r="J46" s="2057"/>
      <c r="K46" s="224"/>
      <c r="L46" s="465"/>
      <c r="M46" s="1511"/>
      <c r="N46" s="2062"/>
      <c r="O46" s="1511"/>
      <c r="P46" s="2059"/>
      <c r="Q46" s="2056"/>
    </row>
    <row r="47" spans="1:17" ht="15.95" customHeight="1">
      <c r="A47" s="1512"/>
      <c r="B47" s="1512"/>
      <c r="C47" s="2060"/>
      <c r="D47" s="465">
        <v>42</v>
      </c>
      <c r="E47" s="226" t="s">
        <v>871</v>
      </c>
      <c r="F47" s="465"/>
      <c r="G47" s="465"/>
      <c r="H47" s="465"/>
      <c r="I47" s="465"/>
      <c r="J47" s="2057"/>
      <c r="K47" s="224"/>
      <c r="L47" s="465"/>
      <c r="M47" s="1511"/>
      <c r="N47" s="2062"/>
      <c r="O47" s="1511"/>
      <c r="P47" s="2059"/>
      <c r="Q47" s="2056"/>
    </row>
    <row r="48" spans="1:17" ht="15.95" customHeight="1">
      <c r="A48" s="1512"/>
      <c r="B48" s="1512"/>
      <c r="C48" s="2060"/>
      <c r="D48" s="465">
        <v>43</v>
      </c>
      <c r="E48" s="226" t="s">
        <v>859</v>
      </c>
      <c r="F48" s="465"/>
      <c r="G48" s="465"/>
      <c r="H48" s="465"/>
      <c r="I48" s="465"/>
      <c r="J48" s="2057"/>
      <c r="K48" s="224"/>
      <c r="L48" s="465"/>
      <c r="M48" s="1511"/>
      <c r="N48" s="2062"/>
      <c r="O48" s="1511"/>
      <c r="P48" s="2059"/>
      <c r="Q48" s="2056"/>
    </row>
    <row r="49" spans="1:17" ht="15.95" customHeight="1">
      <c r="A49" s="1512"/>
      <c r="B49" s="1512"/>
      <c r="C49" s="2060"/>
      <c r="D49" s="465">
        <v>44</v>
      </c>
      <c r="E49" s="226" t="s">
        <v>872</v>
      </c>
      <c r="F49" s="465"/>
      <c r="G49" s="465"/>
      <c r="H49" s="465"/>
      <c r="I49" s="465"/>
      <c r="J49" s="2057"/>
      <c r="K49" s="224"/>
      <c r="L49" s="465"/>
      <c r="M49" s="1511"/>
      <c r="N49" s="2062"/>
      <c r="O49" s="1511"/>
      <c r="P49" s="2059"/>
      <c r="Q49" s="2056"/>
    </row>
    <row r="50" spans="1:17" ht="15.95" customHeight="1">
      <c r="A50" s="1512"/>
      <c r="B50" s="1512"/>
      <c r="C50" s="2060"/>
      <c r="D50" s="465">
        <v>45</v>
      </c>
      <c r="E50" s="226" t="s">
        <v>874</v>
      </c>
      <c r="F50" s="465"/>
      <c r="G50" s="465"/>
      <c r="H50" s="465"/>
      <c r="I50" s="465"/>
      <c r="J50" s="2057"/>
      <c r="K50" s="224"/>
      <c r="L50" s="465"/>
      <c r="M50" s="1511"/>
      <c r="N50" s="2062"/>
      <c r="O50" s="1511"/>
      <c r="P50" s="2059"/>
      <c r="Q50" s="2056"/>
    </row>
    <row r="51" spans="1:17" ht="15.95" customHeight="1">
      <c r="A51" s="1512"/>
      <c r="B51" s="1512"/>
      <c r="C51" s="2060"/>
      <c r="D51" s="465">
        <v>46</v>
      </c>
      <c r="E51" s="226" t="s">
        <v>873</v>
      </c>
      <c r="F51" s="465"/>
      <c r="G51" s="465"/>
      <c r="H51" s="465"/>
      <c r="I51" s="465"/>
      <c r="J51" s="2057"/>
      <c r="K51" s="224"/>
      <c r="L51" s="465"/>
      <c r="M51" s="1511"/>
      <c r="N51" s="2062"/>
      <c r="O51" s="1511"/>
      <c r="P51" s="2059"/>
      <c r="Q51" s="2056"/>
    </row>
    <row r="52" spans="1:17" ht="15.95" customHeight="1">
      <c r="A52" s="1512"/>
      <c r="B52" s="1512"/>
      <c r="C52" s="2060"/>
      <c r="D52" s="465">
        <v>47</v>
      </c>
      <c r="E52" s="226" t="s">
        <v>268</v>
      </c>
      <c r="F52" s="465"/>
      <c r="G52" s="465"/>
      <c r="H52" s="465"/>
      <c r="I52" s="465"/>
      <c r="J52" s="2057"/>
      <c r="K52" s="224"/>
      <c r="L52" s="465"/>
      <c r="M52" s="1511"/>
      <c r="N52" s="2062"/>
      <c r="O52" s="1511"/>
      <c r="P52" s="2059"/>
      <c r="Q52" s="2056"/>
    </row>
    <row r="53" spans="1:17" ht="15.95" customHeight="1">
      <c r="A53" s="1512"/>
      <c r="B53" s="1512"/>
      <c r="C53" s="2060"/>
      <c r="D53" s="465">
        <v>48</v>
      </c>
      <c r="E53" s="226" t="s">
        <v>37</v>
      </c>
      <c r="F53" s="465"/>
      <c r="G53" s="465"/>
      <c r="H53" s="465"/>
      <c r="I53" s="465"/>
      <c r="J53" s="2057"/>
      <c r="K53" s="224"/>
      <c r="L53" s="465"/>
      <c r="M53" s="1511"/>
      <c r="N53" s="2062"/>
      <c r="O53" s="1511"/>
      <c r="P53" s="2059"/>
      <c r="Q53" s="2056"/>
    </row>
    <row r="54" spans="1:17" ht="15.95" customHeight="1">
      <c r="A54" s="1512"/>
      <c r="B54" s="1512"/>
      <c r="C54" s="2060"/>
      <c r="D54" s="465">
        <v>49</v>
      </c>
      <c r="E54" s="226" t="s">
        <v>1024</v>
      </c>
      <c r="F54" s="465"/>
      <c r="G54" s="465"/>
      <c r="H54" s="465"/>
      <c r="I54" s="465"/>
      <c r="J54" s="2057"/>
      <c r="K54" s="224"/>
      <c r="L54" s="465"/>
      <c r="M54" s="1511"/>
      <c r="N54" s="2062"/>
      <c r="O54" s="1511"/>
      <c r="P54" s="2059"/>
      <c r="Q54" s="2056"/>
    </row>
    <row r="55" spans="1:17" ht="15.95" customHeight="1">
      <c r="A55" s="1512"/>
      <c r="B55" s="1512"/>
      <c r="C55" s="2060"/>
      <c r="D55" s="465">
        <v>50</v>
      </c>
      <c r="E55" s="226" t="s">
        <v>266</v>
      </c>
      <c r="F55" s="465"/>
      <c r="G55" s="465"/>
      <c r="H55" s="465"/>
      <c r="I55" s="465"/>
      <c r="J55" s="2057"/>
      <c r="K55" s="224"/>
      <c r="L55" s="465"/>
      <c r="M55" s="1511"/>
      <c r="N55" s="2062"/>
      <c r="O55" s="1511"/>
      <c r="P55" s="2059"/>
      <c r="Q55" s="2056"/>
    </row>
    <row r="56" spans="1:17" ht="15.95" customHeight="1">
      <c r="A56" s="1512"/>
      <c r="B56" s="1512"/>
      <c r="C56" s="1512" t="s">
        <v>79</v>
      </c>
      <c r="D56" s="465">
        <v>51</v>
      </c>
      <c r="E56" s="229" t="s">
        <v>353</v>
      </c>
      <c r="F56" s="465"/>
      <c r="G56" s="465"/>
      <c r="H56" s="465"/>
      <c r="I56" s="465"/>
      <c r="J56" s="2057"/>
      <c r="K56" s="224"/>
      <c r="L56" s="465"/>
      <c r="M56" s="1511"/>
      <c r="N56" s="2062"/>
      <c r="O56" s="1511"/>
      <c r="P56" s="2059"/>
      <c r="Q56" s="2056"/>
    </row>
    <row r="57" spans="1:17" ht="15.95" customHeight="1">
      <c r="A57" s="1512"/>
      <c r="B57" s="1512"/>
      <c r="C57" s="1512"/>
      <c r="D57" s="465">
        <v>52</v>
      </c>
      <c r="E57" s="229" t="s">
        <v>81</v>
      </c>
      <c r="F57" s="465"/>
      <c r="G57" s="465"/>
      <c r="H57" s="465"/>
      <c r="I57" s="465"/>
      <c r="J57" s="2057"/>
      <c r="K57" s="224"/>
      <c r="L57" s="465"/>
      <c r="M57" s="1511"/>
      <c r="N57" s="2062"/>
      <c r="O57" s="1511"/>
      <c r="P57" s="2059"/>
      <c r="Q57" s="2056"/>
    </row>
    <row r="58" spans="1:17" ht="15.95" customHeight="1">
      <c r="A58" s="1512"/>
      <c r="B58" s="1512"/>
      <c r="C58" s="1512"/>
      <c r="D58" s="465">
        <v>53</v>
      </c>
      <c r="E58" s="229" t="s">
        <v>82</v>
      </c>
      <c r="F58" s="465"/>
      <c r="G58" s="465"/>
      <c r="H58" s="465"/>
      <c r="I58" s="465"/>
      <c r="J58" s="2057"/>
      <c r="K58" s="224"/>
      <c r="L58" s="465"/>
      <c r="M58" s="1511"/>
      <c r="N58" s="2062"/>
      <c r="O58" s="1511"/>
      <c r="P58" s="2059"/>
      <c r="Q58" s="2056"/>
    </row>
    <row r="59" spans="1:17" ht="15.95" customHeight="1">
      <c r="A59" s="1512"/>
      <c r="B59" s="1512"/>
      <c r="C59" s="1512"/>
      <c r="D59" s="465">
        <v>54</v>
      </c>
      <c r="E59" s="229" t="s">
        <v>83</v>
      </c>
      <c r="F59" s="465"/>
      <c r="G59" s="465"/>
      <c r="H59" s="465"/>
      <c r="I59" s="465"/>
      <c r="J59" s="2057"/>
      <c r="K59" s="224"/>
      <c r="L59" s="465"/>
      <c r="M59" s="1511"/>
      <c r="N59" s="2062"/>
      <c r="O59" s="1511"/>
      <c r="P59" s="2059"/>
      <c r="Q59" s="2056"/>
    </row>
    <row r="60" spans="1:17" ht="15.95" customHeight="1">
      <c r="A60" s="1512"/>
      <c r="B60" s="1512"/>
      <c r="C60" s="1512"/>
      <c r="D60" s="465">
        <v>55</v>
      </c>
      <c r="E60" s="229" t="s">
        <v>84</v>
      </c>
      <c r="F60" s="465"/>
      <c r="G60" s="465"/>
      <c r="H60" s="465"/>
      <c r="I60" s="465"/>
      <c r="J60" s="2057"/>
      <c r="K60" s="224"/>
      <c r="L60" s="465"/>
      <c r="M60" s="1511"/>
      <c r="N60" s="2062"/>
      <c r="O60" s="1511"/>
      <c r="P60" s="2059"/>
      <c r="Q60" s="2056"/>
    </row>
    <row r="61" spans="1:17" ht="15.95" customHeight="1">
      <c r="A61" s="1512"/>
      <c r="B61" s="1512"/>
      <c r="C61" s="1512"/>
      <c r="D61" s="465">
        <v>56</v>
      </c>
      <c r="E61" s="229" t="s">
        <v>85</v>
      </c>
      <c r="F61" s="465"/>
      <c r="G61" s="465"/>
      <c r="H61" s="465"/>
      <c r="I61" s="465"/>
      <c r="J61" s="2057"/>
      <c r="K61" s="224"/>
      <c r="L61" s="465"/>
      <c r="M61" s="1511"/>
      <c r="N61" s="2062"/>
      <c r="O61" s="1511"/>
      <c r="P61" s="2059"/>
      <c r="Q61" s="2056"/>
    </row>
    <row r="62" spans="1:17" ht="15.95" customHeight="1">
      <c r="A62" s="1512"/>
      <c r="B62" s="1512"/>
      <c r="C62" s="1512"/>
      <c r="D62" s="465">
        <v>57</v>
      </c>
      <c r="E62" s="229" t="s">
        <v>86</v>
      </c>
      <c r="F62" s="465"/>
      <c r="G62" s="465"/>
      <c r="H62" s="465"/>
      <c r="I62" s="465"/>
      <c r="J62" s="2057"/>
      <c r="K62" s="224"/>
      <c r="L62" s="465"/>
      <c r="M62" s="1511"/>
      <c r="N62" s="2062"/>
      <c r="O62" s="1511"/>
      <c r="P62" s="2059"/>
      <c r="Q62" s="2056"/>
    </row>
    <row r="63" spans="1:17" ht="15.95" customHeight="1">
      <c r="A63" s="1512"/>
      <c r="B63" s="1512"/>
      <c r="C63" s="1512"/>
      <c r="D63" s="465">
        <v>58</v>
      </c>
      <c r="E63" s="229" t="s">
        <v>87</v>
      </c>
      <c r="F63" s="465"/>
      <c r="G63" s="465"/>
      <c r="H63" s="465"/>
      <c r="I63" s="465"/>
      <c r="J63" s="2057"/>
      <c r="K63" s="224"/>
      <c r="L63" s="465"/>
      <c r="M63" s="1511"/>
      <c r="N63" s="2062"/>
      <c r="O63" s="1511"/>
      <c r="P63" s="2059"/>
      <c r="Q63" s="2056"/>
    </row>
    <row r="64" spans="1:17" ht="15.95" customHeight="1">
      <c r="A64" s="1512"/>
      <c r="B64" s="1512"/>
      <c r="C64" s="1512"/>
      <c r="D64" s="465">
        <v>59</v>
      </c>
      <c r="E64" s="229" t="s">
        <v>354</v>
      </c>
      <c r="F64" s="465"/>
      <c r="G64" s="465"/>
      <c r="H64" s="465"/>
      <c r="I64" s="465"/>
      <c r="J64" s="2057"/>
      <c r="K64" s="224"/>
      <c r="L64" s="465"/>
      <c r="M64" s="1511"/>
      <c r="N64" s="2062"/>
      <c r="O64" s="1511"/>
      <c r="P64" s="2059"/>
      <c r="Q64" s="2056"/>
    </row>
    <row r="65" spans="1:17" ht="15.95" customHeight="1">
      <c r="A65" s="1512"/>
      <c r="B65" s="1512"/>
      <c r="C65" s="1512"/>
      <c r="D65" s="465">
        <v>60</v>
      </c>
      <c r="E65" s="229" t="s">
        <v>89</v>
      </c>
      <c r="F65" s="465"/>
      <c r="G65" s="465"/>
      <c r="H65" s="465"/>
      <c r="I65" s="465"/>
      <c r="J65" s="2057"/>
      <c r="K65" s="224"/>
      <c r="L65" s="465"/>
      <c r="M65" s="1511"/>
      <c r="N65" s="2062"/>
      <c r="O65" s="1511"/>
      <c r="P65" s="2059"/>
      <c r="Q65" s="2056"/>
    </row>
    <row r="66" spans="1:17" ht="15.95" customHeight="1">
      <c r="A66" s="1512"/>
      <c r="B66" s="1512"/>
      <c r="C66" s="1512"/>
      <c r="D66" s="465">
        <v>61</v>
      </c>
      <c r="E66" s="229" t="s">
        <v>90</v>
      </c>
      <c r="F66" s="465"/>
      <c r="G66" s="465"/>
      <c r="H66" s="465"/>
      <c r="I66" s="465"/>
      <c r="J66" s="2057"/>
      <c r="K66" s="224"/>
      <c r="L66" s="465"/>
      <c r="M66" s="1511"/>
      <c r="N66" s="2062"/>
      <c r="O66" s="1511"/>
      <c r="P66" s="2059"/>
      <c r="Q66" s="2056"/>
    </row>
    <row r="67" spans="1:17" ht="15.95" customHeight="1">
      <c r="A67" s="1512"/>
      <c r="B67" s="1512"/>
      <c r="C67" s="1512"/>
      <c r="D67" s="465">
        <v>62</v>
      </c>
      <c r="E67" s="229" t="s">
        <v>91</v>
      </c>
      <c r="F67" s="465"/>
      <c r="G67" s="465"/>
      <c r="H67" s="465"/>
      <c r="I67" s="465"/>
      <c r="J67" s="2057"/>
      <c r="K67" s="224"/>
      <c r="L67" s="465"/>
      <c r="M67" s="1511"/>
      <c r="N67" s="2062"/>
      <c r="O67" s="1511"/>
      <c r="P67" s="2059"/>
      <c r="Q67" s="2056"/>
    </row>
    <row r="68" spans="1:17" ht="15.95" customHeight="1">
      <c r="A68" s="1512"/>
      <c r="B68" s="1512"/>
      <c r="C68" s="1512"/>
      <c r="D68" s="465">
        <v>63</v>
      </c>
      <c r="E68" s="229" t="s">
        <v>92</v>
      </c>
      <c r="F68" s="465"/>
      <c r="G68" s="465"/>
      <c r="H68" s="465"/>
      <c r="I68" s="465"/>
      <c r="J68" s="2057"/>
      <c r="K68" s="224"/>
      <c r="L68" s="465"/>
      <c r="M68" s="1511"/>
      <c r="N68" s="2062"/>
      <c r="O68" s="1511"/>
      <c r="P68" s="2059"/>
      <c r="Q68" s="2056"/>
    </row>
    <row r="69" spans="1:17" ht="15.95" customHeight="1">
      <c r="A69" s="1512"/>
      <c r="B69" s="1512"/>
      <c r="C69" s="1512"/>
      <c r="D69" s="465">
        <v>64</v>
      </c>
      <c r="E69" s="229" t="s">
        <v>93</v>
      </c>
      <c r="F69" s="465"/>
      <c r="G69" s="465"/>
      <c r="H69" s="465"/>
      <c r="I69" s="465"/>
      <c r="J69" s="2057"/>
      <c r="K69" s="224"/>
      <c r="L69" s="465"/>
      <c r="M69" s="1511"/>
      <c r="N69" s="2062"/>
      <c r="O69" s="1511"/>
      <c r="P69" s="2059"/>
      <c r="Q69" s="2056"/>
    </row>
    <row r="70" spans="1:17" ht="15.95" customHeight="1">
      <c r="A70" s="1512"/>
      <c r="B70" s="1512"/>
      <c r="C70" s="1512"/>
      <c r="D70" s="465">
        <v>65</v>
      </c>
      <c r="E70" s="229" t="s">
        <v>355</v>
      </c>
      <c r="F70" s="465"/>
      <c r="G70" s="465"/>
      <c r="H70" s="465"/>
      <c r="I70" s="465"/>
      <c r="J70" s="2057"/>
      <c r="K70" s="224"/>
      <c r="L70" s="465"/>
      <c r="M70" s="1511"/>
      <c r="N70" s="2062"/>
      <c r="O70" s="1511"/>
      <c r="P70" s="2059"/>
      <c r="Q70" s="2056"/>
    </row>
    <row r="71" spans="1:17" ht="15.95" customHeight="1">
      <c r="A71" s="1512"/>
      <c r="B71" s="1512"/>
      <c r="C71" s="1512"/>
      <c r="D71" s="465">
        <v>66</v>
      </c>
      <c r="E71" s="229" t="s">
        <v>356</v>
      </c>
      <c r="F71" s="465"/>
      <c r="G71" s="465"/>
      <c r="H71" s="465"/>
      <c r="I71" s="465"/>
      <c r="J71" s="2057"/>
      <c r="K71" s="224"/>
      <c r="L71" s="465"/>
      <c r="M71" s="1511"/>
      <c r="N71" s="2062"/>
      <c r="O71" s="1511"/>
      <c r="P71" s="2059"/>
      <c r="Q71" s="2056"/>
    </row>
    <row r="72" spans="1:17" ht="15.95" customHeight="1">
      <c r="A72" s="1512"/>
      <c r="B72" s="1512"/>
      <c r="C72" s="1512"/>
      <c r="D72" s="465">
        <v>67</v>
      </c>
      <c r="E72" s="229" t="s">
        <v>96</v>
      </c>
      <c r="F72" s="465"/>
      <c r="G72" s="465"/>
      <c r="H72" s="465"/>
      <c r="I72" s="465"/>
      <c r="J72" s="2057"/>
      <c r="K72" s="224"/>
      <c r="L72" s="465"/>
      <c r="M72" s="1511"/>
      <c r="N72" s="2062"/>
      <c r="O72" s="1511"/>
      <c r="P72" s="2059"/>
      <c r="Q72" s="2056"/>
    </row>
    <row r="73" spans="1:17" ht="15.95" customHeight="1">
      <c r="A73" s="1512"/>
      <c r="B73" s="1512"/>
      <c r="C73" s="1512"/>
      <c r="D73" s="465">
        <v>68</v>
      </c>
      <c r="E73" s="229" t="s">
        <v>97</v>
      </c>
      <c r="F73" s="465"/>
      <c r="G73" s="465"/>
      <c r="H73" s="465"/>
      <c r="I73" s="465"/>
      <c r="J73" s="2057"/>
      <c r="K73" s="224"/>
      <c r="L73" s="465"/>
      <c r="M73" s="1511"/>
      <c r="N73" s="2062"/>
      <c r="O73" s="1511"/>
      <c r="P73" s="2059"/>
      <c r="Q73" s="2056"/>
    </row>
    <row r="74" spans="1:17" ht="15.95" customHeight="1">
      <c r="A74" s="1512"/>
      <c r="B74" s="1512"/>
      <c r="C74" s="1512"/>
      <c r="D74" s="465">
        <v>69</v>
      </c>
      <c r="E74" s="229" t="s">
        <v>98</v>
      </c>
      <c r="F74" s="465"/>
      <c r="G74" s="465"/>
      <c r="H74" s="465"/>
      <c r="I74" s="465"/>
      <c r="J74" s="2057"/>
      <c r="K74" s="224"/>
      <c r="L74" s="465"/>
      <c r="M74" s="1511"/>
      <c r="N74" s="2062"/>
      <c r="O74" s="1511"/>
      <c r="P74" s="2059"/>
      <c r="Q74" s="2056"/>
    </row>
    <row r="75" spans="1:17" ht="15.95" customHeight="1">
      <c r="A75" s="1512"/>
      <c r="B75" s="1512"/>
      <c r="C75" s="1512"/>
      <c r="D75" s="465">
        <v>70</v>
      </c>
      <c r="E75" s="229" t="s">
        <v>99</v>
      </c>
      <c r="F75" s="465"/>
      <c r="G75" s="465"/>
      <c r="H75" s="465"/>
      <c r="I75" s="465"/>
      <c r="J75" s="2057"/>
      <c r="K75" s="224"/>
      <c r="L75" s="465"/>
      <c r="M75" s="1511"/>
      <c r="N75" s="2062"/>
      <c r="O75" s="1511"/>
      <c r="P75" s="2059"/>
      <c r="Q75" s="2056"/>
    </row>
    <row r="76" spans="1:17" ht="15.95" customHeight="1">
      <c r="A76" s="1512"/>
      <c r="B76" s="1512"/>
      <c r="C76" s="1512"/>
      <c r="D76" s="465">
        <v>71</v>
      </c>
      <c r="E76" s="229" t="s">
        <v>100</v>
      </c>
      <c r="F76" s="465"/>
      <c r="G76" s="465"/>
      <c r="H76" s="465"/>
      <c r="I76" s="465"/>
      <c r="J76" s="2057"/>
      <c r="K76" s="224"/>
      <c r="L76" s="465"/>
      <c r="M76" s="1511"/>
      <c r="N76" s="2062"/>
      <c r="O76" s="1511"/>
      <c r="P76" s="2059"/>
      <c r="Q76" s="2056"/>
    </row>
    <row r="77" spans="1:17" ht="15.95" customHeight="1">
      <c r="A77" s="1512"/>
      <c r="B77" s="1512"/>
      <c r="C77" s="1512"/>
      <c r="D77" s="465">
        <v>72</v>
      </c>
      <c r="E77" s="225" t="s">
        <v>101</v>
      </c>
      <c r="F77" s="465"/>
      <c r="G77" s="465"/>
      <c r="H77" s="465"/>
      <c r="I77" s="465"/>
      <c r="J77" s="2057"/>
      <c r="K77" s="224"/>
      <c r="L77" s="465"/>
      <c r="M77" s="1511"/>
      <c r="N77" s="2062"/>
      <c r="O77" s="1511"/>
      <c r="P77" s="2059"/>
      <c r="Q77" s="2056"/>
    </row>
    <row r="78" spans="1:17" ht="15.95" customHeight="1">
      <c r="A78" s="1512"/>
      <c r="B78" s="1512"/>
      <c r="C78" s="1512"/>
      <c r="D78" s="465">
        <v>73</v>
      </c>
      <c r="E78" s="229" t="s">
        <v>102</v>
      </c>
      <c r="F78" s="465"/>
      <c r="G78" s="465"/>
      <c r="H78" s="465"/>
      <c r="I78" s="465"/>
      <c r="J78" s="2057"/>
      <c r="K78" s="224"/>
      <c r="L78" s="465"/>
      <c r="M78" s="1511"/>
      <c r="N78" s="2062"/>
      <c r="O78" s="1511"/>
      <c r="P78" s="2059"/>
      <c r="Q78" s="2056"/>
    </row>
    <row r="79" spans="1:17" ht="15.95" customHeight="1">
      <c r="A79" s="1512"/>
      <c r="B79" s="1512"/>
      <c r="C79" s="1512"/>
      <c r="D79" s="465">
        <v>74</v>
      </c>
      <c r="E79" s="229" t="s">
        <v>103</v>
      </c>
      <c r="F79" s="465"/>
      <c r="G79" s="465"/>
      <c r="H79" s="465"/>
      <c r="I79" s="465"/>
      <c r="J79" s="2057"/>
      <c r="K79" s="224"/>
      <c r="L79" s="465"/>
      <c r="M79" s="1511"/>
      <c r="N79" s="2062"/>
      <c r="O79" s="1511"/>
      <c r="P79" s="2059"/>
      <c r="Q79" s="2056"/>
    </row>
    <row r="80" spans="1:17" ht="15.95" customHeight="1">
      <c r="A80" s="1512"/>
      <c r="B80" s="1512"/>
      <c r="C80" s="1512"/>
      <c r="D80" s="465">
        <v>75</v>
      </c>
      <c r="E80" s="229" t="s">
        <v>104</v>
      </c>
      <c r="F80" s="465"/>
      <c r="G80" s="465"/>
      <c r="H80" s="465"/>
      <c r="I80" s="465"/>
      <c r="J80" s="2057"/>
      <c r="K80" s="224"/>
      <c r="L80" s="465"/>
      <c r="M80" s="1511"/>
      <c r="N80" s="2062"/>
      <c r="O80" s="1511"/>
      <c r="P80" s="2059"/>
      <c r="Q80" s="2056"/>
    </row>
    <row r="81" spans="1:17" ht="15.95" customHeight="1">
      <c r="A81" s="1512"/>
      <c r="B81" s="1512"/>
      <c r="C81" s="1512"/>
      <c r="D81" s="465">
        <v>76</v>
      </c>
      <c r="E81" s="229" t="s">
        <v>105</v>
      </c>
      <c r="F81" s="465"/>
      <c r="G81" s="465"/>
      <c r="H81" s="465"/>
      <c r="I81" s="465"/>
      <c r="J81" s="2057"/>
      <c r="K81" s="224"/>
      <c r="L81" s="465"/>
      <c r="M81" s="1511"/>
      <c r="N81" s="2062"/>
      <c r="O81" s="1511"/>
      <c r="P81" s="2059"/>
      <c r="Q81" s="2056"/>
    </row>
    <row r="82" spans="1:17" ht="15.95" customHeight="1">
      <c r="A82" s="1512"/>
      <c r="B82" s="1512"/>
      <c r="C82" s="1512"/>
      <c r="D82" s="465">
        <v>77</v>
      </c>
      <c r="E82" s="229" t="s">
        <v>106</v>
      </c>
      <c r="F82" s="465"/>
      <c r="G82" s="465"/>
      <c r="H82" s="465"/>
      <c r="I82" s="465"/>
      <c r="J82" s="2057"/>
      <c r="K82" s="224"/>
      <c r="L82" s="465"/>
      <c r="M82" s="1511"/>
      <c r="N82" s="2062"/>
      <c r="O82" s="1511"/>
      <c r="P82" s="2059"/>
      <c r="Q82" s="2056"/>
    </row>
    <row r="83" spans="1:17" ht="15.95" customHeight="1">
      <c r="A83" s="1512"/>
      <c r="B83" s="1512"/>
      <c r="C83" s="1512"/>
      <c r="D83" s="465">
        <v>78</v>
      </c>
      <c r="E83" s="229" t="s">
        <v>107</v>
      </c>
      <c r="F83" s="465"/>
      <c r="G83" s="465"/>
      <c r="H83" s="465"/>
      <c r="I83" s="465"/>
      <c r="J83" s="2058"/>
      <c r="K83" s="224"/>
      <c r="L83" s="465"/>
      <c r="M83" s="1511"/>
      <c r="N83" s="2063"/>
      <c r="O83" s="1511"/>
      <c r="P83" s="2059"/>
      <c r="Q83" s="2056"/>
    </row>
    <row r="84" spans="1:17" ht="15.95" customHeight="1">
      <c r="A84" s="1511" t="s">
        <v>108</v>
      </c>
      <c r="B84" s="1511"/>
      <c r="C84" s="1511"/>
      <c r="D84" s="1511"/>
      <c r="E84" s="1511"/>
      <c r="F84" s="465">
        <f>SUM(F6:F83)</f>
        <v>26</v>
      </c>
      <c r="G84" s="465">
        <f t="shared" ref="G84:J84" si="4">SUM(G6:G83)</f>
        <v>26</v>
      </c>
      <c r="H84" s="465">
        <f t="shared" si="4"/>
        <v>22</v>
      </c>
      <c r="I84" s="465">
        <f t="shared" si="4"/>
        <v>22</v>
      </c>
      <c r="J84" s="465">
        <f t="shared" si="4"/>
        <v>24</v>
      </c>
      <c r="K84" s="465"/>
      <c r="L84" s="465"/>
      <c r="M84" s="465"/>
      <c r="N84" s="465">
        <f>SUM(N6:N83)</f>
        <v>2696</v>
      </c>
      <c r="O84" s="465">
        <f>SUM(O6:O83)</f>
        <v>147</v>
      </c>
      <c r="P84" s="477">
        <f>SUM(P6:P83)</f>
        <v>1</v>
      </c>
      <c r="Q84" s="477">
        <f>SUM(Q6:Q83)</f>
        <v>1</v>
      </c>
    </row>
  </sheetData>
  <mergeCells count="41">
    <mergeCell ref="Q6:Q24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  <mergeCell ref="C15:C24"/>
    <mergeCell ref="P15:P24"/>
    <mergeCell ref="A25:A43"/>
    <mergeCell ref="B25:B43"/>
    <mergeCell ref="C25:C28"/>
    <mergeCell ref="P25:P28"/>
    <mergeCell ref="A6:A24"/>
    <mergeCell ref="B6:B24"/>
    <mergeCell ref="C6:C14"/>
    <mergeCell ref="P6:P14"/>
    <mergeCell ref="A84:E84"/>
    <mergeCell ref="A44:A83"/>
    <mergeCell ref="B44:B83"/>
    <mergeCell ref="Q25:Q83"/>
    <mergeCell ref="C29:C32"/>
    <mergeCell ref="P29:P32"/>
    <mergeCell ref="C33:C43"/>
    <mergeCell ref="P33:P43"/>
    <mergeCell ref="C44:C55"/>
    <mergeCell ref="J44:J83"/>
    <mergeCell ref="M44:M83"/>
    <mergeCell ref="N44:N83"/>
    <mergeCell ref="O44:O83"/>
    <mergeCell ref="P44:P83"/>
    <mergeCell ref="C56:C83"/>
  </mergeCells>
  <phoneticPr fontId="12" type="noConversion"/>
  <pageMargins left="0.39305555555555599" right="0.39305555555555599" top="0.78680555555555598" bottom="0.78680555555555598" header="0.51180555555555596" footer="0.51180555555555596"/>
  <pageSetup paperSize="9" orientation="portrait"/>
  <headerFooter alignWithMargins="0">
    <oddFooter>&amp;C&amp;10第 &amp;P 页，共 &amp;N 页&amp;R&amp;10&amp;A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0"/>
  <sheetViews>
    <sheetView zoomScaleNormal="100" workbookViewId="0">
      <pane xSplit="2" ySplit="5" topLeftCell="C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RowHeight="14.25"/>
  <cols>
    <col min="1" max="3" width="3.125" style="1" customWidth="1"/>
    <col min="4" max="4" width="19" style="1" customWidth="1"/>
    <col min="5" max="10" width="3.375" style="1" customWidth="1"/>
    <col min="11" max="12" width="3.375" style="549" customWidth="1"/>
    <col min="13" max="16" width="5.125" style="1" customWidth="1"/>
    <col min="17" max="17" width="5.375" style="1" customWidth="1"/>
    <col min="18" max="16384" width="9" style="1"/>
  </cols>
  <sheetData>
    <row r="1" spans="1:17" ht="30" customHeight="1">
      <c r="A1" s="1182" t="s">
        <v>1853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26.25" customHeight="1">
      <c r="A2" s="2065" t="s">
        <v>1854</v>
      </c>
      <c r="B2" s="2065"/>
      <c r="C2" s="2065"/>
      <c r="D2" s="2065"/>
      <c r="E2" s="2065"/>
      <c r="F2" s="2065"/>
      <c r="G2" s="2065"/>
      <c r="H2" s="2065"/>
      <c r="I2" s="2065"/>
      <c r="J2" s="2065"/>
      <c r="K2" s="2065"/>
      <c r="L2" s="2065"/>
      <c r="M2" s="2065"/>
      <c r="N2" s="2065"/>
      <c r="O2" s="2065"/>
      <c r="P2" s="2065"/>
      <c r="Q2" s="2065"/>
    </row>
    <row r="3" spans="1:17" ht="18" customHeight="1">
      <c r="A3" s="1233" t="s">
        <v>1667</v>
      </c>
      <c r="B3" s="1234"/>
      <c r="C3" s="1216"/>
      <c r="D3" s="1157" t="s">
        <v>3</v>
      </c>
      <c r="E3" s="1148" t="s">
        <v>4</v>
      </c>
      <c r="F3" s="1148"/>
      <c r="G3" s="1148" t="s">
        <v>5</v>
      </c>
      <c r="H3" s="1148"/>
      <c r="I3" s="1148" t="s">
        <v>6</v>
      </c>
      <c r="J3" s="1148"/>
      <c r="K3" s="1148" t="s">
        <v>548</v>
      </c>
      <c r="L3" s="1148"/>
      <c r="M3" s="1216" t="s">
        <v>8</v>
      </c>
      <c r="N3" s="1216" t="s">
        <v>1262</v>
      </c>
      <c r="O3" s="1216" t="s">
        <v>1263</v>
      </c>
      <c r="P3" s="1216" t="s">
        <v>9</v>
      </c>
      <c r="Q3" s="1157" t="s">
        <v>10</v>
      </c>
    </row>
    <row r="4" spans="1:17" ht="18" customHeight="1">
      <c r="A4" s="1235"/>
      <c r="B4" s="1236"/>
      <c r="C4" s="1216"/>
      <c r="D4" s="1157"/>
      <c r="E4" s="533">
        <v>1</v>
      </c>
      <c r="F4" s="533">
        <v>2</v>
      </c>
      <c r="G4" s="533">
        <v>3</v>
      </c>
      <c r="H4" s="533">
        <v>4</v>
      </c>
      <c r="I4" s="533">
        <v>5</v>
      </c>
      <c r="J4" s="533">
        <v>6</v>
      </c>
      <c r="K4" s="1157" t="s">
        <v>12</v>
      </c>
      <c r="L4" s="1157" t="s">
        <v>13</v>
      </c>
      <c r="M4" s="1216"/>
      <c r="N4" s="1216"/>
      <c r="O4" s="1216"/>
      <c r="P4" s="1216"/>
      <c r="Q4" s="1157"/>
    </row>
    <row r="5" spans="1:17" ht="18" customHeight="1">
      <c r="A5" s="2066"/>
      <c r="B5" s="1697"/>
      <c r="C5" s="1216"/>
      <c r="D5" s="1157"/>
      <c r="E5" s="521" t="s">
        <v>1048</v>
      </c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1377</v>
      </c>
      <c r="K5" s="1157"/>
      <c r="L5" s="1157"/>
      <c r="M5" s="1216"/>
      <c r="N5" s="1216"/>
      <c r="O5" s="1216"/>
      <c r="P5" s="1216"/>
      <c r="Q5" s="1157"/>
    </row>
    <row r="6" spans="1:17" ht="16.7" customHeight="1">
      <c r="A6" s="1224" t="s">
        <v>17</v>
      </c>
      <c r="B6" s="1216" t="s">
        <v>196</v>
      </c>
      <c r="C6" s="521">
        <v>1</v>
      </c>
      <c r="D6" s="498" t="s">
        <v>1476</v>
      </c>
      <c r="E6" s="496">
        <v>2</v>
      </c>
      <c r="F6" s="496">
        <v>2</v>
      </c>
      <c r="G6" s="521"/>
      <c r="H6" s="521"/>
      <c r="I6" s="521"/>
      <c r="J6" s="521"/>
      <c r="K6" s="534" t="s">
        <v>1143</v>
      </c>
      <c r="L6" s="534"/>
      <c r="M6" s="521">
        <f>E6*14+F6*16+G6*16+H6*15+I6*16+J6*16</f>
        <v>60</v>
      </c>
      <c r="N6" s="521">
        <v>48</v>
      </c>
      <c r="O6" s="521">
        <f t="shared" ref="O6:O24" si="0">M6-N6</f>
        <v>12</v>
      </c>
      <c r="P6" s="521">
        <f>INT(M6/16)+IF(MOD(M6,16)&gt;9,1,0)</f>
        <v>4</v>
      </c>
      <c r="Q6" s="1228">
        <f>SUM(M6:M26)/(SUM(M6:M88))</f>
        <v>0.31296023564064801</v>
      </c>
    </row>
    <row r="7" spans="1:17" ht="16.7" customHeight="1">
      <c r="A7" s="1225"/>
      <c r="B7" s="1227"/>
      <c r="C7" s="521">
        <v>2</v>
      </c>
      <c r="D7" s="535" t="s">
        <v>1144</v>
      </c>
      <c r="E7" s="521"/>
      <c r="F7" s="521"/>
      <c r="G7" s="496">
        <v>2</v>
      </c>
      <c r="H7" s="496">
        <v>2</v>
      </c>
      <c r="I7" s="521"/>
      <c r="J7" s="521"/>
      <c r="K7" s="534" t="s">
        <v>1143</v>
      </c>
      <c r="L7" s="534"/>
      <c r="M7" s="521">
        <f t="shared" ref="M7:M20" si="1">E7*14+F7*16+G7*16+H7*15+I7*16+J7*16</f>
        <v>62</v>
      </c>
      <c r="N7" s="521">
        <v>48</v>
      </c>
      <c r="O7" s="521">
        <f t="shared" si="0"/>
        <v>14</v>
      </c>
      <c r="P7" s="521">
        <f>INT(M7/16)+IF(MOD(M7,16)&gt;9,1,0)</f>
        <v>4</v>
      </c>
      <c r="Q7" s="1228"/>
    </row>
    <row r="8" spans="1:17" ht="16.7" customHeight="1">
      <c r="A8" s="1225"/>
      <c r="B8" s="1227"/>
      <c r="C8" s="521">
        <v>3</v>
      </c>
      <c r="D8" s="535" t="s">
        <v>1145</v>
      </c>
      <c r="E8" s="521">
        <v>2</v>
      </c>
      <c r="F8" s="521">
        <v>2</v>
      </c>
      <c r="G8" s="496"/>
      <c r="H8" s="496"/>
      <c r="I8" s="521"/>
      <c r="J8" s="521"/>
      <c r="K8" s="534" t="s">
        <v>1143</v>
      </c>
      <c r="L8" s="533"/>
      <c r="M8" s="521">
        <f t="shared" si="1"/>
        <v>60</v>
      </c>
      <c r="N8" s="521">
        <v>48</v>
      </c>
      <c r="O8" s="521">
        <f t="shared" si="0"/>
        <v>12</v>
      </c>
      <c r="P8" s="521">
        <f>INT(M8/16)+IF(MOD(M8,16)&gt;9,1,0)</f>
        <v>4</v>
      </c>
      <c r="Q8" s="1228"/>
    </row>
    <row r="9" spans="1:17" ht="16.7" customHeight="1">
      <c r="A9" s="1225"/>
      <c r="B9" s="1227"/>
      <c r="C9" s="521">
        <v>4</v>
      </c>
      <c r="D9" s="535" t="s">
        <v>1146</v>
      </c>
      <c r="E9" s="521"/>
      <c r="F9" s="521"/>
      <c r="G9" s="496">
        <v>2</v>
      </c>
      <c r="H9" s="496">
        <v>2</v>
      </c>
      <c r="I9" s="521"/>
      <c r="J9" s="521"/>
      <c r="K9" s="534" t="s">
        <v>1143</v>
      </c>
      <c r="L9" s="533"/>
      <c r="M9" s="521">
        <f t="shared" si="1"/>
        <v>62</v>
      </c>
      <c r="N9" s="521">
        <v>48</v>
      </c>
      <c r="O9" s="521">
        <f t="shared" si="0"/>
        <v>14</v>
      </c>
      <c r="P9" s="521">
        <f>INT(M9/16)+IF(MOD(M9,16)&gt;9,1,0)</f>
        <v>4</v>
      </c>
      <c r="Q9" s="1228"/>
    </row>
    <row r="10" spans="1:17" ht="16.7" customHeight="1">
      <c r="A10" s="1225"/>
      <c r="B10" s="1227"/>
      <c r="C10" s="521">
        <v>5</v>
      </c>
      <c r="D10" s="519" t="s">
        <v>22</v>
      </c>
      <c r="E10" s="496"/>
      <c r="F10" s="496"/>
      <c r="G10" s="496"/>
      <c r="H10" s="496"/>
      <c r="I10" s="496">
        <v>2</v>
      </c>
      <c r="J10" s="496"/>
      <c r="K10" s="534" t="s">
        <v>1143</v>
      </c>
      <c r="L10" s="534"/>
      <c r="M10" s="521">
        <f t="shared" si="1"/>
        <v>32</v>
      </c>
      <c r="N10" s="521">
        <v>24</v>
      </c>
      <c r="O10" s="521">
        <f t="shared" si="0"/>
        <v>8</v>
      </c>
      <c r="P10" s="521">
        <f t="shared" ref="P10:P33" si="2">INT(M10/16)+IF(MOD(M10,16)&gt;9,1,0)</f>
        <v>2</v>
      </c>
      <c r="Q10" s="1228"/>
    </row>
    <row r="11" spans="1:17" ht="16.7" customHeight="1">
      <c r="A11" s="1225"/>
      <c r="B11" s="1227"/>
      <c r="C11" s="521">
        <v>6</v>
      </c>
      <c r="D11" s="538" t="s">
        <v>1148</v>
      </c>
      <c r="E11" s="514"/>
      <c r="F11" s="514"/>
      <c r="G11" s="514">
        <v>2</v>
      </c>
      <c r="H11" s="514">
        <v>2</v>
      </c>
      <c r="I11" s="514"/>
      <c r="J11" s="514"/>
      <c r="K11" s="534" t="s">
        <v>1143</v>
      </c>
      <c r="L11" s="536"/>
      <c r="M11" s="521">
        <f t="shared" si="1"/>
        <v>62</v>
      </c>
      <c r="N11" s="521">
        <v>48</v>
      </c>
      <c r="O11" s="521">
        <f t="shared" si="0"/>
        <v>14</v>
      </c>
      <c r="P11" s="521">
        <f t="shared" si="2"/>
        <v>4</v>
      </c>
      <c r="Q11" s="1228"/>
    </row>
    <row r="12" spans="1:17" ht="16.7" customHeight="1">
      <c r="A12" s="1225"/>
      <c r="B12" s="1227"/>
      <c r="C12" s="521">
        <v>7</v>
      </c>
      <c r="D12" s="512" t="s">
        <v>1269</v>
      </c>
      <c r="E12" s="514">
        <v>1</v>
      </c>
      <c r="F12" s="514"/>
      <c r="G12" s="514"/>
      <c r="H12" s="514"/>
      <c r="I12" s="514">
        <v>1</v>
      </c>
      <c r="J12" s="514"/>
      <c r="K12" s="534"/>
      <c r="L12" s="551" t="s">
        <v>197</v>
      </c>
      <c r="M12" s="521">
        <f t="shared" si="1"/>
        <v>30</v>
      </c>
      <c r="N12" s="521">
        <v>24</v>
      </c>
      <c r="O12" s="521">
        <f t="shared" si="0"/>
        <v>6</v>
      </c>
      <c r="P12" s="521">
        <f t="shared" si="2"/>
        <v>2</v>
      </c>
      <c r="Q12" s="1228"/>
    </row>
    <row r="13" spans="1:17" ht="16.7" customHeight="1">
      <c r="A13" s="1225"/>
      <c r="B13" s="1227"/>
      <c r="C13" s="521">
        <v>8</v>
      </c>
      <c r="D13" s="512" t="s">
        <v>1270</v>
      </c>
      <c r="E13" s="514"/>
      <c r="F13" s="514">
        <v>1</v>
      </c>
      <c r="G13" s="514"/>
      <c r="H13" s="514"/>
      <c r="I13" s="514"/>
      <c r="J13" s="514"/>
      <c r="K13" s="534"/>
      <c r="L13" s="551" t="s">
        <v>197</v>
      </c>
      <c r="M13" s="521">
        <f t="shared" si="1"/>
        <v>16</v>
      </c>
      <c r="N13" s="521">
        <v>8</v>
      </c>
      <c r="O13" s="521">
        <f t="shared" si="0"/>
        <v>8</v>
      </c>
      <c r="P13" s="521">
        <f t="shared" si="2"/>
        <v>1</v>
      </c>
      <c r="Q13" s="1228"/>
    </row>
    <row r="14" spans="1:17" ht="16.7" customHeight="1">
      <c r="A14" s="1225"/>
      <c r="B14" s="1227"/>
      <c r="C14" s="521">
        <v>9</v>
      </c>
      <c r="D14" s="537" t="s">
        <v>1160</v>
      </c>
      <c r="E14" s="496">
        <v>1</v>
      </c>
      <c r="F14" s="496"/>
      <c r="G14" s="496"/>
      <c r="H14" s="496"/>
      <c r="I14" s="496"/>
      <c r="J14" s="496"/>
      <c r="K14" s="534"/>
      <c r="L14" s="534" t="s">
        <v>1143</v>
      </c>
      <c r="M14" s="521">
        <f t="shared" si="1"/>
        <v>14</v>
      </c>
      <c r="N14" s="521">
        <v>2</v>
      </c>
      <c r="O14" s="521">
        <f t="shared" si="0"/>
        <v>12</v>
      </c>
      <c r="P14" s="521">
        <f t="shared" si="2"/>
        <v>1</v>
      </c>
      <c r="Q14" s="1228"/>
    </row>
    <row r="15" spans="1:17" ht="16.7" customHeight="1">
      <c r="A15" s="1225"/>
      <c r="B15" s="1227"/>
      <c r="C15" s="521">
        <v>10</v>
      </c>
      <c r="D15" s="537" t="s">
        <v>1161</v>
      </c>
      <c r="E15" s="496"/>
      <c r="F15" s="496">
        <v>1</v>
      </c>
      <c r="G15" s="496"/>
      <c r="H15" s="496"/>
      <c r="I15" s="496"/>
      <c r="J15" s="496"/>
      <c r="K15" s="534"/>
      <c r="L15" s="534" t="s">
        <v>1143</v>
      </c>
      <c r="M15" s="521">
        <f t="shared" si="1"/>
        <v>16</v>
      </c>
      <c r="N15" s="521">
        <v>2</v>
      </c>
      <c r="O15" s="521">
        <f t="shared" si="0"/>
        <v>14</v>
      </c>
      <c r="P15" s="521">
        <f t="shared" si="2"/>
        <v>1</v>
      </c>
      <c r="Q15" s="1228"/>
    </row>
    <row r="16" spans="1:17" ht="16.7" customHeight="1">
      <c r="A16" s="1225"/>
      <c r="B16" s="1227"/>
      <c r="C16" s="521">
        <v>11</v>
      </c>
      <c r="D16" s="538" t="s">
        <v>1162</v>
      </c>
      <c r="E16" s="496">
        <v>2</v>
      </c>
      <c r="F16" s="496">
        <v>2</v>
      </c>
      <c r="G16" s="496">
        <v>2</v>
      </c>
      <c r="H16" s="496">
        <v>2</v>
      </c>
      <c r="I16" s="514"/>
      <c r="J16" s="514"/>
      <c r="K16" s="536"/>
      <c r="L16" s="534" t="s">
        <v>1143</v>
      </c>
      <c r="M16" s="521">
        <f t="shared" si="1"/>
        <v>122</v>
      </c>
      <c r="N16" s="521">
        <v>8</v>
      </c>
      <c r="O16" s="521">
        <f t="shared" si="0"/>
        <v>114</v>
      </c>
      <c r="P16" s="521">
        <f t="shared" si="2"/>
        <v>8</v>
      </c>
      <c r="Q16" s="1228"/>
    </row>
    <row r="17" spans="1:17" ht="16.7" customHeight="1">
      <c r="A17" s="1225"/>
      <c r="B17" s="1227"/>
      <c r="C17" s="521">
        <v>12</v>
      </c>
      <c r="D17" s="538" t="s">
        <v>1163</v>
      </c>
      <c r="E17" s="496">
        <v>2</v>
      </c>
      <c r="F17" s="496">
        <v>2</v>
      </c>
      <c r="G17" s="514"/>
      <c r="H17" s="514"/>
      <c r="I17" s="514"/>
      <c r="J17" s="514"/>
      <c r="K17" s="536"/>
      <c r="L17" s="534" t="s">
        <v>1143</v>
      </c>
      <c r="M17" s="521">
        <f t="shared" si="1"/>
        <v>60</v>
      </c>
      <c r="N17" s="521">
        <v>14</v>
      </c>
      <c r="O17" s="521">
        <f t="shared" si="0"/>
        <v>46</v>
      </c>
      <c r="P17" s="521">
        <f t="shared" si="2"/>
        <v>4</v>
      </c>
      <c r="Q17" s="1228"/>
    </row>
    <row r="18" spans="1:17" ht="16.7" customHeight="1">
      <c r="A18" s="1225"/>
      <c r="B18" s="1227"/>
      <c r="C18" s="521">
        <v>13</v>
      </c>
      <c r="D18" s="538" t="s">
        <v>1166</v>
      </c>
      <c r="E18" s="514"/>
      <c r="F18" s="514"/>
      <c r="G18" s="514">
        <v>2</v>
      </c>
      <c r="H18" s="514"/>
      <c r="I18" s="514"/>
      <c r="J18" s="514"/>
      <c r="K18" s="536"/>
      <c r="L18" s="533" t="s">
        <v>1143</v>
      </c>
      <c r="M18" s="521">
        <f t="shared" si="1"/>
        <v>32</v>
      </c>
      <c r="N18" s="521">
        <v>14</v>
      </c>
      <c r="O18" s="521">
        <f t="shared" si="0"/>
        <v>18</v>
      </c>
      <c r="P18" s="521">
        <f t="shared" si="2"/>
        <v>2</v>
      </c>
      <c r="Q18" s="1228"/>
    </row>
    <row r="19" spans="1:17" ht="16.7" customHeight="1">
      <c r="A19" s="1225"/>
      <c r="B19" s="1227"/>
      <c r="C19" s="521">
        <v>14</v>
      </c>
      <c r="D19" s="539" t="s">
        <v>1039</v>
      </c>
      <c r="E19" s="521">
        <v>1</v>
      </c>
      <c r="F19" s="521">
        <v>1</v>
      </c>
      <c r="G19" s="521"/>
      <c r="H19" s="521"/>
      <c r="I19" s="521"/>
      <c r="J19" s="521"/>
      <c r="K19" s="533"/>
      <c r="L19" s="533" t="s">
        <v>1143</v>
      </c>
      <c r="M19" s="521">
        <f t="shared" si="1"/>
        <v>30</v>
      </c>
      <c r="N19" s="521">
        <v>4</v>
      </c>
      <c r="O19" s="521">
        <f t="shared" si="0"/>
        <v>26</v>
      </c>
      <c r="P19" s="521">
        <f t="shared" si="2"/>
        <v>2</v>
      </c>
      <c r="Q19" s="1228"/>
    </row>
    <row r="20" spans="1:17" ht="16.7" customHeight="1">
      <c r="A20" s="1225"/>
      <c r="B20" s="1227"/>
      <c r="C20" s="521">
        <v>15</v>
      </c>
      <c r="D20" s="538" t="s">
        <v>1040</v>
      </c>
      <c r="E20" s="514">
        <v>1</v>
      </c>
      <c r="F20" s="514">
        <v>1</v>
      </c>
      <c r="G20" s="514"/>
      <c r="H20" s="514"/>
      <c r="I20" s="514"/>
      <c r="J20" s="514"/>
      <c r="K20" s="536"/>
      <c r="L20" s="533" t="s">
        <v>1143</v>
      </c>
      <c r="M20" s="521">
        <f t="shared" si="1"/>
        <v>30</v>
      </c>
      <c r="N20" s="521">
        <v>16</v>
      </c>
      <c r="O20" s="521">
        <f t="shared" si="0"/>
        <v>14</v>
      </c>
      <c r="P20" s="521">
        <f t="shared" si="2"/>
        <v>2</v>
      </c>
      <c r="Q20" s="1228"/>
    </row>
    <row r="21" spans="1:17" ht="16.7" customHeight="1">
      <c r="A21" s="1225"/>
      <c r="B21" s="1227"/>
      <c r="C21" s="521">
        <v>16</v>
      </c>
      <c r="D21" s="512" t="s">
        <v>1278</v>
      </c>
      <c r="E21" s="514" t="s">
        <v>60</v>
      </c>
      <c r="F21" s="514" t="s">
        <v>25</v>
      </c>
      <c r="G21" s="514" t="s">
        <v>25</v>
      </c>
      <c r="H21" s="514" t="s">
        <v>25</v>
      </c>
      <c r="I21" s="514" t="s">
        <v>25</v>
      </c>
      <c r="J21" s="514"/>
      <c r="K21" s="536"/>
      <c r="L21" s="552" t="s">
        <v>197</v>
      </c>
      <c r="M21" s="521">
        <v>76</v>
      </c>
      <c r="N21" s="521">
        <v>16</v>
      </c>
      <c r="O21" s="521">
        <f t="shared" si="0"/>
        <v>60</v>
      </c>
      <c r="P21" s="521">
        <v>2</v>
      </c>
      <c r="Q21" s="1228"/>
    </row>
    <row r="22" spans="1:17" ht="16.7" customHeight="1">
      <c r="A22" s="1225"/>
      <c r="B22" s="1227"/>
      <c r="C22" s="521">
        <v>17</v>
      </c>
      <c r="D22" s="512" t="s">
        <v>993</v>
      </c>
      <c r="E22" s="514" t="s">
        <v>25</v>
      </c>
      <c r="F22" s="514" t="s">
        <v>25</v>
      </c>
      <c r="G22" s="514" t="s">
        <v>25</v>
      </c>
      <c r="H22" s="514" t="s">
        <v>25</v>
      </c>
      <c r="I22" s="514"/>
      <c r="J22" s="514"/>
      <c r="K22" s="536"/>
      <c r="L22" s="552" t="s">
        <v>197</v>
      </c>
      <c r="M22" s="521">
        <v>16</v>
      </c>
      <c r="N22" s="521">
        <v>8</v>
      </c>
      <c r="O22" s="521">
        <f t="shared" si="0"/>
        <v>8</v>
      </c>
      <c r="P22" s="521">
        <v>1</v>
      </c>
      <c r="Q22" s="1228"/>
    </row>
    <row r="23" spans="1:17" ht="16.7" customHeight="1">
      <c r="A23" s="1225"/>
      <c r="B23" s="1227"/>
      <c r="C23" s="521">
        <v>18</v>
      </c>
      <c r="D23" s="540" t="s">
        <v>1149</v>
      </c>
      <c r="E23" s="496" t="s">
        <v>25</v>
      </c>
      <c r="F23" s="496" t="s">
        <v>25</v>
      </c>
      <c r="G23" s="521" t="s">
        <v>25</v>
      </c>
      <c r="H23" s="521" t="s">
        <v>25</v>
      </c>
      <c r="I23" s="521" t="s">
        <v>25</v>
      </c>
      <c r="J23" s="521"/>
      <c r="K23" s="533"/>
      <c r="L23" s="552" t="s">
        <v>197</v>
      </c>
      <c r="M23" s="521">
        <v>20</v>
      </c>
      <c r="N23" s="521">
        <v>16</v>
      </c>
      <c r="O23" s="521">
        <f t="shared" si="0"/>
        <v>4</v>
      </c>
      <c r="P23" s="521">
        <f t="shared" si="2"/>
        <v>1</v>
      </c>
      <c r="Q23" s="1228"/>
    </row>
    <row r="24" spans="1:17" ht="16.7" customHeight="1">
      <c r="A24" s="1225"/>
      <c r="B24" s="1227"/>
      <c r="C24" s="521">
        <v>19</v>
      </c>
      <c r="D24" s="540" t="s">
        <v>1150</v>
      </c>
      <c r="E24" s="521" t="s">
        <v>28</v>
      </c>
      <c r="F24" s="521" t="s">
        <v>28</v>
      </c>
      <c r="G24" s="521" t="s">
        <v>28</v>
      </c>
      <c r="H24" s="521" t="s">
        <v>28</v>
      </c>
      <c r="I24" s="521"/>
      <c r="J24" s="521"/>
      <c r="K24" s="533"/>
      <c r="L24" s="552" t="s">
        <v>197</v>
      </c>
      <c r="M24" s="521">
        <v>24</v>
      </c>
      <c r="N24" s="521">
        <v>20</v>
      </c>
      <c r="O24" s="521">
        <f t="shared" si="0"/>
        <v>4</v>
      </c>
      <c r="P24" s="521">
        <f t="shared" si="2"/>
        <v>1</v>
      </c>
      <c r="Q24" s="1228"/>
    </row>
    <row r="25" spans="1:17" ht="16.7" customHeight="1">
      <c r="A25" s="1225"/>
      <c r="B25" s="1227"/>
      <c r="C25" s="521">
        <v>20</v>
      </c>
      <c r="D25" s="519" t="s">
        <v>977</v>
      </c>
      <c r="E25" s="521" t="s">
        <v>1273</v>
      </c>
      <c r="F25" s="521" t="s">
        <v>1273</v>
      </c>
      <c r="G25" s="521" t="s">
        <v>1273</v>
      </c>
      <c r="H25" s="521" t="s">
        <v>1273</v>
      </c>
      <c r="I25" s="521" t="s">
        <v>1273</v>
      </c>
      <c r="J25" s="521"/>
      <c r="K25" s="533"/>
      <c r="L25" s="552" t="s">
        <v>197</v>
      </c>
      <c r="M25" s="521">
        <v>10</v>
      </c>
      <c r="N25" s="521">
        <v>10</v>
      </c>
      <c r="O25" s="521">
        <v>0</v>
      </c>
      <c r="P25" s="521">
        <v>1</v>
      </c>
      <c r="Q25" s="1228"/>
    </row>
    <row r="26" spans="1:17" ht="16.7" customHeight="1">
      <c r="A26" s="1225"/>
      <c r="B26" s="1227"/>
      <c r="C26" s="521">
        <v>21</v>
      </c>
      <c r="D26" s="519" t="s">
        <v>1274</v>
      </c>
      <c r="E26" s="521" t="s">
        <v>1273</v>
      </c>
      <c r="F26" s="521" t="s">
        <v>1273</v>
      </c>
      <c r="G26" s="521" t="s">
        <v>25</v>
      </c>
      <c r="H26" s="521" t="s">
        <v>25</v>
      </c>
      <c r="I26" s="521" t="s">
        <v>25</v>
      </c>
      <c r="J26" s="521"/>
      <c r="K26" s="533"/>
      <c r="L26" s="533" t="s">
        <v>1143</v>
      </c>
      <c r="M26" s="521">
        <v>16</v>
      </c>
      <c r="N26" s="521">
        <v>12</v>
      </c>
      <c r="O26" s="521">
        <f>M26-N26</f>
        <v>4</v>
      </c>
      <c r="P26" s="521">
        <f t="shared" si="2"/>
        <v>1</v>
      </c>
      <c r="Q26" s="1228"/>
    </row>
    <row r="27" spans="1:17" ht="16.7" customHeight="1">
      <c r="A27" s="1225"/>
      <c r="B27" s="1224" t="s">
        <v>198</v>
      </c>
      <c r="C27" s="521">
        <v>22</v>
      </c>
      <c r="D27" s="522" t="s">
        <v>856</v>
      </c>
      <c r="E27" s="496">
        <v>4</v>
      </c>
      <c r="F27" s="496">
        <v>4</v>
      </c>
      <c r="G27" s="496">
        <v>4</v>
      </c>
      <c r="H27" s="496">
        <v>4</v>
      </c>
      <c r="I27" s="496">
        <v>4</v>
      </c>
      <c r="J27" s="496"/>
      <c r="K27" s="534" t="s">
        <v>1143</v>
      </c>
      <c r="L27" s="534"/>
      <c r="M27" s="521">
        <f t="shared" ref="M27:M37" si="3">E27*14+F27*16+G27*16+H27*15+I27*16+J27*16</f>
        <v>308</v>
      </c>
      <c r="N27" s="521">
        <v>220</v>
      </c>
      <c r="O27" s="521">
        <f>M27-N27</f>
        <v>88</v>
      </c>
      <c r="P27" s="521">
        <f t="shared" si="2"/>
        <v>19</v>
      </c>
      <c r="Q27" s="1210">
        <f>SUM(M27:M34)/(SUM(M6:M88))</f>
        <v>0.31590574374079528</v>
      </c>
    </row>
    <row r="28" spans="1:17" ht="16.7" customHeight="1">
      <c r="A28" s="1225"/>
      <c r="B28" s="1225"/>
      <c r="C28" s="521">
        <v>23</v>
      </c>
      <c r="D28" s="522" t="s">
        <v>857</v>
      </c>
      <c r="E28" s="496">
        <v>2</v>
      </c>
      <c r="F28" s="496">
        <v>2</v>
      </c>
      <c r="G28" s="496">
        <v>2</v>
      </c>
      <c r="H28" s="496">
        <v>2</v>
      </c>
      <c r="I28" s="496"/>
      <c r="J28" s="496"/>
      <c r="K28" s="534" t="s">
        <v>1143</v>
      </c>
      <c r="L28" s="534"/>
      <c r="M28" s="521">
        <f t="shared" si="3"/>
        <v>122</v>
      </c>
      <c r="N28" s="521">
        <v>60</v>
      </c>
      <c r="O28" s="521">
        <f>M28-N28</f>
        <v>62</v>
      </c>
      <c r="P28" s="521">
        <f t="shared" si="2"/>
        <v>8</v>
      </c>
      <c r="Q28" s="1211"/>
    </row>
    <row r="29" spans="1:17" ht="16.7" customHeight="1">
      <c r="A29" s="1225"/>
      <c r="B29" s="1225"/>
      <c r="C29" s="521">
        <v>24</v>
      </c>
      <c r="D29" s="522" t="s">
        <v>867</v>
      </c>
      <c r="E29" s="496">
        <v>2</v>
      </c>
      <c r="F29" s="496">
        <v>2</v>
      </c>
      <c r="G29" s="496"/>
      <c r="H29" s="496"/>
      <c r="I29" s="496"/>
      <c r="J29" s="496"/>
      <c r="K29" s="534" t="s">
        <v>1143</v>
      </c>
      <c r="L29" s="534"/>
      <c r="M29" s="521">
        <f t="shared" si="3"/>
        <v>60</v>
      </c>
      <c r="N29" s="521">
        <v>30</v>
      </c>
      <c r="O29" s="521">
        <f>M29-N29</f>
        <v>30</v>
      </c>
      <c r="P29" s="521">
        <f t="shared" si="2"/>
        <v>4</v>
      </c>
      <c r="Q29" s="1211"/>
    </row>
    <row r="30" spans="1:17" ht="16.7" customHeight="1">
      <c r="A30" s="1225"/>
      <c r="B30" s="1225"/>
      <c r="C30" s="521">
        <v>25</v>
      </c>
      <c r="D30" s="522" t="s">
        <v>865</v>
      </c>
      <c r="E30" s="496">
        <v>2</v>
      </c>
      <c r="F30" s="496">
        <v>2</v>
      </c>
      <c r="G30" s="496">
        <v>0</v>
      </c>
      <c r="H30" s="496"/>
      <c r="I30" s="496"/>
      <c r="J30" s="496"/>
      <c r="K30" s="534" t="s">
        <v>1143</v>
      </c>
      <c r="L30" s="534"/>
      <c r="M30" s="521">
        <f t="shared" si="3"/>
        <v>60</v>
      </c>
      <c r="N30" s="521">
        <v>50</v>
      </c>
      <c r="O30" s="521">
        <f>M30-N30</f>
        <v>10</v>
      </c>
      <c r="P30" s="521">
        <f t="shared" si="2"/>
        <v>4</v>
      </c>
      <c r="Q30" s="1211"/>
    </row>
    <row r="31" spans="1:17" ht="16.7" customHeight="1">
      <c r="A31" s="1225"/>
      <c r="B31" s="1225"/>
      <c r="C31" s="521">
        <v>26</v>
      </c>
      <c r="D31" s="522" t="s">
        <v>866</v>
      </c>
      <c r="E31" s="496">
        <v>2</v>
      </c>
      <c r="F31" s="496">
        <v>2</v>
      </c>
      <c r="G31" s="496">
        <v>2</v>
      </c>
      <c r="H31" s="496">
        <v>2</v>
      </c>
      <c r="I31" s="496"/>
      <c r="J31" s="496"/>
      <c r="K31" s="534" t="s">
        <v>1143</v>
      </c>
      <c r="L31" s="534"/>
      <c r="M31" s="521">
        <f t="shared" si="3"/>
        <v>122</v>
      </c>
      <c r="N31" s="521">
        <v>50</v>
      </c>
      <c r="O31" s="521">
        <v>78</v>
      </c>
      <c r="P31" s="521">
        <f t="shared" si="2"/>
        <v>8</v>
      </c>
      <c r="Q31" s="1211"/>
    </row>
    <row r="32" spans="1:17" ht="16.7" customHeight="1">
      <c r="A32" s="1225"/>
      <c r="B32" s="1225"/>
      <c r="C32" s="521">
        <v>27</v>
      </c>
      <c r="D32" s="522" t="s">
        <v>861</v>
      </c>
      <c r="E32" s="496"/>
      <c r="F32" s="496"/>
      <c r="G32" s="496"/>
      <c r="H32" s="496"/>
      <c r="I32" s="496">
        <v>4</v>
      </c>
      <c r="J32" s="496"/>
      <c r="K32" s="534" t="s">
        <v>1143</v>
      </c>
      <c r="L32" s="534"/>
      <c r="M32" s="521">
        <f t="shared" si="3"/>
        <v>64</v>
      </c>
      <c r="N32" s="521">
        <v>30</v>
      </c>
      <c r="O32" s="521">
        <f>M32-N32</f>
        <v>34</v>
      </c>
      <c r="P32" s="521">
        <f t="shared" si="2"/>
        <v>4</v>
      </c>
      <c r="Q32" s="1211"/>
    </row>
    <row r="33" spans="1:17" ht="16.7" customHeight="1">
      <c r="A33" s="1225"/>
      <c r="B33" s="1225"/>
      <c r="C33" s="521">
        <v>28</v>
      </c>
      <c r="D33" s="522" t="s">
        <v>1022</v>
      </c>
      <c r="E33" s="496"/>
      <c r="F33" s="496"/>
      <c r="G33" s="496">
        <v>2</v>
      </c>
      <c r="H33" s="496">
        <v>2</v>
      </c>
      <c r="I33" s="496"/>
      <c r="J33" s="496"/>
      <c r="K33" s="534" t="s">
        <v>1143</v>
      </c>
      <c r="L33" s="534"/>
      <c r="M33" s="521">
        <f t="shared" si="3"/>
        <v>62</v>
      </c>
      <c r="N33" s="521">
        <v>30</v>
      </c>
      <c r="O33" s="521">
        <f>M33-N33</f>
        <v>32</v>
      </c>
      <c r="P33" s="521">
        <f t="shared" si="2"/>
        <v>4</v>
      </c>
      <c r="Q33" s="1211"/>
    </row>
    <row r="34" spans="1:17" ht="16.7" customHeight="1">
      <c r="A34" s="1225"/>
      <c r="B34" s="1225"/>
      <c r="C34" s="521">
        <v>29</v>
      </c>
      <c r="D34" s="522" t="s">
        <v>858</v>
      </c>
      <c r="E34" s="496">
        <v>2</v>
      </c>
      <c r="F34" s="496">
        <v>2</v>
      </c>
      <c r="G34" s="496"/>
      <c r="H34" s="496"/>
      <c r="I34" s="496"/>
      <c r="J34" s="496"/>
      <c r="K34" s="534" t="s">
        <v>1143</v>
      </c>
      <c r="L34" s="534"/>
      <c r="M34" s="521">
        <f t="shared" si="3"/>
        <v>60</v>
      </c>
      <c r="N34" s="521">
        <v>44</v>
      </c>
      <c r="O34" s="521">
        <v>20</v>
      </c>
      <c r="P34" s="521">
        <f>INT(M34/16)+IF(MOD(M34,16)&gt;9,1,0)</f>
        <v>4</v>
      </c>
      <c r="Q34" s="1211"/>
    </row>
    <row r="35" spans="1:17" ht="16.7" customHeight="1">
      <c r="A35" s="1225"/>
      <c r="B35" s="1225" t="s">
        <v>56</v>
      </c>
      <c r="C35" s="521">
        <v>30</v>
      </c>
      <c r="D35" s="539" t="s">
        <v>1167</v>
      </c>
      <c r="E35" s="521"/>
      <c r="F35" s="521"/>
      <c r="G35" s="521"/>
      <c r="H35" s="521"/>
      <c r="I35" s="521"/>
      <c r="J35" s="521"/>
      <c r="K35" s="533"/>
      <c r="L35" s="533"/>
      <c r="M35" s="521" t="s">
        <v>1168</v>
      </c>
      <c r="N35" s="521"/>
      <c r="O35" s="521"/>
      <c r="P35" s="521"/>
      <c r="Q35" s="1211">
        <f>SUM(M35:M41)/SUM(M6:M88)</f>
        <v>0.26656848306332842</v>
      </c>
    </row>
    <row r="36" spans="1:17" ht="16.7" customHeight="1">
      <c r="A36" s="1225"/>
      <c r="B36" s="1225"/>
      <c r="C36" s="521">
        <v>31</v>
      </c>
      <c r="D36" s="512" t="s">
        <v>334</v>
      </c>
      <c r="E36" s="514"/>
      <c r="F36" s="514"/>
      <c r="G36" s="514">
        <v>2</v>
      </c>
      <c r="H36" s="514">
        <v>2</v>
      </c>
      <c r="I36" s="514"/>
      <c r="J36" s="514"/>
      <c r="K36" s="536" t="s">
        <v>1143</v>
      </c>
      <c r="L36" s="533"/>
      <c r="M36" s="521">
        <f t="shared" si="3"/>
        <v>62</v>
      </c>
      <c r="N36" s="521">
        <v>30</v>
      </c>
      <c r="O36" s="521">
        <f>M36-N36</f>
        <v>32</v>
      </c>
      <c r="P36" s="521">
        <f>INT(M36/16)+IF(MOD(M36,16)&gt;9,1,0)</f>
        <v>4</v>
      </c>
      <c r="Q36" s="1211"/>
    </row>
    <row r="37" spans="1:17" ht="16.7" customHeight="1">
      <c r="A37" s="1225"/>
      <c r="B37" s="1225"/>
      <c r="C37" s="521">
        <v>32</v>
      </c>
      <c r="D37" s="522" t="s">
        <v>868</v>
      </c>
      <c r="E37" s="496"/>
      <c r="F37" s="496"/>
      <c r="G37" s="496">
        <v>2</v>
      </c>
      <c r="H37" s="496">
        <v>2</v>
      </c>
      <c r="I37" s="496"/>
      <c r="J37" s="496"/>
      <c r="K37" s="534" t="s">
        <v>1143</v>
      </c>
      <c r="L37" s="534"/>
      <c r="M37" s="521">
        <f t="shared" si="3"/>
        <v>62</v>
      </c>
      <c r="N37" s="521">
        <v>44</v>
      </c>
      <c r="O37" s="521">
        <v>20</v>
      </c>
      <c r="P37" s="521">
        <f>INT(M37/16)+IF(MOD(M37,16)&gt;9,1,0)</f>
        <v>4</v>
      </c>
      <c r="Q37" s="1211"/>
    </row>
    <row r="38" spans="1:17" ht="16.7" customHeight="1">
      <c r="A38" s="1225"/>
      <c r="B38" s="1225"/>
      <c r="C38" s="521">
        <v>33</v>
      </c>
      <c r="D38" s="539" t="s">
        <v>1170</v>
      </c>
      <c r="E38" s="521"/>
      <c r="F38" s="521"/>
      <c r="G38" s="521"/>
      <c r="H38" s="521" t="s">
        <v>69</v>
      </c>
      <c r="I38" s="521"/>
      <c r="J38" s="521"/>
      <c r="K38" s="533"/>
      <c r="L38" s="533"/>
      <c r="M38" s="521">
        <v>30</v>
      </c>
      <c r="N38" s="521">
        <v>0</v>
      </c>
      <c r="O38" s="521">
        <f>M38-N38</f>
        <v>30</v>
      </c>
      <c r="P38" s="521">
        <v>1</v>
      </c>
      <c r="Q38" s="1211"/>
    </row>
    <row r="39" spans="1:17" ht="16.7" customHeight="1">
      <c r="A39" s="1225"/>
      <c r="B39" s="1225"/>
      <c r="C39" s="521">
        <v>34</v>
      </c>
      <c r="D39" s="539" t="s">
        <v>1171</v>
      </c>
      <c r="E39" s="521"/>
      <c r="F39" s="521"/>
      <c r="G39" s="521"/>
      <c r="H39" s="521"/>
      <c r="I39" s="521"/>
      <c r="J39" s="521" t="s">
        <v>65</v>
      </c>
      <c r="K39" s="533"/>
      <c r="L39" s="552" t="s">
        <v>197</v>
      </c>
      <c r="M39" s="521">
        <v>420</v>
      </c>
      <c r="N39" s="521">
        <v>0</v>
      </c>
      <c r="O39" s="521">
        <f>M39-N39</f>
        <v>420</v>
      </c>
      <c r="P39" s="521">
        <v>14</v>
      </c>
      <c r="Q39" s="1211"/>
    </row>
    <row r="40" spans="1:17" ht="16.7" customHeight="1">
      <c r="A40" s="1225"/>
      <c r="B40" s="1225"/>
      <c r="C40" s="521">
        <v>35</v>
      </c>
      <c r="D40" s="537" t="s">
        <v>155</v>
      </c>
      <c r="E40" s="521"/>
      <c r="F40" s="521"/>
      <c r="G40" s="521"/>
      <c r="H40" s="521"/>
      <c r="I40" s="521"/>
      <c r="J40" s="521" t="s">
        <v>67</v>
      </c>
      <c r="K40" s="533"/>
      <c r="L40" s="552" t="s">
        <v>197</v>
      </c>
      <c r="M40" s="521">
        <v>120</v>
      </c>
      <c r="N40" s="521">
        <v>0</v>
      </c>
      <c r="O40" s="521">
        <f>M40-N40</f>
        <v>120</v>
      </c>
      <c r="P40" s="521">
        <v>4</v>
      </c>
      <c r="Q40" s="1211"/>
    </row>
    <row r="41" spans="1:17" ht="16.7" customHeight="1">
      <c r="A41" s="1226"/>
      <c r="B41" s="1226"/>
      <c r="C41" s="521">
        <v>36</v>
      </c>
      <c r="D41" s="539" t="s">
        <v>1172</v>
      </c>
      <c r="E41" s="521"/>
      <c r="F41" s="521"/>
      <c r="G41" s="521"/>
      <c r="H41" s="521"/>
      <c r="I41" s="521"/>
      <c r="J41" s="521" t="s">
        <v>69</v>
      </c>
      <c r="K41" s="533"/>
      <c r="L41" s="552" t="s">
        <v>197</v>
      </c>
      <c r="M41" s="521">
        <v>30</v>
      </c>
      <c r="N41" s="521">
        <v>0</v>
      </c>
      <c r="O41" s="521">
        <f>M41-N41</f>
        <v>30</v>
      </c>
      <c r="P41" s="521">
        <v>1</v>
      </c>
      <c r="Q41" s="1212"/>
    </row>
    <row r="42" spans="1:17" ht="15" customHeight="1">
      <c r="A42" s="1224" t="s">
        <v>70</v>
      </c>
      <c r="B42" s="1275" t="s">
        <v>1733</v>
      </c>
      <c r="C42" s="521">
        <v>37</v>
      </c>
      <c r="D42" s="543" t="s">
        <v>1020</v>
      </c>
      <c r="E42" s="521"/>
      <c r="F42" s="521"/>
      <c r="G42" s="521"/>
      <c r="H42" s="1207">
        <v>4</v>
      </c>
      <c r="I42" s="452"/>
      <c r="J42" s="521"/>
      <c r="K42" s="1221" t="s">
        <v>197</v>
      </c>
      <c r="L42" s="1217"/>
      <c r="M42" s="1207">
        <f t="shared" ref="M42:M48" si="4">E42*14+F42*16+G42*16+H42*15+I42*16+J42*16</f>
        <v>60</v>
      </c>
      <c r="N42" s="1207">
        <v>48</v>
      </c>
      <c r="O42" s="1207">
        <f>M42-N42</f>
        <v>12</v>
      </c>
      <c r="P42" s="1207">
        <f t="shared" ref="P42:P48" si="5">INT(M42/16)+IF(MOD(M42,16)&gt;9,1,0)</f>
        <v>4</v>
      </c>
      <c r="Q42" s="1210">
        <f>SUM(M42:M49)/(SUM(M6:M88))</f>
        <v>9.2783505154639179E-2</v>
      </c>
    </row>
    <row r="43" spans="1:17" ht="15" customHeight="1">
      <c r="A43" s="1225"/>
      <c r="B43" s="1276"/>
      <c r="C43" s="521">
        <v>38</v>
      </c>
      <c r="D43" s="543" t="s">
        <v>1021</v>
      </c>
      <c r="E43" s="521"/>
      <c r="F43" s="521"/>
      <c r="G43" s="521"/>
      <c r="H43" s="1209"/>
      <c r="I43" s="452"/>
      <c r="J43" s="521"/>
      <c r="K43" s="1219"/>
      <c r="L43" s="1219"/>
      <c r="M43" s="1209"/>
      <c r="N43" s="1209"/>
      <c r="O43" s="1209"/>
      <c r="P43" s="1209"/>
      <c r="Q43" s="1211"/>
    </row>
    <row r="44" spans="1:17" ht="15" customHeight="1">
      <c r="A44" s="1225"/>
      <c r="B44" s="1276"/>
      <c r="C44" s="521">
        <v>39</v>
      </c>
      <c r="D44" s="543" t="s">
        <v>862</v>
      </c>
      <c r="E44" s="521"/>
      <c r="F44" s="521"/>
      <c r="G44" s="521"/>
      <c r="H44" s="521"/>
      <c r="I44" s="1207">
        <v>4</v>
      </c>
      <c r="J44" s="521"/>
      <c r="K44" s="1221" t="s">
        <v>197</v>
      </c>
      <c r="L44" s="1217"/>
      <c r="M44" s="1207">
        <f t="shared" si="4"/>
        <v>64</v>
      </c>
      <c r="N44" s="1207">
        <v>48</v>
      </c>
      <c r="O44" s="1207">
        <f>M44-N44</f>
        <v>16</v>
      </c>
      <c r="P44" s="1207">
        <f t="shared" si="5"/>
        <v>4</v>
      </c>
      <c r="Q44" s="1211"/>
    </row>
    <row r="45" spans="1:17" ht="15" customHeight="1">
      <c r="A45" s="1225"/>
      <c r="B45" s="1276"/>
      <c r="C45" s="521">
        <v>40</v>
      </c>
      <c r="D45" s="543" t="s">
        <v>859</v>
      </c>
      <c r="E45" s="521"/>
      <c r="F45" s="521"/>
      <c r="G45" s="521"/>
      <c r="H45" s="521"/>
      <c r="I45" s="1209"/>
      <c r="J45" s="521"/>
      <c r="K45" s="1219"/>
      <c r="L45" s="1219"/>
      <c r="M45" s="1209"/>
      <c r="N45" s="1209"/>
      <c r="O45" s="1209"/>
      <c r="P45" s="1209"/>
      <c r="Q45" s="1211"/>
    </row>
    <row r="46" spans="1:17" ht="15" customHeight="1">
      <c r="A46" s="1225"/>
      <c r="B46" s="1276"/>
      <c r="C46" s="521">
        <v>41</v>
      </c>
      <c r="D46" s="543" t="s">
        <v>1855</v>
      </c>
      <c r="E46" s="521"/>
      <c r="F46" s="521"/>
      <c r="G46" s="521"/>
      <c r="H46" s="521"/>
      <c r="I46" s="1207">
        <v>4</v>
      </c>
      <c r="J46" s="521"/>
      <c r="K46" s="1221"/>
      <c r="L46" s="1221" t="s">
        <v>197</v>
      </c>
      <c r="M46" s="1207">
        <f t="shared" si="4"/>
        <v>64</v>
      </c>
      <c r="N46" s="1207">
        <v>40</v>
      </c>
      <c r="O46" s="1207">
        <f>M46-N46</f>
        <v>24</v>
      </c>
      <c r="P46" s="1207">
        <f t="shared" si="5"/>
        <v>4</v>
      </c>
      <c r="Q46" s="1211"/>
    </row>
    <row r="47" spans="1:17" ht="15" customHeight="1">
      <c r="A47" s="1225"/>
      <c r="B47" s="1276"/>
      <c r="C47" s="521">
        <v>42</v>
      </c>
      <c r="D47" s="543" t="s">
        <v>870</v>
      </c>
      <c r="E47" s="521"/>
      <c r="F47" s="521"/>
      <c r="G47" s="521"/>
      <c r="H47" s="521"/>
      <c r="I47" s="1209"/>
      <c r="J47" s="521"/>
      <c r="K47" s="1219"/>
      <c r="L47" s="1219"/>
      <c r="M47" s="1209"/>
      <c r="N47" s="1209"/>
      <c r="O47" s="1209"/>
      <c r="P47" s="1209"/>
      <c r="Q47" s="1211"/>
    </row>
    <row r="48" spans="1:17" ht="15" customHeight="1">
      <c r="A48" s="1225"/>
      <c r="B48" s="1276"/>
      <c r="C48" s="521">
        <v>43</v>
      </c>
      <c r="D48" s="543" t="s">
        <v>1024</v>
      </c>
      <c r="E48" s="521"/>
      <c r="F48" s="521"/>
      <c r="G48" s="521"/>
      <c r="H48" s="521"/>
      <c r="I48" s="1217">
        <v>4</v>
      </c>
      <c r="J48" s="545"/>
      <c r="K48" s="1220" t="s">
        <v>197</v>
      </c>
      <c r="L48" s="1207"/>
      <c r="M48" s="1207">
        <f t="shared" si="4"/>
        <v>64</v>
      </c>
      <c r="N48" s="1207">
        <v>48</v>
      </c>
      <c r="O48" s="1207">
        <f>M48-N48</f>
        <v>16</v>
      </c>
      <c r="P48" s="1207">
        <f t="shared" si="5"/>
        <v>4</v>
      </c>
      <c r="Q48" s="1211"/>
    </row>
    <row r="49" spans="1:17" ht="15" customHeight="1">
      <c r="A49" s="1225"/>
      <c r="B49" s="1277"/>
      <c r="C49" s="521">
        <v>44</v>
      </c>
      <c r="D49" s="543" t="s">
        <v>874</v>
      </c>
      <c r="E49" s="521"/>
      <c r="F49" s="521"/>
      <c r="G49" s="521"/>
      <c r="H49" s="521"/>
      <c r="I49" s="1219"/>
      <c r="J49" s="545"/>
      <c r="K49" s="1209"/>
      <c r="L49" s="1209"/>
      <c r="M49" s="1209"/>
      <c r="N49" s="1209"/>
      <c r="O49" s="1209"/>
      <c r="P49" s="1209"/>
      <c r="Q49" s="1212"/>
    </row>
    <row r="50" spans="1:17" ht="15" customHeight="1">
      <c r="A50" s="1225"/>
      <c r="B50" s="1216" t="s">
        <v>1292</v>
      </c>
      <c r="C50" s="521">
        <v>45</v>
      </c>
      <c r="D50" s="522" t="s">
        <v>1856</v>
      </c>
      <c r="E50" s="521"/>
      <c r="F50" s="521"/>
      <c r="G50" s="521"/>
      <c r="H50" s="521"/>
      <c r="I50" s="1217">
        <v>2</v>
      </c>
      <c r="J50" s="545"/>
      <c r="K50" s="521"/>
      <c r="L50" s="1220" t="s">
        <v>197</v>
      </c>
      <c r="M50" s="1207">
        <f>E50*14+F50*16+G50*16+H50*15+I50*16+J50*16</f>
        <v>32</v>
      </c>
      <c r="N50" s="1208">
        <v>0</v>
      </c>
      <c r="O50" s="1207">
        <f>M50-N50</f>
        <v>32</v>
      </c>
      <c r="P50" s="1207">
        <v>1</v>
      </c>
      <c r="Q50" s="1210">
        <f>SUM(M50:M88)/(SUM(M6:M88))</f>
        <v>1.1782032400589101E-2</v>
      </c>
    </row>
    <row r="51" spans="1:17" ht="15" customHeight="1">
      <c r="A51" s="1225"/>
      <c r="B51" s="1216"/>
      <c r="C51" s="521">
        <v>46</v>
      </c>
      <c r="D51" s="543" t="s">
        <v>906</v>
      </c>
      <c r="E51" s="521"/>
      <c r="F51" s="521"/>
      <c r="G51" s="521"/>
      <c r="H51" s="521"/>
      <c r="I51" s="1218"/>
      <c r="J51" s="545"/>
      <c r="K51" s="521"/>
      <c r="L51" s="1278"/>
      <c r="M51" s="1208"/>
      <c r="N51" s="1208"/>
      <c r="O51" s="1208"/>
      <c r="P51" s="1208"/>
      <c r="Q51" s="1211"/>
    </row>
    <row r="52" spans="1:17" ht="15" customHeight="1">
      <c r="A52" s="1225"/>
      <c r="B52" s="1216"/>
      <c r="C52" s="521">
        <v>47</v>
      </c>
      <c r="D52" s="522" t="s">
        <v>1027</v>
      </c>
      <c r="E52" s="521"/>
      <c r="F52" s="521"/>
      <c r="G52" s="521"/>
      <c r="H52" s="521"/>
      <c r="I52" s="1218"/>
      <c r="J52" s="545"/>
      <c r="K52" s="521"/>
      <c r="L52" s="1278"/>
      <c r="M52" s="1208"/>
      <c r="N52" s="1208"/>
      <c r="O52" s="1208"/>
      <c r="P52" s="1208"/>
      <c r="Q52" s="1211"/>
    </row>
    <row r="53" spans="1:17" ht="15" customHeight="1">
      <c r="A53" s="1225"/>
      <c r="B53" s="1216"/>
      <c r="C53" s="521">
        <v>48</v>
      </c>
      <c r="D53" s="522" t="s">
        <v>1857</v>
      </c>
      <c r="E53" s="521"/>
      <c r="F53" s="521"/>
      <c r="G53" s="521"/>
      <c r="H53" s="521"/>
      <c r="I53" s="1218"/>
      <c r="J53" s="545"/>
      <c r="K53" s="521"/>
      <c r="L53" s="1278"/>
      <c r="M53" s="1208"/>
      <c r="N53" s="1208"/>
      <c r="O53" s="1208"/>
      <c r="P53" s="1208"/>
      <c r="Q53" s="1211"/>
    </row>
    <row r="54" spans="1:17" ht="15" customHeight="1">
      <c r="A54" s="1225"/>
      <c r="B54" s="1216"/>
      <c r="C54" s="521">
        <v>49</v>
      </c>
      <c r="D54" s="522" t="s">
        <v>268</v>
      </c>
      <c r="E54" s="521"/>
      <c r="F54" s="521"/>
      <c r="G54" s="521"/>
      <c r="H54" s="521"/>
      <c r="I54" s="1218"/>
      <c r="J54" s="545"/>
      <c r="K54" s="521"/>
      <c r="L54" s="1278"/>
      <c r="M54" s="1208"/>
      <c r="N54" s="1208"/>
      <c r="O54" s="1208"/>
      <c r="P54" s="1208"/>
      <c r="Q54" s="1211"/>
    </row>
    <row r="55" spans="1:17" ht="15" customHeight="1">
      <c r="A55" s="1225"/>
      <c r="B55" s="1216"/>
      <c r="C55" s="521">
        <v>50</v>
      </c>
      <c r="D55" s="522" t="s">
        <v>907</v>
      </c>
      <c r="E55" s="521"/>
      <c r="F55" s="521"/>
      <c r="G55" s="521"/>
      <c r="H55" s="521"/>
      <c r="I55" s="1218"/>
      <c r="J55" s="545"/>
      <c r="K55" s="521"/>
      <c r="L55" s="1278"/>
      <c r="M55" s="1208"/>
      <c r="N55" s="1208"/>
      <c r="O55" s="1208"/>
      <c r="P55" s="1208"/>
      <c r="Q55" s="1211"/>
    </row>
    <row r="56" spans="1:17" ht="15" customHeight="1">
      <c r="A56" s="1225"/>
      <c r="B56" s="1216"/>
      <c r="C56" s="521">
        <v>51</v>
      </c>
      <c r="D56" s="522" t="s">
        <v>1335</v>
      </c>
      <c r="E56" s="521"/>
      <c r="F56" s="521"/>
      <c r="G56" s="521"/>
      <c r="H56" s="521"/>
      <c r="I56" s="1218"/>
      <c r="J56" s="545"/>
      <c r="K56" s="521"/>
      <c r="L56" s="1278"/>
      <c r="M56" s="1208"/>
      <c r="N56" s="1208"/>
      <c r="O56" s="1208"/>
      <c r="P56" s="1208"/>
      <c r="Q56" s="1211"/>
    </row>
    <row r="57" spans="1:17" ht="15" customHeight="1">
      <c r="A57" s="1225"/>
      <c r="B57" s="1216"/>
      <c r="C57" s="521">
        <v>52</v>
      </c>
      <c r="D57" s="537" t="s">
        <v>1796</v>
      </c>
      <c r="E57" s="521"/>
      <c r="F57" s="521"/>
      <c r="G57" s="521"/>
      <c r="H57" s="521"/>
      <c r="I57" s="1218"/>
      <c r="J57" s="545"/>
      <c r="K57" s="521"/>
      <c r="L57" s="1208"/>
      <c r="M57" s="1208"/>
      <c r="N57" s="1208"/>
      <c r="O57" s="1208"/>
      <c r="P57" s="1208"/>
      <c r="Q57" s="1211"/>
    </row>
    <row r="58" spans="1:17" ht="15" customHeight="1">
      <c r="A58" s="1225"/>
      <c r="B58" s="1216"/>
      <c r="C58" s="521">
        <v>53</v>
      </c>
      <c r="D58" s="522" t="s">
        <v>1337</v>
      </c>
      <c r="E58" s="521"/>
      <c r="F58" s="521"/>
      <c r="G58" s="521"/>
      <c r="H58" s="521"/>
      <c r="I58" s="1218"/>
      <c r="J58" s="545"/>
      <c r="K58" s="521"/>
      <c r="L58" s="1208"/>
      <c r="M58" s="1208"/>
      <c r="N58" s="1208"/>
      <c r="O58" s="1208"/>
      <c r="P58" s="1208"/>
      <c r="Q58" s="1211"/>
    </row>
    <row r="59" spans="1:17" ht="15" customHeight="1">
      <c r="A59" s="1225"/>
      <c r="B59" s="1216"/>
      <c r="C59" s="521">
        <v>54</v>
      </c>
      <c r="D59" s="522" t="s">
        <v>1338</v>
      </c>
      <c r="E59" s="521"/>
      <c r="F59" s="521"/>
      <c r="G59" s="521"/>
      <c r="H59" s="521"/>
      <c r="I59" s="1218"/>
      <c r="J59" s="545"/>
      <c r="K59" s="521"/>
      <c r="L59" s="1208"/>
      <c r="M59" s="1208"/>
      <c r="N59" s="1208"/>
      <c r="O59" s="1208"/>
      <c r="P59" s="1208"/>
      <c r="Q59" s="1211"/>
    </row>
    <row r="60" spans="1:17" ht="15" customHeight="1">
      <c r="A60" s="1225"/>
      <c r="B60" s="1216"/>
      <c r="C60" s="521">
        <v>55</v>
      </c>
      <c r="D60" s="522" t="s">
        <v>995</v>
      </c>
      <c r="E60" s="521"/>
      <c r="F60" s="521"/>
      <c r="G60" s="521"/>
      <c r="H60" s="521"/>
      <c r="I60" s="1218"/>
      <c r="J60" s="545"/>
      <c r="K60" s="521"/>
      <c r="L60" s="1208"/>
      <c r="M60" s="1208"/>
      <c r="N60" s="1208"/>
      <c r="O60" s="1208"/>
      <c r="P60" s="1208"/>
      <c r="Q60" s="1211"/>
    </row>
    <row r="61" spans="1:17" ht="15" customHeight="1">
      <c r="A61" s="1225"/>
      <c r="B61" s="1216"/>
      <c r="C61" s="521">
        <v>56</v>
      </c>
      <c r="D61" s="522" t="s">
        <v>1339</v>
      </c>
      <c r="E61" s="521"/>
      <c r="F61" s="521"/>
      <c r="G61" s="521"/>
      <c r="H61" s="521"/>
      <c r="I61" s="1218"/>
      <c r="J61" s="545"/>
      <c r="K61" s="521"/>
      <c r="L61" s="1208"/>
      <c r="M61" s="1208"/>
      <c r="N61" s="1208"/>
      <c r="O61" s="1208"/>
      <c r="P61" s="1208"/>
      <c r="Q61" s="1211"/>
    </row>
    <row r="62" spans="1:17" ht="15" customHeight="1">
      <c r="A62" s="1225"/>
      <c r="B62" s="1216"/>
      <c r="C62" s="521">
        <v>57</v>
      </c>
      <c r="D62" s="522" t="s">
        <v>1340</v>
      </c>
      <c r="E62" s="521"/>
      <c r="F62" s="521"/>
      <c r="G62" s="521"/>
      <c r="H62" s="521"/>
      <c r="I62" s="1218"/>
      <c r="J62" s="545"/>
      <c r="K62" s="521"/>
      <c r="L62" s="1208"/>
      <c r="M62" s="1208"/>
      <c r="N62" s="1208"/>
      <c r="O62" s="1208"/>
      <c r="P62" s="1208"/>
      <c r="Q62" s="1211"/>
    </row>
    <row r="63" spans="1:17" ht="15" customHeight="1">
      <c r="A63" s="1225"/>
      <c r="B63" s="1216"/>
      <c r="C63" s="521">
        <v>58</v>
      </c>
      <c r="D63" s="522" t="s">
        <v>1341</v>
      </c>
      <c r="E63" s="521"/>
      <c r="F63" s="521"/>
      <c r="G63" s="521"/>
      <c r="H63" s="521"/>
      <c r="I63" s="1218"/>
      <c r="J63" s="545"/>
      <c r="K63" s="521"/>
      <c r="L63" s="1208"/>
      <c r="M63" s="1208"/>
      <c r="N63" s="1208"/>
      <c r="O63" s="1208"/>
      <c r="P63" s="1208"/>
      <c r="Q63" s="1211"/>
    </row>
    <row r="64" spans="1:17" ht="15" customHeight="1">
      <c r="A64" s="1225"/>
      <c r="B64" s="1216"/>
      <c r="C64" s="521">
        <v>59</v>
      </c>
      <c r="D64" s="522" t="s">
        <v>1342</v>
      </c>
      <c r="E64" s="521"/>
      <c r="F64" s="521"/>
      <c r="G64" s="521"/>
      <c r="H64" s="521"/>
      <c r="I64" s="1218"/>
      <c r="J64" s="545"/>
      <c r="K64" s="521"/>
      <c r="L64" s="1208"/>
      <c r="M64" s="1208"/>
      <c r="N64" s="1208"/>
      <c r="O64" s="1208"/>
      <c r="P64" s="1208"/>
      <c r="Q64" s="1211"/>
    </row>
    <row r="65" spans="1:17" ht="15" customHeight="1">
      <c r="A65" s="1225"/>
      <c r="B65" s="1216"/>
      <c r="C65" s="521">
        <v>60</v>
      </c>
      <c r="D65" s="522" t="s">
        <v>1343</v>
      </c>
      <c r="E65" s="521"/>
      <c r="F65" s="521"/>
      <c r="G65" s="521"/>
      <c r="H65" s="521"/>
      <c r="I65" s="1218"/>
      <c r="J65" s="545"/>
      <c r="K65" s="521"/>
      <c r="L65" s="1208"/>
      <c r="M65" s="1208"/>
      <c r="N65" s="1208"/>
      <c r="O65" s="1208"/>
      <c r="P65" s="1208"/>
      <c r="Q65" s="1211"/>
    </row>
    <row r="66" spans="1:17" ht="15" customHeight="1">
      <c r="A66" s="1225"/>
      <c r="B66" s="1216"/>
      <c r="C66" s="521">
        <v>61</v>
      </c>
      <c r="D66" s="522" t="s">
        <v>1344</v>
      </c>
      <c r="E66" s="521"/>
      <c r="F66" s="521"/>
      <c r="G66" s="521"/>
      <c r="H66" s="521"/>
      <c r="I66" s="1218"/>
      <c r="J66" s="545"/>
      <c r="K66" s="521"/>
      <c r="L66" s="1208"/>
      <c r="M66" s="1208"/>
      <c r="N66" s="1208"/>
      <c r="O66" s="1208"/>
      <c r="P66" s="1208"/>
      <c r="Q66" s="1211"/>
    </row>
    <row r="67" spans="1:17" ht="15" customHeight="1">
      <c r="A67" s="1225"/>
      <c r="B67" s="1216"/>
      <c r="C67" s="521">
        <v>62</v>
      </c>
      <c r="D67" s="522" t="s">
        <v>1345</v>
      </c>
      <c r="E67" s="521"/>
      <c r="F67" s="521"/>
      <c r="G67" s="521"/>
      <c r="H67" s="521"/>
      <c r="I67" s="1218"/>
      <c r="J67" s="545"/>
      <c r="K67" s="521"/>
      <c r="L67" s="1208"/>
      <c r="M67" s="1208"/>
      <c r="N67" s="1208"/>
      <c r="O67" s="1208"/>
      <c r="P67" s="1208"/>
      <c r="Q67" s="1211"/>
    </row>
    <row r="68" spans="1:17" ht="15" customHeight="1">
      <c r="A68" s="1225"/>
      <c r="B68" s="1216"/>
      <c r="C68" s="521">
        <v>63</v>
      </c>
      <c r="D68" s="522" t="s">
        <v>1346</v>
      </c>
      <c r="E68" s="521"/>
      <c r="F68" s="521"/>
      <c r="G68" s="521"/>
      <c r="H68" s="521"/>
      <c r="I68" s="1218"/>
      <c r="J68" s="545"/>
      <c r="K68" s="521"/>
      <c r="L68" s="1208"/>
      <c r="M68" s="1208"/>
      <c r="N68" s="1208"/>
      <c r="O68" s="1208"/>
      <c r="P68" s="1208"/>
      <c r="Q68" s="1211"/>
    </row>
    <row r="69" spans="1:17" ht="15" customHeight="1">
      <c r="A69" s="1225"/>
      <c r="B69" s="1216"/>
      <c r="C69" s="521">
        <v>64</v>
      </c>
      <c r="D69" s="522" t="s">
        <v>1347</v>
      </c>
      <c r="E69" s="521"/>
      <c r="F69" s="521"/>
      <c r="G69" s="521"/>
      <c r="H69" s="521"/>
      <c r="I69" s="1218"/>
      <c r="J69" s="545"/>
      <c r="K69" s="521"/>
      <c r="L69" s="1208"/>
      <c r="M69" s="1208"/>
      <c r="N69" s="1208"/>
      <c r="O69" s="1208"/>
      <c r="P69" s="1208"/>
      <c r="Q69" s="1211"/>
    </row>
    <row r="70" spans="1:17" ht="15" customHeight="1">
      <c r="A70" s="1225"/>
      <c r="B70" s="1216"/>
      <c r="C70" s="521">
        <v>65</v>
      </c>
      <c r="D70" s="522" t="s">
        <v>1348</v>
      </c>
      <c r="E70" s="521"/>
      <c r="F70" s="521"/>
      <c r="G70" s="521"/>
      <c r="H70" s="521"/>
      <c r="I70" s="1218"/>
      <c r="J70" s="545"/>
      <c r="K70" s="521"/>
      <c r="L70" s="1208"/>
      <c r="M70" s="1208"/>
      <c r="N70" s="1208"/>
      <c r="O70" s="1208"/>
      <c r="P70" s="1208"/>
      <c r="Q70" s="1211"/>
    </row>
    <row r="71" spans="1:17" ht="15" customHeight="1">
      <c r="A71" s="1225"/>
      <c r="B71" s="1216"/>
      <c r="C71" s="521">
        <v>66</v>
      </c>
      <c r="D71" s="522" t="s">
        <v>1349</v>
      </c>
      <c r="E71" s="521"/>
      <c r="F71" s="521"/>
      <c r="G71" s="521"/>
      <c r="H71" s="521"/>
      <c r="I71" s="1218"/>
      <c r="J71" s="545"/>
      <c r="K71" s="521"/>
      <c r="L71" s="1208"/>
      <c r="M71" s="1208"/>
      <c r="N71" s="1208"/>
      <c r="O71" s="1208"/>
      <c r="P71" s="1208"/>
      <c r="Q71" s="1211"/>
    </row>
    <row r="72" spans="1:17" ht="15" customHeight="1">
      <c r="A72" s="1225"/>
      <c r="B72" s="1216"/>
      <c r="C72" s="521">
        <v>67</v>
      </c>
      <c r="D72" s="522" t="s">
        <v>1350</v>
      </c>
      <c r="E72" s="521"/>
      <c r="F72" s="521"/>
      <c r="G72" s="521"/>
      <c r="H72" s="521"/>
      <c r="I72" s="1218"/>
      <c r="J72" s="545"/>
      <c r="K72" s="521"/>
      <c r="L72" s="1208"/>
      <c r="M72" s="1208"/>
      <c r="N72" s="1208"/>
      <c r="O72" s="1208"/>
      <c r="P72" s="1208"/>
      <c r="Q72" s="1211"/>
    </row>
    <row r="73" spans="1:17" ht="15" customHeight="1">
      <c r="A73" s="1225"/>
      <c r="B73" s="1216"/>
      <c r="C73" s="521">
        <v>68</v>
      </c>
      <c r="D73" s="522" t="s">
        <v>1351</v>
      </c>
      <c r="E73" s="521"/>
      <c r="F73" s="521"/>
      <c r="G73" s="521"/>
      <c r="H73" s="521"/>
      <c r="I73" s="1218"/>
      <c r="J73" s="545"/>
      <c r="K73" s="521"/>
      <c r="L73" s="1208"/>
      <c r="M73" s="1208"/>
      <c r="N73" s="1208"/>
      <c r="O73" s="1208"/>
      <c r="P73" s="1208"/>
      <c r="Q73" s="1211"/>
    </row>
    <row r="74" spans="1:17" ht="15" customHeight="1">
      <c r="A74" s="1225"/>
      <c r="B74" s="1216"/>
      <c r="C74" s="521">
        <v>69</v>
      </c>
      <c r="D74" s="522" t="s">
        <v>1352</v>
      </c>
      <c r="E74" s="521"/>
      <c r="F74" s="521"/>
      <c r="G74" s="521"/>
      <c r="H74" s="521"/>
      <c r="I74" s="1218"/>
      <c r="J74" s="545"/>
      <c r="K74" s="521"/>
      <c r="L74" s="1208"/>
      <c r="M74" s="1208"/>
      <c r="N74" s="1208"/>
      <c r="O74" s="1208"/>
      <c r="P74" s="1208"/>
      <c r="Q74" s="1211"/>
    </row>
    <row r="75" spans="1:17" ht="15" customHeight="1">
      <c r="A75" s="1225"/>
      <c r="B75" s="1216"/>
      <c r="C75" s="521">
        <v>70</v>
      </c>
      <c r="D75" s="522" t="s">
        <v>1353</v>
      </c>
      <c r="E75" s="521"/>
      <c r="F75" s="521"/>
      <c r="G75" s="521"/>
      <c r="H75" s="521"/>
      <c r="I75" s="1218"/>
      <c r="J75" s="545"/>
      <c r="K75" s="521"/>
      <c r="L75" s="1208"/>
      <c r="M75" s="1208"/>
      <c r="N75" s="1208"/>
      <c r="O75" s="1208"/>
      <c r="P75" s="1208"/>
      <c r="Q75" s="1211"/>
    </row>
    <row r="76" spans="1:17" ht="15" customHeight="1">
      <c r="A76" s="1225"/>
      <c r="B76" s="1216"/>
      <c r="C76" s="521">
        <v>71</v>
      </c>
      <c r="D76" s="529" t="s">
        <v>1355</v>
      </c>
      <c r="E76" s="521"/>
      <c r="F76" s="521"/>
      <c r="G76" s="521"/>
      <c r="H76" s="521"/>
      <c r="I76" s="1218"/>
      <c r="J76" s="545"/>
      <c r="K76" s="521"/>
      <c r="L76" s="1208"/>
      <c r="M76" s="1208"/>
      <c r="N76" s="1208"/>
      <c r="O76" s="1208"/>
      <c r="P76" s="1208"/>
      <c r="Q76" s="1211"/>
    </row>
    <row r="77" spans="1:17" ht="15" customHeight="1">
      <c r="A77" s="1225"/>
      <c r="B77" s="1216"/>
      <c r="C77" s="521">
        <v>72</v>
      </c>
      <c r="D77" s="522" t="s">
        <v>1356</v>
      </c>
      <c r="E77" s="521"/>
      <c r="F77" s="521"/>
      <c r="G77" s="521"/>
      <c r="H77" s="521"/>
      <c r="I77" s="1218"/>
      <c r="J77" s="545"/>
      <c r="K77" s="521"/>
      <c r="L77" s="1208"/>
      <c r="M77" s="1208"/>
      <c r="N77" s="1208"/>
      <c r="O77" s="1208"/>
      <c r="P77" s="1208"/>
      <c r="Q77" s="1211"/>
    </row>
    <row r="78" spans="1:17" ht="15" customHeight="1">
      <c r="A78" s="1225"/>
      <c r="B78" s="1216"/>
      <c r="C78" s="521">
        <v>73</v>
      </c>
      <c r="D78" s="522" t="s">
        <v>1357</v>
      </c>
      <c r="E78" s="521"/>
      <c r="F78" s="521"/>
      <c r="G78" s="521"/>
      <c r="H78" s="521"/>
      <c r="I78" s="1218"/>
      <c r="J78" s="545"/>
      <c r="K78" s="521"/>
      <c r="L78" s="1208"/>
      <c r="M78" s="1208"/>
      <c r="N78" s="1208"/>
      <c r="O78" s="1208"/>
      <c r="P78" s="1208"/>
      <c r="Q78" s="1211"/>
    </row>
    <row r="79" spans="1:17" ht="15" customHeight="1">
      <c r="A79" s="1225"/>
      <c r="B79" s="1216"/>
      <c r="C79" s="521">
        <v>74</v>
      </c>
      <c r="D79" s="522" t="s">
        <v>1358</v>
      </c>
      <c r="E79" s="521"/>
      <c r="F79" s="521"/>
      <c r="G79" s="521"/>
      <c r="H79" s="521"/>
      <c r="I79" s="1218"/>
      <c r="J79" s="545"/>
      <c r="K79" s="521"/>
      <c r="L79" s="1208"/>
      <c r="M79" s="1208"/>
      <c r="N79" s="1208"/>
      <c r="O79" s="1208"/>
      <c r="P79" s="1208"/>
      <c r="Q79" s="1211"/>
    </row>
    <row r="80" spans="1:17" ht="15" customHeight="1">
      <c r="A80" s="1225"/>
      <c r="B80" s="1216"/>
      <c r="C80" s="521">
        <v>75</v>
      </c>
      <c r="D80" s="522" t="s">
        <v>1359</v>
      </c>
      <c r="E80" s="521"/>
      <c r="F80" s="521"/>
      <c r="G80" s="521"/>
      <c r="H80" s="521"/>
      <c r="I80" s="1218"/>
      <c r="J80" s="545"/>
      <c r="K80" s="521"/>
      <c r="L80" s="1208"/>
      <c r="M80" s="1208"/>
      <c r="N80" s="1208"/>
      <c r="O80" s="1208"/>
      <c r="P80" s="1208"/>
      <c r="Q80" s="1211"/>
    </row>
    <row r="81" spans="1:17" ht="15" customHeight="1">
      <c r="A81" s="1225"/>
      <c r="B81" s="1216"/>
      <c r="C81" s="521">
        <v>76</v>
      </c>
      <c r="D81" s="522" t="s">
        <v>1360</v>
      </c>
      <c r="E81" s="521"/>
      <c r="F81" s="521"/>
      <c r="G81" s="521"/>
      <c r="H81" s="521"/>
      <c r="I81" s="1218"/>
      <c r="J81" s="545"/>
      <c r="K81" s="521"/>
      <c r="L81" s="1208"/>
      <c r="M81" s="1208"/>
      <c r="N81" s="1208"/>
      <c r="O81" s="1208"/>
      <c r="P81" s="1208"/>
      <c r="Q81" s="1211"/>
    </row>
    <row r="82" spans="1:17" ht="15" customHeight="1">
      <c r="A82" s="1225"/>
      <c r="B82" s="1216"/>
      <c r="C82" s="521">
        <v>77</v>
      </c>
      <c r="D82" s="537" t="s">
        <v>1797</v>
      </c>
      <c r="E82" s="521"/>
      <c r="F82" s="521"/>
      <c r="G82" s="521"/>
      <c r="H82" s="521"/>
      <c r="I82" s="1218"/>
      <c r="J82" s="545"/>
      <c r="K82" s="521"/>
      <c r="L82" s="1208"/>
      <c r="M82" s="1208"/>
      <c r="N82" s="1208"/>
      <c r="O82" s="1208"/>
      <c r="P82" s="1208"/>
      <c r="Q82" s="1211"/>
    </row>
    <row r="83" spans="1:17" ht="15" customHeight="1">
      <c r="A83" s="1225"/>
      <c r="B83" s="1216"/>
      <c r="C83" s="521">
        <v>78</v>
      </c>
      <c r="D83" s="522" t="s">
        <v>1362</v>
      </c>
      <c r="E83" s="521"/>
      <c r="F83" s="521"/>
      <c r="G83" s="521"/>
      <c r="H83" s="521"/>
      <c r="I83" s="1218"/>
      <c r="J83" s="545"/>
      <c r="K83" s="521"/>
      <c r="L83" s="1208"/>
      <c r="M83" s="1208"/>
      <c r="N83" s="1208"/>
      <c r="O83" s="1208"/>
      <c r="P83" s="1208"/>
      <c r="Q83" s="1211"/>
    </row>
    <row r="84" spans="1:17" ht="15" customHeight="1">
      <c r="A84" s="1225"/>
      <c r="B84" s="1216"/>
      <c r="C84" s="521">
        <v>79</v>
      </c>
      <c r="D84" s="522" t="s">
        <v>1363</v>
      </c>
      <c r="E84" s="521"/>
      <c r="F84" s="521"/>
      <c r="G84" s="521"/>
      <c r="H84" s="521"/>
      <c r="I84" s="1218"/>
      <c r="J84" s="545"/>
      <c r="K84" s="521"/>
      <c r="L84" s="1208"/>
      <c r="M84" s="1208"/>
      <c r="N84" s="1208"/>
      <c r="O84" s="1208"/>
      <c r="P84" s="1208"/>
      <c r="Q84" s="1211"/>
    </row>
    <row r="85" spans="1:17" ht="15" customHeight="1">
      <c r="A85" s="1225"/>
      <c r="B85" s="1216"/>
      <c r="C85" s="521">
        <v>80</v>
      </c>
      <c r="D85" s="522" t="s">
        <v>1364</v>
      </c>
      <c r="E85" s="521"/>
      <c r="F85" s="521"/>
      <c r="G85" s="521"/>
      <c r="H85" s="521"/>
      <c r="I85" s="1218"/>
      <c r="J85" s="545"/>
      <c r="K85" s="521"/>
      <c r="L85" s="1208"/>
      <c r="M85" s="1208"/>
      <c r="N85" s="1208"/>
      <c r="O85" s="1208"/>
      <c r="P85" s="1208"/>
      <c r="Q85" s="1211"/>
    </row>
    <row r="86" spans="1:17" ht="15" customHeight="1">
      <c r="A86" s="1225"/>
      <c r="B86" s="1216"/>
      <c r="C86" s="521">
        <v>81</v>
      </c>
      <c r="D86" s="537" t="s">
        <v>1798</v>
      </c>
      <c r="E86" s="521"/>
      <c r="F86" s="521"/>
      <c r="G86" s="521"/>
      <c r="H86" s="521"/>
      <c r="I86" s="1218"/>
      <c r="J86" s="545"/>
      <c r="K86" s="521"/>
      <c r="L86" s="1208"/>
      <c r="M86" s="1208"/>
      <c r="N86" s="1208"/>
      <c r="O86" s="1208"/>
      <c r="P86" s="1208"/>
      <c r="Q86" s="1211"/>
    </row>
    <row r="87" spans="1:17" ht="15" customHeight="1">
      <c r="A87" s="1225"/>
      <c r="B87" s="1216"/>
      <c r="C87" s="521">
        <v>82</v>
      </c>
      <c r="D87" s="522" t="s">
        <v>1366</v>
      </c>
      <c r="E87" s="521"/>
      <c r="F87" s="521"/>
      <c r="G87" s="521"/>
      <c r="H87" s="521"/>
      <c r="I87" s="1218"/>
      <c r="J87" s="545"/>
      <c r="K87" s="521"/>
      <c r="L87" s="1208"/>
      <c r="M87" s="1208"/>
      <c r="N87" s="1208"/>
      <c r="O87" s="1208"/>
      <c r="P87" s="1208"/>
      <c r="Q87" s="1211"/>
    </row>
    <row r="88" spans="1:17" ht="15" customHeight="1">
      <c r="A88" s="1226"/>
      <c r="B88" s="1216"/>
      <c r="C88" s="521">
        <v>83</v>
      </c>
      <c r="D88" s="522" t="s">
        <v>1101</v>
      </c>
      <c r="E88" s="521"/>
      <c r="F88" s="521"/>
      <c r="G88" s="521"/>
      <c r="H88" s="521"/>
      <c r="I88" s="1219"/>
      <c r="J88" s="545"/>
      <c r="K88" s="521"/>
      <c r="L88" s="1209"/>
      <c r="M88" s="1209"/>
      <c r="N88" s="1209"/>
      <c r="O88" s="1209"/>
      <c r="P88" s="1209"/>
      <c r="Q88" s="1212"/>
    </row>
    <row r="89" spans="1:17" ht="17.45" customHeight="1">
      <c r="A89" s="1213" t="s">
        <v>108</v>
      </c>
      <c r="B89" s="1214"/>
      <c r="C89" s="1214"/>
      <c r="D89" s="1215"/>
      <c r="E89" s="521">
        <f>SUM(E6:E88)</f>
        <v>26</v>
      </c>
      <c r="F89" s="521">
        <f>SUM(F6:F88)</f>
        <v>26</v>
      </c>
      <c r="G89" s="521">
        <f>SUM(G6:G88)</f>
        <v>24</v>
      </c>
      <c r="H89" s="521">
        <f>SUM(H6:H88)</f>
        <v>26</v>
      </c>
      <c r="I89" s="521">
        <f>SUM(I6:I88)</f>
        <v>25</v>
      </c>
      <c r="J89" s="521"/>
      <c r="K89" s="521"/>
      <c r="L89" s="521"/>
      <c r="M89" s="546">
        <f>SUM(M6:M88)</f>
        <v>2716</v>
      </c>
      <c r="N89" s="546">
        <f>SUM(N6:N88)</f>
        <v>1210</v>
      </c>
      <c r="O89" s="546">
        <f>SUM(O6:O88)</f>
        <v>1518</v>
      </c>
      <c r="P89" s="546">
        <f>SUM(P6:P88)</f>
        <v>152</v>
      </c>
      <c r="Q89" s="547">
        <f>SUM(Q6:Q88)</f>
        <v>0.99999999999999989</v>
      </c>
    </row>
    <row r="90" spans="1:17" ht="17.45" customHeight="1">
      <c r="A90" s="1213" t="s">
        <v>1318</v>
      </c>
      <c r="B90" s="1214"/>
      <c r="C90" s="1214"/>
      <c r="D90" s="1215"/>
      <c r="E90" s="539"/>
      <c r="F90" s="539"/>
      <c r="G90" s="539"/>
      <c r="H90" s="539"/>
      <c r="I90" s="539"/>
      <c r="J90" s="539"/>
      <c r="K90" s="521"/>
      <c r="L90" s="521"/>
      <c r="M90" s="548"/>
      <c r="N90" s="487">
        <f>N89/M89</f>
        <v>0.44550810014727543</v>
      </c>
      <c r="O90" s="487">
        <f>O89/M89</f>
        <v>0.55891016200294552</v>
      </c>
      <c r="P90" s="548"/>
      <c r="Q90" s="548"/>
    </row>
  </sheetData>
  <mergeCells count="64">
    <mergeCell ref="Q50:Q88"/>
    <mergeCell ref="A89:D89"/>
    <mergeCell ref="A90:D90"/>
    <mergeCell ref="N48:N49"/>
    <mergeCell ref="O48:O49"/>
    <mergeCell ref="P48:P49"/>
    <mergeCell ref="B50:B88"/>
    <mergeCell ref="I50:I88"/>
    <mergeCell ref="L50:L88"/>
    <mergeCell ref="M50:M88"/>
    <mergeCell ref="N50:N88"/>
    <mergeCell ref="O50:O88"/>
    <mergeCell ref="P50:P88"/>
    <mergeCell ref="A42:A88"/>
    <mergeCell ref="B42:B49"/>
    <mergeCell ref="H42:H43"/>
    <mergeCell ref="I48:I49"/>
    <mergeCell ref="K48:K49"/>
    <mergeCell ref="L48:L49"/>
    <mergeCell ref="P44:P45"/>
    <mergeCell ref="I46:I47"/>
    <mergeCell ref="K46:K47"/>
    <mergeCell ref="L46:L47"/>
    <mergeCell ref="M46:M47"/>
    <mergeCell ref="N46:N47"/>
    <mergeCell ref="O46:O47"/>
    <mergeCell ref="P46:P47"/>
    <mergeCell ref="N44:N45"/>
    <mergeCell ref="O44:O45"/>
    <mergeCell ref="K42:K43"/>
    <mergeCell ref="L42:L43"/>
    <mergeCell ref="M42:M43"/>
    <mergeCell ref="M48:M49"/>
    <mergeCell ref="A6:A41"/>
    <mergeCell ref="B6:B26"/>
    <mergeCell ref="Q6:Q26"/>
    <mergeCell ref="B27:B34"/>
    <mergeCell ref="Q27:Q34"/>
    <mergeCell ref="B35:B41"/>
    <mergeCell ref="Q35:Q41"/>
    <mergeCell ref="N42:N43"/>
    <mergeCell ref="O42:O43"/>
    <mergeCell ref="P42:P43"/>
    <mergeCell ref="Q42:Q49"/>
    <mergeCell ref="I44:I45"/>
    <mergeCell ref="K44:K45"/>
    <mergeCell ref="L44:L45"/>
    <mergeCell ref="M44:M45"/>
    <mergeCell ref="A1:Q1"/>
    <mergeCell ref="A2:Q2"/>
    <mergeCell ref="A3:B5"/>
    <mergeCell ref="C3:C5"/>
    <mergeCell ref="D3:D5"/>
    <mergeCell ref="E3:F3"/>
    <mergeCell ref="G3:H3"/>
    <mergeCell ref="I3:J3"/>
    <mergeCell ref="K3:L3"/>
    <mergeCell ref="M3:M5"/>
    <mergeCell ref="N3:N5"/>
    <mergeCell ref="O3:O5"/>
    <mergeCell ref="P3:P5"/>
    <mergeCell ref="Q3:Q5"/>
    <mergeCell ref="K4:K5"/>
    <mergeCell ref="L4:L5"/>
  </mergeCells>
  <phoneticPr fontId="107" type="noConversion"/>
  <pageMargins left="0.70833333333333304" right="0.70833333333333304" top="0.59027777777777801" bottom="0.78680555555555598" header="0.31388888888888899" footer="0.51111111111111096"/>
  <pageSetup paperSize="9" orientation="portrait" r:id="rId1"/>
  <headerFooter>
    <oddFooter>&amp;C&amp;10第 &amp;P 页，共 &amp;N 页&amp;R&amp;10&amp;A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4"/>
  <sheetViews>
    <sheetView workbookViewId="0">
      <pane xSplit="4" ySplit="5" topLeftCell="E9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32" customWidth="1"/>
    <col min="5" max="5" width="20.375" style="32" customWidth="1"/>
    <col min="6" max="13" width="4.375" style="32" customWidth="1"/>
    <col min="14" max="15" width="4.625" style="32" customWidth="1"/>
    <col min="16" max="17" width="5.625" style="32" customWidth="1"/>
    <col min="18" max="16384" width="9" style="32"/>
  </cols>
  <sheetData>
    <row r="1" spans="1:17" ht="30" customHeight="1">
      <c r="A1" s="1182" t="s">
        <v>898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15" customHeight="1">
      <c r="A2" s="1183" t="s">
        <v>908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</row>
    <row r="3" spans="1:17" ht="18" customHeight="1">
      <c r="A3" s="1172" t="s">
        <v>1</v>
      </c>
      <c r="B3" s="1172"/>
      <c r="C3" s="1174"/>
      <c r="D3" s="1169" t="s">
        <v>2</v>
      </c>
      <c r="E3" s="1172" t="s">
        <v>3</v>
      </c>
      <c r="F3" s="1174" t="s">
        <v>4</v>
      </c>
      <c r="G3" s="1174"/>
      <c r="H3" s="1174" t="s">
        <v>5</v>
      </c>
      <c r="I3" s="1174"/>
      <c r="J3" s="1174" t="s">
        <v>6</v>
      </c>
      <c r="K3" s="1174"/>
      <c r="L3" s="1174" t="s">
        <v>109</v>
      </c>
      <c r="M3" s="1174"/>
      <c r="N3" s="1169" t="s">
        <v>8</v>
      </c>
      <c r="O3" s="1169" t="s">
        <v>9</v>
      </c>
      <c r="P3" s="1172" t="s">
        <v>10</v>
      </c>
      <c r="Q3" s="1160" t="s">
        <v>11</v>
      </c>
    </row>
    <row r="4" spans="1:17" ht="18" customHeight="1">
      <c r="A4" s="1174"/>
      <c r="B4" s="1174"/>
      <c r="C4" s="1174"/>
      <c r="D4" s="1169"/>
      <c r="E4" s="1172"/>
      <c r="F4" s="432">
        <v>1</v>
      </c>
      <c r="G4" s="432">
        <v>2</v>
      </c>
      <c r="H4" s="432">
        <v>3</v>
      </c>
      <c r="I4" s="432">
        <v>4</v>
      </c>
      <c r="J4" s="432">
        <v>5</v>
      </c>
      <c r="K4" s="432">
        <v>6</v>
      </c>
      <c r="L4" s="1172" t="s">
        <v>12</v>
      </c>
      <c r="M4" s="1172" t="s">
        <v>13</v>
      </c>
      <c r="N4" s="1169"/>
      <c r="O4" s="1169"/>
      <c r="P4" s="1172"/>
      <c r="Q4" s="1160"/>
    </row>
    <row r="5" spans="1:17" ht="18" customHeight="1">
      <c r="A5" s="1174"/>
      <c r="B5" s="1174"/>
      <c r="C5" s="1174"/>
      <c r="D5" s="1169"/>
      <c r="E5" s="1172"/>
      <c r="F5" s="430" t="s">
        <v>194</v>
      </c>
      <c r="G5" s="430" t="s">
        <v>194</v>
      </c>
      <c r="H5" s="430" t="s">
        <v>194</v>
      </c>
      <c r="I5" s="430" t="s">
        <v>194</v>
      </c>
      <c r="J5" s="430" t="s">
        <v>194</v>
      </c>
      <c r="K5" s="430" t="s">
        <v>195</v>
      </c>
      <c r="L5" s="1172"/>
      <c r="M5" s="1172"/>
      <c r="N5" s="1169"/>
      <c r="O5" s="1169"/>
      <c r="P5" s="1172"/>
      <c r="Q5" s="1160"/>
    </row>
    <row r="6" spans="1:17" ht="17.100000000000001" customHeight="1">
      <c r="A6" s="1169" t="s">
        <v>16</v>
      </c>
      <c r="B6" s="1169" t="s">
        <v>17</v>
      </c>
      <c r="C6" s="1169" t="s">
        <v>196</v>
      </c>
      <c r="D6" s="430">
        <v>1</v>
      </c>
      <c r="E6" s="2" t="s">
        <v>112</v>
      </c>
      <c r="F6" s="401">
        <v>2</v>
      </c>
      <c r="G6" s="401">
        <v>2</v>
      </c>
      <c r="H6" s="430"/>
      <c r="I6" s="430"/>
      <c r="J6" s="430"/>
      <c r="K6" s="430"/>
      <c r="L6" s="433" t="s">
        <v>197</v>
      </c>
      <c r="M6" s="430"/>
      <c r="N6" s="430">
        <f>F6*16+G6*16+H6*16+I6*16+J6*16+K6*19</f>
        <v>64</v>
      </c>
      <c r="O6" s="430">
        <f t="shared" ref="O6:O12" si="0">INT(N6/16)+IF(MOD(N6,16)&gt;9,1,0)</f>
        <v>4</v>
      </c>
      <c r="P6" s="1159">
        <f>SUM(N6:N11)/(SUM(N6:N83))</f>
        <v>8.5173501577287064E-2</v>
      </c>
      <c r="Q6" s="1161">
        <f>SUM(N6:N28)/(SUM(N6:N83))</f>
        <v>0.51419558359621453</v>
      </c>
    </row>
    <row r="7" spans="1:17" ht="17.100000000000001" customHeight="1">
      <c r="A7" s="1169"/>
      <c r="B7" s="1169"/>
      <c r="C7" s="1323"/>
      <c r="D7" s="430">
        <v>2</v>
      </c>
      <c r="E7" s="3" t="s">
        <v>113</v>
      </c>
      <c r="F7" s="430"/>
      <c r="G7" s="430"/>
      <c r="H7" s="401">
        <v>2</v>
      </c>
      <c r="I7" s="401">
        <v>2</v>
      </c>
      <c r="J7" s="430"/>
      <c r="K7" s="430"/>
      <c r="L7" s="433" t="s">
        <v>197</v>
      </c>
      <c r="M7" s="430"/>
      <c r="N7" s="430">
        <f>F7*16+G7*16+H7*16+I7*16+J7*16+K7*19</f>
        <v>64</v>
      </c>
      <c r="O7" s="430">
        <f t="shared" si="0"/>
        <v>4</v>
      </c>
      <c r="P7" s="1159"/>
      <c r="Q7" s="1161"/>
    </row>
    <row r="8" spans="1:17" ht="17.100000000000001" customHeight="1">
      <c r="A8" s="1169"/>
      <c r="B8" s="1169"/>
      <c r="C8" s="1323"/>
      <c r="D8" s="430">
        <v>3</v>
      </c>
      <c r="E8" s="33" t="s">
        <v>115</v>
      </c>
      <c r="F8" s="402"/>
      <c r="G8" s="402"/>
      <c r="H8" s="402"/>
      <c r="I8" s="402"/>
      <c r="J8" s="402">
        <v>2</v>
      </c>
      <c r="K8" s="402"/>
      <c r="L8" s="433" t="s">
        <v>197</v>
      </c>
      <c r="M8" s="402"/>
      <c r="N8" s="430">
        <f>F8*16+G8*16+H8*16+I8*16+J8*16+K8*19</f>
        <v>32</v>
      </c>
      <c r="O8" s="430">
        <f t="shared" si="0"/>
        <v>2</v>
      </c>
      <c r="P8" s="1159"/>
      <c r="Q8" s="1161"/>
    </row>
    <row r="9" spans="1:17" ht="17.100000000000001" customHeight="1">
      <c r="A9" s="1169"/>
      <c r="B9" s="1169"/>
      <c r="C9" s="1323"/>
      <c r="D9" s="430">
        <v>4</v>
      </c>
      <c r="E9" s="6" t="s">
        <v>117</v>
      </c>
      <c r="F9" s="401" t="s">
        <v>25</v>
      </c>
      <c r="G9" s="401" t="s">
        <v>25</v>
      </c>
      <c r="H9" s="430" t="s">
        <v>25</v>
      </c>
      <c r="I9" s="430" t="s">
        <v>25</v>
      </c>
      <c r="J9" s="430" t="s">
        <v>25</v>
      </c>
      <c r="K9" s="430"/>
      <c r="L9" s="433"/>
      <c r="M9" s="433" t="s">
        <v>197</v>
      </c>
      <c r="N9" s="430">
        <v>20</v>
      </c>
      <c r="O9" s="430">
        <f t="shared" si="0"/>
        <v>1</v>
      </c>
      <c r="P9" s="1159"/>
      <c r="Q9" s="1161"/>
    </row>
    <row r="10" spans="1:17" ht="17.100000000000001" customHeight="1">
      <c r="A10" s="1169"/>
      <c r="B10" s="1169"/>
      <c r="C10" s="1323"/>
      <c r="D10" s="430">
        <v>5</v>
      </c>
      <c r="E10" s="6" t="s">
        <v>118</v>
      </c>
      <c r="F10" s="430" t="s">
        <v>28</v>
      </c>
      <c r="G10" s="430" t="s">
        <v>28</v>
      </c>
      <c r="H10" s="430" t="s">
        <v>28</v>
      </c>
      <c r="I10" s="430" t="s">
        <v>28</v>
      </c>
      <c r="J10" s="430"/>
      <c r="K10" s="430"/>
      <c r="L10" s="433"/>
      <c r="M10" s="433" t="s">
        <v>197</v>
      </c>
      <c r="N10" s="430">
        <v>24</v>
      </c>
      <c r="O10" s="430">
        <f t="shared" si="0"/>
        <v>1</v>
      </c>
      <c r="P10" s="1159"/>
      <c r="Q10" s="1161"/>
    </row>
    <row r="11" spans="1:17" ht="17.100000000000001" customHeight="1">
      <c r="A11" s="1169"/>
      <c r="B11" s="1169"/>
      <c r="C11" s="1323"/>
      <c r="D11" s="430">
        <v>6</v>
      </c>
      <c r="E11" s="7" t="s">
        <v>119</v>
      </c>
      <c r="F11" s="430" t="s">
        <v>30</v>
      </c>
      <c r="G11" s="430"/>
      <c r="H11" s="430"/>
      <c r="I11" s="430"/>
      <c r="J11" s="430" t="s">
        <v>25</v>
      </c>
      <c r="K11" s="430"/>
      <c r="L11" s="433"/>
      <c r="M11" s="433" t="s">
        <v>197</v>
      </c>
      <c r="N11" s="430">
        <v>12</v>
      </c>
      <c r="O11" s="430">
        <f t="shared" si="0"/>
        <v>1</v>
      </c>
      <c r="P11" s="1159"/>
      <c r="Q11" s="1161"/>
    </row>
    <row r="12" spans="1:17" ht="17.100000000000001" customHeight="1">
      <c r="A12" s="1169"/>
      <c r="B12" s="1169"/>
      <c r="C12" s="1169" t="s">
        <v>198</v>
      </c>
      <c r="D12" s="430">
        <v>7</v>
      </c>
      <c r="E12" s="8" t="s">
        <v>909</v>
      </c>
      <c r="F12" s="9">
        <v>6</v>
      </c>
      <c r="G12" s="9">
        <v>6</v>
      </c>
      <c r="H12" s="9">
        <v>6</v>
      </c>
      <c r="I12" s="27">
        <v>4</v>
      </c>
      <c r="J12" s="27">
        <v>4</v>
      </c>
      <c r="K12" s="9"/>
      <c r="L12" s="433" t="s">
        <v>197</v>
      </c>
      <c r="M12" s="9"/>
      <c r="N12" s="354">
        <f>F12*16+G12*16+H12*16+I12*16+J12*16+K12*19</f>
        <v>416</v>
      </c>
      <c r="O12" s="430">
        <f t="shared" si="0"/>
        <v>26</v>
      </c>
      <c r="P12" s="1159">
        <f>SUM(N12:N28)/(SUM(N6:N83))</f>
        <v>0.42902208201892744</v>
      </c>
      <c r="Q12" s="1161"/>
    </row>
    <row r="13" spans="1:17" ht="17.100000000000001" customHeight="1">
      <c r="A13" s="1169"/>
      <c r="B13" s="1169"/>
      <c r="C13" s="1169"/>
      <c r="D13" s="430"/>
      <c r="E13" s="26" t="s">
        <v>902</v>
      </c>
      <c r="F13" s="9"/>
      <c r="G13" s="9"/>
      <c r="H13" s="27">
        <v>2</v>
      </c>
      <c r="I13" s="27">
        <v>2</v>
      </c>
      <c r="J13" s="9"/>
      <c r="K13" s="9"/>
      <c r="L13" s="433"/>
      <c r="M13" s="9"/>
      <c r="N13" s="354"/>
      <c r="O13" s="430"/>
      <c r="P13" s="1159"/>
      <c r="Q13" s="1161"/>
    </row>
    <row r="14" spans="1:17" ht="17.100000000000001" customHeight="1">
      <c r="A14" s="1169"/>
      <c r="B14" s="1169"/>
      <c r="C14" s="1169"/>
      <c r="D14" s="430"/>
      <c r="E14" s="45" t="s">
        <v>923</v>
      </c>
      <c r="F14" s="9">
        <v>2</v>
      </c>
      <c r="G14" s="9">
        <v>2</v>
      </c>
      <c r="H14" s="27"/>
      <c r="I14" s="27"/>
      <c r="J14" s="9"/>
      <c r="K14" s="9"/>
      <c r="L14" s="433"/>
      <c r="M14" s="9"/>
      <c r="N14" s="354"/>
      <c r="O14" s="430"/>
      <c r="P14" s="1159"/>
      <c r="Q14" s="1161"/>
    </row>
    <row r="15" spans="1:17" ht="17.100000000000001" customHeight="1">
      <c r="A15" s="1169"/>
      <c r="B15" s="1169"/>
      <c r="C15" s="1169"/>
      <c r="D15" s="430">
        <v>8</v>
      </c>
      <c r="E15" s="26" t="s">
        <v>863</v>
      </c>
      <c r="F15" s="9"/>
      <c r="G15" s="9"/>
      <c r="H15" s="27">
        <v>2</v>
      </c>
      <c r="I15" s="27">
        <v>2</v>
      </c>
      <c r="J15" s="9"/>
      <c r="K15" s="9"/>
      <c r="L15" s="433" t="s">
        <v>197</v>
      </c>
      <c r="M15" s="9"/>
      <c r="N15" s="354">
        <f t="shared" ref="N15:N20" si="1">F15*16+G15*16+H15*16+I15*16+J15*16+K15*19</f>
        <v>64</v>
      </c>
      <c r="O15" s="430">
        <f t="shared" ref="O15:O20" si="2">INT(N15/16)+IF(MOD(N15,16)&gt;9,1,0)</f>
        <v>4</v>
      </c>
      <c r="P15" s="1159"/>
      <c r="Q15" s="1161"/>
    </row>
    <row r="16" spans="1:17" ht="17.100000000000001" customHeight="1">
      <c r="A16" s="1169"/>
      <c r="B16" s="1169"/>
      <c r="C16" s="1169"/>
      <c r="D16" s="430">
        <v>9</v>
      </c>
      <c r="E16" s="8" t="s">
        <v>878</v>
      </c>
      <c r="F16" s="9">
        <v>2</v>
      </c>
      <c r="G16" s="9">
        <v>2</v>
      </c>
      <c r="H16" s="9"/>
      <c r="I16" s="9"/>
      <c r="J16" s="9"/>
      <c r="K16" s="9"/>
      <c r="L16" s="433" t="s">
        <v>197</v>
      </c>
      <c r="M16" s="9"/>
      <c r="N16" s="354">
        <f t="shared" si="1"/>
        <v>64</v>
      </c>
      <c r="O16" s="430">
        <f t="shared" si="2"/>
        <v>4</v>
      </c>
      <c r="P16" s="1159"/>
      <c r="Q16" s="1161"/>
    </row>
    <row r="17" spans="1:17" ht="17.100000000000001" customHeight="1">
      <c r="A17" s="1169"/>
      <c r="B17" s="1169"/>
      <c r="C17" s="1169"/>
      <c r="D17" s="430">
        <v>10</v>
      </c>
      <c r="E17" s="8" t="s">
        <v>910</v>
      </c>
      <c r="F17" s="9"/>
      <c r="G17" s="9"/>
      <c r="H17" s="9">
        <v>2</v>
      </c>
      <c r="I17" s="9">
        <v>0</v>
      </c>
      <c r="J17" s="9"/>
      <c r="K17" s="9"/>
      <c r="L17" s="433" t="s">
        <v>197</v>
      </c>
      <c r="M17" s="9"/>
      <c r="N17" s="354">
        <f t="shared" si="1"/>
        <v>32</v>
      </c>
      <c r="O17" s="430">
        <f t="shared" si="2"/>
        <v>2</v>
      </c>
      <c r="P17" s="1159"/>
      <c r="Q17" s="1161"/>
    </row>
    <row r="18" spans="1:17" ht="17.100000000000001" customHeight="1">
      <c r="A18" s="1169"/>
      <c r="B18" s="1169"/>
      <c r="C18" s="1169"/>
      <c r="D18" s="430">
        <v>11</v>
      </c>
      <c r="E18" s="8" t="s">
        <v>880</v>
      </c>
      <c r="F18" s="9"/>
      <c r="G18" s="9"/>
      <c r="H18" s="9"/>
      <c r="I18" s="9"/>
      <c r="J18" s="9">
        <v>4</v>
      </c>
      <c r="K18" s="9"/>
      <c r="L18" s="433" t="s">
        <v>197</v>
      </c>
      <c r="M18" s="9"/>
      <c r="N18" s="354">
        <f t="shared" si="1"/>
        <v>64</v>
      </c>
      <c r="O18" s="430">
        <f t="shared" si="2"/>
        <v>4</v>
      </c>
      <c r="P18" s="1159"/>
      <c r="Q18" s="1161"/>
    </row>
    <row r="19" spans="1:17" ht="17.100000000000001" customHeight="1">
      <c r="A19" s="1169"/>
      <c r="B19" s="1169"/>
      <c r="C19" s="1169"/>
      <c r="D19" s="430">
        <v>12</v>
      </c>
      <c r="E19" s="8" t="s">
        <v>911</v>
      </c>
      <c r="F19" s="9"/>
      <c r="G19" s="9"/>
      <c r="H19" s="9">
        <v>4</v>
      </c>
      <c r="I19" s="9">
        <v>2</v>
      </c>
      <c r="J19" s="9"/>
      <c r="K19" s="9"/>
      <c r="L19" s="433" t="s">
        <v>197</v>
      </c>
      <c r="M19" s="9"/>
      <c r="N19" s="354">
        <f t="shared" si="1"/>
        <v>96</v>
      </c>
      <c r="O19" s="430">
        <f t="shared" si="2"/>
        <v>6</v>
      </c>
      <c r="P19" s="1159"/>
      <c r="Q19" s="1161"/>
    </row>
    <row r="20" spans="1:17" ht="17.100000000000001" customHeight="1">
      <c r="A20" s="1169"/>
      <c r="B20" s="1169"/>
      <c r="C20" s="1169"/>
      <c r="D20" s="430">
        <v>13</v>
      </c>
      <c r="E20" s="26" t="s">
        <v>925</v>
      </c>
      <c r="F20" s="9"/>
      <c r="G20" s="9"/>
      <c r="H20" s="9">
        <v>0</v>
      </c>
      <c r="I20" s="9">
        <v>2</v>
      </c>
      <c r="J20" s="9">
        <v>2</v>
      </c>
      <c r="K20" s="9"/>
      <c r="L20" s="433" t="s">
        <v>197</v>
      </c>
      <c r="M20" s="9"/>
      <c r="N20" s="354">
        <f t="shared" si="1"/>
        <v>64</v>
      </c>
      <c r="O20" s="430">
        <f t="shared" si="2"/>
        <v>4</v>
      </c>
      <c r="P20" s="1159"/>
      <c r="Q20" s="1161"/>
    </row>
    <row r="21" spans="1:17" ht="17.100000000000001" customHeight="1">
      <c r="A21" s="1169"/>
      <c r="B21" s="1169"/>
      <c r="C21" s="1169"/>
      <c r="D21" s="430"/>
      <c r="E21" s="26" t="s">
        <v>708</v>
      </c>
      <c r="F21" s="9"/>
      <c r="G21" s="9"/>
      <c r="H21" s="9"/>
      <c r="I21" s="27">
        <v>2</v>
      </c>
      <c r="J21" s="9"/>
      <c r="K21" s="9"/>
      <c r="L21" s="433"/>
      <c r="M21" s="9"/>
      <c r="N21" s="354"/>
      <c r="O21" s="430"/>
      <c r="P21" s="1159"/>
      <c r="Q21" s="1161"/>
    </row>
    <row r="22" spans="1:17" ht="17.100000000000001" customHeight="1">
      <c r="A22" s="1169"/>
      <c r="B22" s="1169"/>
      <c r="C22" s="1169"/>
      <c r="D22" s="430">
        <v>14</v>
      </c>
      <c r="E22" s="8" t="s">
        <v>912</v>
      </c>
      <c r="F22" s="9">
        <v>0</v>
      </c>
      <c r="G22" s="9">
        <v>2</v>
      </c>
      <c r="H22" s="9"/>
      <c r="I22" s="9"/>
      <c r="J22" s="9"/>
      <c r="K22" s="9"/>
      <c r="L22" s="433" t="s">
        <v>197</v>
      </c>
      <c r="M22" s="9"/>
      <c r="N22" s="354">
        <f t="shared" ref="N22:N35" si="3">F22*16+G22*16+H22*16+I22*16+J22*16+K22*19</f>
        <v>32</v>
      </c>
      <c r="O22" s="430">
        <f t="shared" ref="O22:O35" si="4">INT(N22/16)+IF(MOD(N22,16)&gt;9,1,0)</f>
        <v>2</v>
      </c>
      <c r="P22" s="1159"/>
      <c r="Q22" s="1161"/>
    </row>
    <row r="23" spans="1:17" ht="17.100000000000001" customHeight="1">
      <c r="A23" s="1169"/>
      <c r="B23" s="1169"/>
      <c r="C23" s="1169"/>
      <c r="D23" s="430">
        <v>15</v>
      </c>
      <c r="E23" s="8" t="s">
        <v>913</v>
      </c>
      <c r="F23" s="9"/>
      <c r="G23" s="9">
        <v>2</v>
      </c>
      <c r="H23" s="9"/>
      <c r="I23" s="9"/>
      <c r="J23" s="9"/>
      <c r="K23" s="9"/>
      <c r="L23" s="433" t="s">
        <v>197</v>
      </c>
      <c r="M23" s="9"/>
      <c r="N23" s="354">
        <f t="shared" si="3"/>
        <v>32</v>
      </c>
      <c r="O23" s="430">
        <f t="shared" si="4"/>
        <v>2</v>
      </c>
      <c r="P23" s="1159"/>
      <c r="Q23" s="1161"/>
    </row>
    <row r="24" spans="1:17" ht="17.100000000000001" customHeight="1">
      <c r="A24" s="1169"/>
      <c r="B24" s="1169"/>
      <c r="C24" s="1169"/>
      <c r="D24" s="430">
        <v>16</v>
      </c>
      <c r="E24" s="8" t="s">
        <v>914</v>
      </c>
      <c r="F24" s="9"/>
      <c r="G24" s="9"/>
      <c r="H24" s="9">
        <v>2</v>
      </c>
      <c r="I24" s="9"/>
      <c r="J24" s="9">
        <v>0</v>
      </c>
      <c r="K24" s="9"/>
      <c r="L24" s="433" t="s">
        <v>197</v>
      </c>
      <c r="M24" s="9"/>
      <c r="N24" s="354">
        <f t="shared" si="3"/>
        <v>32</v>
      </c>
      <c r="O24" s="430">
        <f t="shared" si="4"/>
        <v>2</v>
      </c>
      <c r="P24" s="1159"/>
      <c r="Q24" s="1161"/>
    </row>
    <row r="25" spans="1:17" ht="17.100000000000001" customHeight="1">
      <c r="A25" s="1169"/>
      <c r="B25" s="1169"/>
      <c r="C25" s="1169"/>
      <c r="D25" s="430">
        <v>17</v>
      </c>
      <c r="E25" s="8" t="s">
        <v>700</v>
      </c>
      <c r="F25" s="9"/>
      <c r="G25" s="9"/>
      <c r="H25" s="9"/>
      <c r="I25" s="9"/>
      <c r="J25" s="9">
        <v>2</v>
      </c>
      <c r="K25" s="9"/>
      <c r="L25" s="433" t="s">
        <v>197</v>
      </c>
      <c r="M25" s="9"/>
      <c r="N25" s="354">
        <f t="shared" si="3"/>
        <v>32</v>
      </c>
      <c r="O25" s="430">
        <f t="shared" si="4"/>
        <v>2</v>
      </c>
      <c r="P25" s="1159"/>
      <c r="Q25" s="1161"/>
    </row>
    <row r="26" spans="1:17" ht="17.100000000000001" customHeight="1">
      <c r="A26" s="1169"/>
      <c r="B26" s="1169"/>
      <c r="C26" s="1169"/>
      <c r="D26" s="430">
        <v>18</v>
      </c>
      <c r="E26" s="8" t="s">
        <v>915</v>
      </c>
      <c r="F26" s="9"/>
      <c r="G26" s="9"/>
      <c r="H26" s="9"/>
      <c r="I26" s="9"/>
      <c r="J26" s="9">
        <v>4</v>
      </c>
      <c r="K26" s="9"/>
      <c r="L26" s="433" t="s">
        <v>197</v>
      </c>
      <c r="M26" s="9"/>
      <c r="N26" s="354">
        <f t="shared" si="3"/>
        <v>64</v>
      </c>
      <c r="O26" s="430">
        <f t="shared" si="4"/>
        <v>4</v>
      </c>
      <c r="P26" s="1159"/>
      <c r="Q26" s="1161"/>
    </row>
    <row r="27" spans="1:17" ht="17.100000000000001" customHeight="1">
      <c r="A27" s="1169"/>
      <c r="B27" s="1169"/>
      <c r="C27" s="1169"/>
      <c r="D27" s="430">
        <v>19</v>
      </c>
      <c r="E27" s="8" t="s">
        <v>916</v>
      </c>
      <c r="F27" s="9"/>
      <c r="G27" s="9"/>
      <c r="H27" s="9"/>
      <c r="I27" s="9">
        <v>4</v>
      </c>
      <c r="J27" s="9"/>
      <c r="K27" s="9"/>
      <c r="L27" s="433" t="s">
        <v>197</v>
      </c>
      <c r="M27" s="9"/>
      <c r="N27" s="354">
        <f t="shared" si="3"/>
        <v>64</v>
      </c>
      <c r="O27" s="430">
        <f t="shared" si="4"/>
        <v>4</v>
      </c>
      <c r="P27" s="1159"/>
      <c r="Q27" s="1161"/>
    </row>
    <row r="28" spans="1:17" ht="17.100000000000001" customHeight="1">
      <c r="A28" s="1169"/>
      <c r="B28" s="1169"/>
      <c r="C28" s="1169"/>
      <c r="D28" s="430">
        <v>20</v>
      </c>
      <c r="E28" s="26" t="s">
        <v>926</v>
      </c>
      <c r="F28" s="9"/>
      <c r="G28" s="9"/>
      <c r="H28" s="9"/>
      <c r="I28" s="9"/>
      <c r="J28" s="9">
        <v>2</v>
      </c>
      <c r="K28" s="9"/>
      <c r="L28" s="9"/>
      <c r="M28" s="9"/>
      <c r="N28" s="354">
        <f t="shared" si="3"/>
        <v>32</v>
      </c>
      <c r="O28" s="430">
        <f t="shared" si="4"/>
        <v>2</v>
      </c>
      <c r="P28" s="1159"/>
      <c r="Q28" s="1161"/>
    </row>
    <row r="29" spans="1:17" ht="17.100000000000001" customHeight="1">
      <c r="A29" s="1169"/>
      <c r="B29" s="1169"/>
      <c r="C29" s="1715" t="s">
        <v>196</v>
      </c>
      <c r="D29" s="430">
        <v>21</v>
      </c>
      <c r="E29" s="10" t="s">
        <v>134</v>
      </c>
      <c r="F29" s="401">
        <v>2</v>
      </c>
      <c r="G29" s="401">
        <v>2</v>
      </c>
      <c r="H29" s="401">
        <v>2</v>
      </c>
      <c r="I29" s="401">
        <v>2</v>
      </c>
      <c r="J29" s="448"/>
      <c r="K29" s="448"/>
      <c r="L29" s="446"/>
      <c r="M29" s="433" t="s">
        <v>197</v>
      </c>
      <c r="N29" s="354">
        <f t="shared" si="3"/>
        <v>128</v>
      </c>
      <c r="O29" s="430">
        <f t="shared" si="4"/>
        <v>8</v>
      </c>
      <c r="P29" s="1159">
        <f>SUM(N29:N30)/(SUM(N6:N83))</f>
        <v>7.5709779179810727E-2</v>
      </c>
      <c r="Q29" s="1161">
        <f>SUM(N29:N83)/(SUM(N6:N83))</f>
        <v>0.48580441640378547</v>
      </c>
    </row>
    <row r="30" spans="1:17" ht="17.100000000000001" customHeight="1">
      <c r="A30" s="1169"/>
      <c r="B30" s="1169"/>
      <c r="C30" s="2072"/>
      <c r="D30" s="430">
        <v>22</v>
      </c>
      <c r="E30" s="10" t="s">
        <v>135</v>
      </c>
      <c r="F30" s="401">
        <v>2</v>
      </c>
      <c r="G30" s="401">
        <v>2</v>
      </c>
      <c r="H30" s="448"/>
      <c r="I30" s="448"/>
      <c r="J30" s="448"/>
      <c r="K30" s="448"/>
      <c r="L30" s="446"/>
      <c r="M30" s="433" t="s">
        <v>197</v>
      </c>
      <c r="N30" s="354">
        <f t="shared" si="3"/>
        <v>64</v>
      </c>
      <c r="O30" s="430">
        <f t="shared" si="4"/>
        <v>4</v>
      </c>
      <c r="P30" s="1159"/>
      <c r="Q30" s="1161"/>
    </row>
    <row r="31" spans="1:17" ht="17.100000000000001" customHeight="1">
      <c r="A31" s="1169"/>
      <c r="B31" s="1169"/>
      <c r="C31" s="1239" t="s">
        <v>332</v>
      </c>
      <c r="D31" s="430">
        <v>23</v>
      </c>
      <c r="E31" s="8" t="s">
        <v>885</v>
      </c>
      <c r="F31" s="9">
        <v>2</v>
      </c>
      <c r="G31" s="9">
        <v>2</v>
      </c>
      <c r="H31" s="9"/>
      <c r="I31" s="9"/>
      <c r="J31" s="9"/>
      <c r="K31" s="9"/>
      <c r="L31" s="433" t="s">
        <v>197</v>
      </c>
      <c r="M31" s="9"/>
      <c r="N31" s="354">
        <f t="shared" si="3"/>
        <v>64</v>
      </c>
      <c r="O31" s="430">
        <f t="shared" si="4"/>
        <v>4</v>
      </c>
      <c r="P31" s="1159">
        <f>SUM(N31:N34)/(SUM(N6:N83))</f>
        <v>0.10094637223974763</v>
      </c>
      <c r="Q31" s="1161"/>
    </row>
    <row r="32" spans="1:17" ht="17.100000000000001" customHeight="1">
      <c r="A32" s="1169"/>
      <c r="B32" s="1169"/>
      <c r="C32" s="2067"/>
      <c r="D32" s="430">
        <v>24</v>
      </c>
      <c r="E32" s="8" t="s">
        <v>917</v>
      </c>
      <c r="F32" s="9">
        <v>2</v>
      </c>
      <c r="G32" s="9">
        <v>2</v>
      </c>
      <c r="H32" s="9">
        <v>2</v>
      </c>
      <c r="I32" s="9">
        <v>2</v>
      </c>
      <c r="J32" s="9"/>
      <c r="K32" s="9"/>
      <c r="L32" s="433" t="s">
        <v>197</v>
      </c>
      <c r="M32" s="9"/>
      <c r="N32" s="354">
        <f t="shared" si="3"/>
        <v>128</v>
      </c>
      <c r="O32" s="430">
        <f t="shared" si="4"/>
        <v>8</v>
      </c>
      <c r="P32" s="1159"/>
      <c r="Q32" s="1161"/>
    </row>
    <row r="33" spans="1:17" ht="17.100000000000001" customHeight="1">
      <c r="A33" s="1169"/>
      <c r="B33" s="1169"/>
      <c r="C33" s="2067"/>
      <c r="D33" s="430">
        <v>25</v>
      </c>
      <c r="E33" s="8" t="s">
        <v>887</v>
      </c>
      <c r="F33" s="9">
        <v>2</v>
      </c>
      <c r="G33" s="34"/>
      <c r="H33" s="9"/>
      <c r="I33" s="9"/>
      <c r="J33" s="9"/>
      <c r="K33" s="9"/>
      <c r="L33" s="433" t="s">
        <v>197</v>
      </c>
      <c r="M33" s="9"/>
      <c r="N33" s="354">
        <f t="shared" si="3"/>
        <v>32</v>
      </c>
      <c r="O33" s="430">
        <f t="shared" si="4"/>
        <v>2</v>
      </c>
      <c r="P33" s="1159"/>
      <c r="Q33" s="1161"/>
    </row>
    <row r="34" spans="1:17" ht="17.100000000000001" customHeight="1">
      <c r="A34" s="1169"/>
      <c r="B34" s="1169"/>
      <c r="C34" s="2068"/>
      <c r="D34" s="430">
        <v>26</v>
      </c>
      <c r="E34" s="8" t="s">
        <v>136</v>
      </c>
      <c r="F34" s="9"/>
      <c r="G34" s="9"/>
      <c r="H34" s="9"/>
      <c r="I34" s="9"/>
      <c r="J34" s="9">
        <v>2</v>
      </c>
      <c r="K34" s="9"/>
      <c r="L34" s="433" t="s">
        <v>197</v>
      </c>
      <c r="M34" s="9"/>
      <c r="N34" s="354">
        <f t="shared" si="3"/>
        <v>32</v>
      </c>
      <c r="O34" s="430">
        <f t="shared" si="4"/>
        <v>2</v>
      </c>
      <c r="P34" s="1159"/>
      <c r="Q34" s="1161"/>
    </row>
    <row r="35" spans="1:17" ht="17.100000000000001" customHeight="1">
      <c r="A35" s="1169"/>
      <c r="B35" s="1169"/>
      <c r="C35" s="1169" t="s">
        <v>352</v>
      </c>
      <c r="D35" s="430">
        <v>27</v>
      </c>
      <c r="E35" s="15" t="s">
        <v>145</v>
      </c>
      <c r="F35" s="430">
        <v>1</v>
      </c>
      <c r="G35" s="430">
        <v>1</v>
      </c>
      <c r="H35" s="430"/>
      <c r="I35" s="430"/>
      <c r="J35" s="430"/>
      <c r="K35" s="430"/>
      <c r="L35" s="430"/>
      <c r="M35" s="433" t="s">
        <v>197</v>
      </c>
      <c r="N35" s="354">
        <f t="shared" si="3"/>
        <v>32</v>
      </c>
      <c r="O35" s="430">
        <f t="shared" si="4"/>
        <v>2</v>
      </c>
      <c r="P35" s="1159">
        <f>SUM(N35:N42)/(SUM(N6:N83))</f>
        <v>0.29652996845425866</v>
      </c>
      <c r="Q35" s="1161"/>
    </row>
    <row r="36" spans="1:17" ht="17.100000000000001" customHeight="1">
      <c r="A36" s="1169"/>
      <c r="B36" s="1169"/>
      <c r="C36" s="1169"/>
      <c r="D36" s="430">
        <v>28</v>
      </c>
      <c r="E36" s="18" t="s">
        <v>149</v>
      </c>
      <c r="F36" s="430" t="s">
        <v>60</v>
      </c>
      <c r="G36" s="430"/>
      <c r="H36" s="430"/>
      <c r="I36" s="430"/>
      <c r="J36" s="430"/>
      <c r="K36" s="430"/>
      <c r="L36" s="430"/>
      <c r="M36" s="430"/>
      <c r="N36" s="430">
        <v>60</v>
      </c>
      <c r="O36" s="430">
        <v>2</v>
      </c>
      <c r="P36" s="1159"/>
      <c r="Q36" s="1161"/>
    </row>
    <row r="37" spans="1:17" ht="17.100000000000001" customHeight="1">
      <c r="A37" s="1169"/>
      <c r="B37" s="1169"/>
      <c r="C37" s="1169"/>
      <c r="D37" s="430">
        <v>29</v>
      </c>
      <c r="E37" s="18" t="s">
        <v>150</v>
      </c>
      <c r="F37" s="430" t="s">
        <v>69</v>
      </c>
      <c r="G37" s="430"/>
      <c r="H37" s="430"/>
      <c r="I37" s="430"/>
      <c r="J37" s="430"/>
      <c r="K37" s="430"/>
      <c r="L37" s="430"/>
      <c r="M37" s="430"/>
      <c r="N37" s="430">
        <v>30</v>
      </c>
      <c r="O37" s="430">
        <v>1</v>
      </c>
      <c r="P37" s="1159"/>
      <c r="Q37" s="1161"/>
    </row>
    <row r="38" spans="1:17" ht="17.100000000000001" customHeight="1">
      <c r="A38" s="1169"/>
      <c r="B38" s="1169"/>
      <c r="C38" s="1169"/>
      <c r="D38" s="430">
        <v>30</v>
      </c>
      <c r="E38" s="15" t="s">
        <v>151</v>
      </c>
      <c r="F38" s="430"/>
      <c r="G38" s="430"/>
      <c r="H38" s="430"/>
      <c r="I38" s="430"/>
      <c r="J38" s="430"/>
      <c r="K38" s="430"/>
      <c r="L38" s="430"/>
      <c r="M38" s="430"/>
      <c r="N38" s="430" t="s">
        <v>152</v>
      </c>
      <c r="O38" s="430"/>
      <c r="P38" s="1159"/>
      <c r="Q38" s="1161"/>
    </row>
    <row r="39" spans="1:17" ht="17.100000000000001" customHeight="1">
      <c r="A39" s="1169"/>
      <c r="B39" s="1169"/>
      <c r="C39" s="1169"/>
      <c r="D39" s="430">
        <v>31</v>
      </c>
      <c r="E39" s="15" t="s">
        <v>153</v>
      </c>
      <c r="F39" s="430"/>
      <c r="G39" s="430"/>
      <c r="H39" s="430"/>
      <c r="I39" s="430" t="s">
        <v>60</v>
      </c>
      <c r="J39" s="430"/>
      <c r="K39" s="430"/>
      <c r="L39" s="430"/>
      <c r="M39" s="430"/>
      <c r="N39" s="430">
        <v>60</v>
      </c>
      <c r="O39" s="430">
        <v>2</v>
      </c>
      <c r="P39" s="1159"/>
      <c r="Q39" s="1161"/>
    </row>
    <row r="40" spans="1:17" ht="17.100000000000001" customHeight="1">
      <c r="A40" s="1169"/>
      <c r="B40" s="1169"/>
      <c r="C40" s="1169"/>
      <c r="D40" s="430">
        <v>32</v>
      </c>
      <c r="E40" s="15" t="s">
        <v>154</v>
      </c>
      <c r="F40" s="430"/>
      <c r="G40" s="430"/>
      <c r="H40" s="430"/>
      <c r="I40" s="430"/>
      <c r="J40" s="430"/>
      <c r="K40" s="430" t="s">
        <v>65</v>
      </c>
      <c r="L40" s="430"/>
      <c r="M40" s="430"/>
      <c r="N40" s="430">
        <v>420</v>
      </c>
      <c r="O40" s="430">
        <v>14</v>
      </c>
      <c r="P40" s="1159"/>
      <c r="Q40" s="1161"/>
    </row>
    <row r="41" spans="1:17" ht="17.100000000000001" customHeight="1">
      <c r="A41" s="1169"/>
      <c r="B41" s="1169"/>
      <c r="C41" s="1169"/>
      <c r="D41" s="430">
        <v>33</v>
      </c>
      <c r="E41" s="15" t="s">
        <v>335</v>
      </c>
      <c r="F41" s="430"/>
      <c r="G41" s="430"/>
      <c r="H41" s="430"/>
      <c r="I41" s="430"/>
      <c r="J41" s="430"/>
      <c r="K41" s="430" t="s">
        <v>67</v>
      </c>
      <c r="L41" s="430"/>
      <c r="M41" s="430"/>
      <c r="N41" s="430">
        <v>120</v>
      </c>
      <c r="O41" s="430">
        <v>4</v>
      </c>
      <c r="P41" s="1159"/>
      <c r="Q41" s="1161"/>
    </row>
    <row r="42" spans="1:17" ht="17.100000000000001" customHeight="1">
      <c r="A42" s="1169"/>
      <c r="B42" s="1169"/>
      <c r="C42" s="1169"/>
      <c r="D42" s="430">
        <v>34</v>
      </c>
      <c r="E42" s="15" t="s">
        <v>156</v>
      </c>
      <c r="F42" s="430"/>
      <c r="G42" s="430"/>
      <c r="H42" s="430"/>
      <c r="I42" s="430"/>
      <c r="J42" s="430"/>
      <c r="K42" s="430" t="s">
        <v>69</v>
      </c>
      <c r="L42" s="430"/>
      <c r="M42" s="430"/>
      <c r="N42" s="430">
        <v>30</v>
      </c>
      <c r="O42" s="430">
        <v>1</v>
      </c>
      <c r="P42" s="1159"/>
      <c r="Q42" s="1161"/>
    </row>
    <row r="43" spans="1:17" ht="14.85" customHeight="1">
      <c r="A43" s="1169" t="s">
        <v>43</v>
      </c>
      <c r="B43" s="1169" t="s">
        <v>70</v>
      </c>
      <c r="C43" s="1181" t="s">
        <v>71</v>
      </c>
      <c r="D43" s="430">
        <v>35</v>
      </c>
      <c r="E43" s="8" t="s">
        <v>889</v>
      </c>
      <c r="F43" s="430"/>
      <c r="G43" s="430"/>
      <c r="H43" s="430"/>
      <c r="I43" s="430"/>
      <c r="J43" s="1171">
        <v>2</v>
      </c>
      <c r="K43" s="38"/>
      <c r="L43" s="430"/>
      <c r="M43" s="1173" t="s">
        <v>197</v>
      </c>
      <c r="N43" s="2069">
        <f>F43*16+G43*16+H43*16+I43*16+J43*16+K43*19</f>
        <v>32</v>
      </c>
      <c r="O43" s="1170">
        <v>1</v>
      </c>
      <c r="P43" s="1159">
        <f>N43/(SUM(N6:N83))</f>
        <v>1.2618296529968454E-2</v>
      </c>
      <c r="Q43" s="1161"/>
    </row>
    <row r="44" spans="1:17" ht="14.85" customHeight="1">
      <c r="A44" s="1169"/>
      <c r="B44" s="1169"/>
      <c r="C44" s="1181"/>
      <c r="D44" s="430">
        <v>36</v>
      </c>
      <c r="E44" s="8" t="s">
        <v>918</v>
      </c>
      <c r="F44" s="430"/>
      <c r="G44" s="430"/>
      <c r="H44" s="430"/>
      <c r="I44" s="430"/>
      <c r="J44" s="1171"/>
      <c r="K44" s="38"/>
      <c r="L44" s="430"/>
      <c r="M44" s="1170"/>
      <c r="N44" s="2070"/>
      <c r="O44" s="1170"/>
      <c r="P44" s="1159"/>
      <c r="Q44" s="1161"/>
    </row>
    <row r="45" spans="1:17" ht="14.85" customHeight="1">
      <c r="A45" s="1169"/>
      <c r="B45" s="1169"/>
      <c r="C45" s="1181"/>
      <c r="D45" s="430">
        <v>37</v>
      </c>
      <c r="E45" s="8" t="s">
        <v>894</v>
      </c>
      <c r="F45" s="430"/>
      <c r="G45" s="430"/>
      <c r="H45" s="430"/>
      <c r="I45" s="430"/>
      <c r="J45" s="1171"/>
      <c r="K45" s="38"/>
      <c r="L45" s="430"/>
      <c r="M45" s="1170"/>
      <c r="N45" s="2070"/>
      <c r="O45" s="1170"/>
      <c r="P45" s="1159"/>
      <c r="Q45" s="1161"/>
    </row>
    <row r="46" spans="1:17" ht="14.85" customHeight="1">
      <c r="A46" s="1169"/>
      <c r="B46" s="1169"/>
      <c r="C46" s="1181"/>
      <c r="D46" s="430">
        <v>38</v>
      </c>
      <c r="E46" s="8" t="s">
        <v>127</v>
      </c>
      <c r="F46" s="430"/>
      <c r="G46" s="430"/>
      <c r="H46" s="430"/>
      <c r="I46" s="430"/>
      <c r="J46" s="1171"/>
      <c r="K46" s="38"/>
      <c r="L46" s="430"/>
      <c r="M46" s="1170"/>
      <c r="N46" s="2070"/>
      <c r="O46" s="1170"/>
      <c r="P46" s="1159"/>
      <c r="Q46" s="1161"/>
    </row>
    <row r="47" spans="1:17" ht="14.85" customHeight="1">
      <c r="A47" s="1169"/>
      <c r="B47" s="1169"/>
      <c r="C47" s="1181"/>
      <c r="D47" s="430">
        <v>39</v>
      </c>
      <c r="E47" s="8" t="s">
        <v>896</v>
      </c>
      <c r="F47" s="430"/>
      <c r="G47" s="430"/>
      <c r="H47" s="430"/>
      <c r="I47" s="430"/>
      <c r="J47" s="1171"/>
      <c r="K47" s="38"/>
      <c r="L47" s="430"/>
      <c r="M47" s="1170"/>
      <c r="N47" s="2070"/>
      <c r="O47" s="1170"/>
      <c r="P47" s="1159"/>
      <c r="Q47" s="1161"/>
    </row>
    <row r="48" spans="1:17" ht="14.85" customHeight="1">
      <c r="A48" s="1169"/>
      <c r="B48" s="1169"/>
      <c r="C48" s="1181"/>
      <c r="D48" s="430">
        <v>40</v>
      </c>
      <c r="E48" s="8" t="s">
        <v>897</v>
      </c>
      <c r="F48" s="430"/>
      <c r="G48" s="430"/>
      <c r="H48" s="430"/>
      <c r="I48" s="430"/>
      <c r="J48" s="1171"/>
      <c r="K48" s="38"/>
      <c r="L48" s="430"/>
      <c r="M48" s="1170"/>
      <c r="N48" s="2070"/>
      <c r="O48" s="1170"/>
      <c r="P48" s="1159"/>
      <c r="Q48" s="1161"/>
    </row>
    <row r="49" spans="1:17" ht="14.85" customHeight="1">
      <c r="A49" s="1169"/>
      <c r="B49" s="1169"/>
      <c r="C49" s="1181"/>
      <c r="D49" s="430">
        <v>41</v>
      </c>
      <c r="E49" s="8" t="s">
        <v>895</v>
      </c>
      <c r="F49" s="430"/>
      <c r="G49" s="430"/>
      <c r="H49" s="430"/>
      <c r="I49" s="430"/>
      <c r="J49" s="1171"/>
      <c r="K49" s="38"/>
      <c r="L49" s="430"/>
      <c r="M49" s="1170"/>
      <c r="N49" s="2070"/>
      <c r="O49" s="1170"/>
      <c r="P49" s="1159"/>
      <c r="Q49" s="1161"/>
    </row>
    <row r="50" spans="1:17" ht="14.85" customHeight="1">
      <c r="A50" s="1169"/>
      <c r="B50" s="1169"/>
      <c r="C50" s="1181"/>
      <c r="D50" s="430">
        <v>42</v>
      </c>
      <c r="E50" s="8" t="s">
        <v>890</v>
      </c>
      <c r="F50" s="430"/>
      <c r="G50" s="430"/>
      <c r="H50" s="430"/>
      <c r="I50" s="430"/>
      <c r="J50" s="1171"/>
      <c r="K50" s="38"/>
      <c r="L50" s="430"/>
      <c r="M50" s="1170"/>
      <c r="N50" s="2070"/>
      <c r="O50" s="1170"/>
      <c r="P50" s="1159"/>
      <c r="Q50" s="1161"/>
    </row>
    <row r="51" spans="1:17" ht="14.85" customHeight="1">
      <c r="A51" s="1169"/>
      <c r="B51" s="1169"/>
      <c r="C51" s="1181"/>
      <c r="D51" s="430">
        <v>43</v>
      </c>
      <c r="E51" s="8" t="s">
        <v>919</v>
      </c>
      <c r="F51" s="430"/>
      <c r="G51" s="430"/>
      <c r="H51" s="430"/>
      <c r="I51" s="430"/>
      <c r="J51" s="1171"/>
      <c r="K51" s="38"/>
      <c r="L51" s="430"/>
      <c r="M51" s="1170"/>
      <c r="N51" s="2070"/>
      <c r="O51" s="1170"/>
      <c r="P51" s="1159"/>
      <c r="Q51" s="1161"/>
    </row>
    <row r="52" spans="1:17" ht="14.85" customHeight="1">
      <c r="A52" s="1169"/>
      <c r="B52" s="1175"/>
      <c r="C52" s="1169" t="s">
        <v>79</v>
      </c>
      <c r="D52" s="430">
        <v>44</v>
      </c>
      <c r="E52" s="8" t="s">
        <v>920</v>
      </c>
      <c r="F52" s="430"/>
      <c r="G52" s="430"/>
      <c r="H52" s="430"/>
      <c r="I52" s="430"/>
      <c r="J52" s="1171"/>
      <c r="K52" s="38"/>
      <c r="L52" s="430"/>
      <c r="M52" s="1170"/>
      <c r="N52" s="2070"/>
      <c r="O52" s="1170"/>
      <c r="P52" s="1159"/>
      <c r="Q52" s="1161"/>
    </row>
    <row r="53" spans="1:17" ht="14.85" customHeight="1">
      <c r="A53" s="1169"/>
      <c r="B53" s="1175"/>
      <c r="C53" s="1169"/>
      <c r="D53" s="430">
        <v>45</v>
      </c>
      <c r="E53" s="8" t="s">
        <v>921</v>
      </c>
      <c r="F53" s="430"/>
      <c r="G53" s="430"/>
      <c r="H53" s="430"/>
      <c r="I53" s="430"/>
      <c r="J53" s="1171"/>
      <c r="K53" s="38"/>
      <c r="L53" s="430"/>
      <c r="M53" s="1170"/>
      <c r="N53" s="2070"/>
      <c r="O53" s="1170"/>
      <c r="P53" s="1159"/>
      <c r="Q53" s="1161"/>
    </row>
    <row r="54" spans="1:17" ht="14.85" customHeight="1">
      <c r="A54" s="1169"/>
      <c r="B54" s="1175"/>
      <c r="C54" s="1169"/>
      <c r="D54" s="430">
        <v>46</v>
      </c>
      <c r="E54" s="35" t="s">
        <v>164</v>
      </c>
      <c r="F54" s="430"/>
      <c r="G54" s="430"/>
      <c r="H54" s="430"/>
      <c r="I54" s="430"/>
      <c r="J54" s="1171"/>
      <c r="K54" s="38"/>
      <c r="L54" s="430"/>
      <c r="M54" s="1170"/>
      <c r="N54" s="2070"/>
      <c r="O54" s="1170"/>
      <c r="P54" s="1159"/>
      <c r="Q54" s="1161"/>
    </row>
    <row r="55" spans="1:17" ht="14.85" customHeight="1">
      <c r="A55" s="1169"/>
      <c r="B55" s="1175"/>
      <c r="C55" s="1169"/>
      <c r="D55" s="430">
        <v>47</v>
      </c>
      <c r="E55" s="35" t="s">
        <v>165</v>
      </c>
      <c r="F55" s="430"/>
      <c r="G55" s="430"/>
      <c r="H55" s="430"/>
      <c r="I55" s="430"/>
      <c r="J55" s="1171"/>
      <c r="K55" s="38"/>
      <c r="L55" s="430"/>
      <c r="M55" s="1170"/>
      <c r="N55" s="2070"/>
      <c r="O55" s="1170"/>
      <c r="P55" s="1159"/>
      <c r="Q55" s="1161"/>
    </row>
    <row r="56" spans="1:17" ht="14.85" customHeight="1">
      <c r="A56" s="1169"/>
      <c r="B56" s="1175"/>
      <c r="C56" s="1169"/>
      <c r="D56" s="430">
        <v>48</v>
      </c>
      <c r="E56" s="36" t="s">
        <v>166</v>
      </c>
      <c r="F56" s="430"/>
      <c r="G56" s="430"/>
      <c r="H56" s="430"/>
      <c r="I56" s="430"/>
      <c r="J56" s="1171"/>
      <c r="K56" s="38"/>
      <c r="L56" s="430"/>
      <c r="M56" s="1170"/>
      <c r="N56" s="2070"/>
      <c r="O56" s="1170"/>
      <c r="P56" s="1159"/>
      <c r="Q56" s="1161"/>
    </row>
    <row r="57" spans="1:17" ht="14.85" customHeight="1">
      <c r="A57" s="1169"/>
      <c r="B57" s="1175"/>
      <c r="C57" s="1169"/>
      <c r="D57" s="430">
        <v>49</v>
      </c>
      <c r="E57" s="37" t="s">
        <v>167</v>
      </c>
      <c r="F57" s="430"/>
      <c r="G57" s="430"/>
      <c r="H57" s="430"/>
      <c r="I57" s="430"/>
      <c r="J57" s="1171"/>
      <c r="K57" s="38"/>
      <c r="L57" s="430"/>
      <c r="M57" s="1170"/>
      <c r="N57" s="2070"/>
      <c r="O57" s="1170"/>
      <c r="P57" s="1159"/>
      <c r="Q57" s="1161"/>
    </row>
    <row r="58" spans="1:17" ht="14.85" customHeight="1">
      <c r="A58" s="1169"/>
      <c r="B58" s="1175"/>
      <c r="C58" s="1169"/>
      <c r="D58" s="430">
        <v>50</v>
      </c>
      <c r="E58" s="37" t="s">
        <v>168</v>
      </c>
      <c r="F58" s="430"/>
      <c r="G58" s="430"/>
      <c r="H58" s="430"/>
      <c r="I58" s="430"/>
      <c r="J58" s="1171"/>
      <c r="K58" s="38"/>
      <c r="L58" s="430"/>
      <c r="M58" s="1170"/>
      <c r="N58" s="2070"/>
      <c r="O58" s="1170"/>
      <c r="P58" s="1159"/>
      <c r="Q58" s="1161"/>
    </row>
    <row r="59" spans="1:17" ht="14.85" customHeight="1">
      <c r="A59" s="1169"/>
      <c r="B59" s="1175"/>
      <c r="C59" s="1169"/>
      <c r="D59" s="430">
        <v>51</v>
      </c>
      <c r="E59" s="37" t="s">
        <v>169</v>
      </c>
      <c r="F59" s="430"/>
      <c r="G59" s="430"/>
      <c r="H59" s="430"/>
      <c r="I59" s="430"/>
      <c r="J59" s="1171"/>
      <c r="K59" s="38"/>
      <c r="L59" s="430"/>
      <c r="M59" s="1170"/>
      <c r="N59" s="2070"/>
      <c r="O59" s="1170"/>
      <c r="P59" s="1159"/>
      <c r="Q59" s="1161"/>
    </row>
    <row r="60" spans="1:17" ht="14.85" customHeight="1">
      <c r="A60" s="1169"/>
      <c r="B60" s="1175"/>
      <c r="C60" s="1169"/>
      <c r="D60" s="430">
        <v>52</v>
      </c>
      <c r="E60" s="37" t="s">
        <v>170</v>
      </c>
      <c r="F60" s="430"/>
      <c r="G60" s="430"/>
      <c r="H60" s="430"/>
      <c r="I60" s="430"/>
      <c r="J60" s="1171"/>
      <c r="K60" s="38"/>
      <c r="L60" s="430"/>
      <c r="M60" s="1170"/>
      <c r="N60" s="2070"/>
      <c r="O60" s="1170"/>
      <c r="P60" s="1159"/>
      <c r="Q60" s="1161"/>
    </row>
    <row r="61" spans="1:17" ht="14.85" customHeight="1">
      <c r="A61" s="1169"/>
      <c r="B61" s="1175"/>
      <c r="C61" s="1169"/>
      <c r="D61" s="430">
        <v>53</v>
      </c>
      <c r="E61" s="37" t="s">
        <v>171</v>
      </c>
      <c r="F61" s="430"/>
      <c r="G61" s="430"/>
      <c r="H61" s="430"/>
      <c r="I61" s="430"/>
      <c r="J61" s="1171"/>
      <c r="K61" s="38"/>
      <c r="L61" s="430"/>
      <c r="M61" s="1170"/>
      <c r="N61" s="2070"/>
      <c r="O61" s="1170"/>
      <c r="P61" s="1159"/>
      <c r="Q61" s="1161"/>
    </row>
    <row r="62" spans="1:17" ht="14.85" customHeight="1">
      <c r="A62" s="1169"/>
      <c r="B62" s="1175"/>
      <c r="C62" s="1169"/>
      <c r="D62" s="430">
        <v>54</v>
      </c>
      <c r="E62" s="37" t="s">
        <v>172</v>
      </c>
      <c r="F62" s="430"/>
      <c r="G62" s="430"/>
      <c r="H62" s="430"/>
      <c r="I62" s="430"/>
      <c r="J62" s="1171"/>
      <c r="K62" s="38"/>
      <c r="L62" s="430"/>
      <c r="M62" s="1170"/>
      <c r="N62" s="2070"/>
      <c r="O62" s="1170"/>
      <c r="P62" s="1159"/>
      <c r="Q62" s="1161"/>
    </row>
    <row r="63" spans="1:17" ht="14.85" customHeight="1">
      <c r="A63" s="1169"/>
      <c r="B63" s="1175"/>
      <c r="C63" s="1169"/>
      <c r="D63" s="430">
        <v>55</v>
      </c>
      <c r="E63" s="37" t="s">
        <v>173</v>
      </c>
      <c r="F63" s="430"/>
      <c r="G63" s="430"/>
      <c r="H63" s="430"/>
      <c r="I63" s="430"/>
      <c r="J63" s="1171"/>
      <c r="K63" s="38"/>
      <c r="L63" s="430"/>
      <c r="M63" s="1170"/>
      <c r="N63" s="2070"/>
      <c r="O63" s="1170"/>
      <c r="P63" s="1159"/>
      <c r="Q63" s="1161"/>
    </row>
    <row r="64" spans="1:17" ht="14.85" customHeight="1">
      <c r="A64" s="1169"/>
      <c r="B64" s="1175"/>
      <c r="C64" s="1169"/>
      <c r="D64" s="430">
        <v>56</v>
      </c>
      <c r="E64" s="37" t="s">
        <v>174</v>
      </c>
      <c r="F64" s="430"/>
      <c r="G64" s="430"/>
      <c r="H64" s="430"/>
      <c r="I64" s="430"/>
      <c r="J64" s="1171"/>
      <c r="K64" s="38"/>
      <c r="L64" s="430"/>
      <c r="M64" s="1170"/>
      <c r="N64" s="2070"/>
      <c r="O64" s="1170"/>
      <c r="P64" s="1159"/>
      <c r="Q64" s="1161"/>
    </row>
    <row r="65" spans="1:17" ht="14.85" customHeight="1">
      <c r="A65" s="1169"/>
      <c r="B65" s="1175"/>
      <c r="C65" s="1169"/>
      <c r="D65" s="430">
        <v>57</v>
      </c>
      <c r="E65" s="37" t="s">
        <v>175</v>
      </c>
      <c r="F65" s="430"/>
      <c r="G65" s="430"/>
      <c r="H65" s="430"/>
      <c r="I65" s="430"/>
      <c r="J65" s="1171"/>
      <c r="K65" s="38"/>
      <c r="L65" s="430"/>
      <c r="M65" s="1170"/>
      <c r="N65" s="2070"/>
      <c r="O65" s="1170"/>
      <c r="P65" s="1159"/>
      <c r="Q65" s="1161"/>
    </row>
    <row r="66" spans="1:17" ht="14.85" customHeight="1">
      <c r="A66" s="1169"/>
      <c r="B66" s="1175"/>
      <c r="C66" s="1169"/>
      <c r="D66" s="430">
        <v>58</v>
      </c>
      <c r="E66" s="37" t="s">
        <v>176</v>
      </c>
      <c r="F66" s="430"/>
      <c r="G66" s="430"/>
      <c r="H66" s="430"/>
      <c r="I66" s="430"/>
      <c r="J66" s="1171"/>
      <c r="K66" s="38"/>
      <c r="L66" s="430"/>
      <c r="M66" s="1170"/>
      <c r="N66" s="2070"/>
      <c r="O66" s="1170"/>
      <c r="P66" s="1159"/>
      <c r="Q66" s="1161"/>
    </row>
    <row r="67" spans="1:17" ht="14.85" customHeight="1">
      <c r="A67" s="1169"/>
      <c r="B67" s="1175"/>
      <c r="C67" s="1169"/>
      <c r="D67" s="430">
        <v>59</v>
      </c>
      <c r="E67" s="37" t="s">
        <v>177</v>
      </c>
      <c r="F67" s="430"/>
      <c r="G67" s="430"/>
      <c r="H67" s="430"/>
      <c r="I67" s="430"/>
      <c r="J67" s="1171"/>
      <c r="K67" s="38"/>
      <c r="L67" s="430"/>
      <c r="M67" s="1170"/>
      <c r="N67" s="2070"/>
      <c r="O67" s="1170"/>
      <c r="P67" s="1159"/>
      <c r="Q67" s="1161"/>
    </row>
    <row r="68" spans="1:17" ht="14.85" customHeight="1">
      <c r="A68" s="1169"/>
      <c r="B68" s="1175"/>
      <c r="C68" s="1169"/>
      <c r="D68" s="430">
        <v>60</v>
      </c>
      <c r="E68" s="37" t="s">
        <v>178</v>
      </c>
      <c r="F68" s="430"/>
      <c r="G68" s="430"/>
      <c r="H68" s="430"/>
      <c r="I68" s="430"/>
      <c r="J68" s="1171"/>
      <c r="K68" s="38"/>
      <c r="L68" s="430"/>
      <c r="M68" s="1170"/>
      <c r="N68" s="2070"/>
      <c r="O68" s="1170"/>
      <c r="P68" s="1159"/>
      <c r="Q68" s="1161"/>
    </row>
    <row r="69" spans="1:17" ht="14.85" customHeight="1">
      <c r="A69" s="1169"/>
      <c r="B69" s="1175"/>
      <c r="C69" s="1169"/>
      <c r="D69" s="430">
        <v>61</v>
      </c>
      <c r="E69" s="37" t="s">
        <v>179</v>
      </c>
      <c r="F69" s="430"/>
      <c r="G69" s="430"/>
      <c r="H69" s="430"/>
      <c r="I69" s="430"/>
      <c r="J69" s="1171"/>
      <c r="K69" s="38"/>
      <c r="L69" s="430"/>
      <c r="M69" s="1170"/>
      <c r="N69" s="2070"/>
      <c r="O69" s="1170"/>
      <c r="P69" s="1159"/>
      <c r="Q69" s="1161"/>
    </row>
    <row r="70" spans="1:17" ht="14.85" customHeight="1">
      <c r="A70" s="1169"/>
      <c r="B70" s="1175"/>
      <c r="C70" s="1169"/>
      <c r="D70" s="430">
        <v>62</v>
      </c>
      <c r="E70" s="37" t="s">
        <v>180</v>
      </c>
      <c r="F70" s="430"/>
      <c r="G70" s="430"/>
      <c r="H70" s="430"/>
      <c r="I70" s="430"/>
      <c r="J70" s="1171"/>
      <c r="K70" s="38"/>
      <c r="L70" s="430"/>
      <c r="M70" s="1170"/>
      <c r="N70" s="2070"/>
      <c r="O70" s="1170"/>
      <c r="P70" s="1159"/>
      <c r="Q70" s="1161"/>
    </row>
    <row r="71" spans="1:17" ht="14.85" customHeight="1">
      <c r="A71" s="1169"/>
      <c r="B71" s="1175"/>
      <c r="C71" s="1169"/>
      <c r="D71" s="430">
        <v>63</v>
      </c>
      <c r="E71" s="37" t="s">
        <v>181</v>
      </c>
      <c r="F71" s="430"/>
      <c r="G71" s="430"/>
      <c r="H71" s="430"/>
      <c r="I71" s="430"/>
      <c r="J71" s="1171"/>
      <c r="K71" s="38"/>
      <c r="L71" s="430"/>
      <c r="M71" s="1170"/>
      <c r="N71" s="2070"/>
      <c r="O71" s="1170"/>
      <c r="P71" s="1159"/>
      <c r="Q71" s="1161"/>
    </row>
    <row r="72" spans="1:17" ht="14.85" customHeight="1">
      <c r="A72" s="1169"/>
      <c r="B72" s="1175"/>
      <c r="C72" s="1169"/>
      <c r="D72" s="430">
        <v>64</v>
      </c>
      <c r="E72" s="37" t="s">
        <v>182</v>
      </c>
      <c r="F72" s="430"/>
      <c r="G72" s="430"/>
      <c r="H72" s="430"/>
      <c r="I72" s="430"/>
      <c r="J72" s="1171"/>
      <c r="K72" s="38"/>
      <c r="L72" s="430"/>
      <c r="M72" s="1170"/>
      <c r="N72" s="2070"/>
      <c r="O72" s="1170"/>
      <c r="P72" s="1159"/>
      <c r="Q72" s="1161"/>
    </row>
    <row r="73" spans="1:17" ht="14.85" customHeight="1">
      <c r="A73" s="1169"/>
      <c r="B73" s="1175"/>
      <c r="C73" s="1169"/>
      <c r="D73" s="430">
        <v>65</v>
      </c>
      <c r="E73" s="37" t="s">
        <v>183</v>
      </c>
      <c r="F73" s="430"/>
      <c r="G73" s="430"/>
      <c r="H73" s="430"/>
      <c r="I73" s="430"/>
      <c r="J73" s="1171"/>
      <c r="K73" s="38"/>
      <c r="L73" s="430"/>
      <c r="M73" s="1170"/>
      <c r="N73" s="2070"/>
      <c r="O73" s="1170"/>
      <c r="P73" s="1159"/>
      <c r="Q73" s="1161"/>
    </row>
    <row r="74" spans="1:17" ht="14.85" customHeight="1">
      <c r="A74" s="1169"/>
      <c r="B74" s="1175"/>
      <c r="C74" s="1169"/>
      <c r="D74" s="430">
        <v>66</v>
      </c>
      <c r="E74" s="37" t="s">
        <v>543</v>
      </c>
      <c r="F74" s="430"/>
      <c r="G74" s="430"/>
      <c r="H74" s="430"/>
      <c r="I74" s="430"/>
      <c r="J74" s="1171"/>
      <c r="K74" s="38"/>
      <c r="L74" s="430"/>
      <c r="M74" s="1170"/>
      <c r="N74" s="2070"/>
      <c r="O74" s="1170"/>
      <c r="P74" s="1159"/>
      <c r="Q74" s="1161"/>
    </row>
    <row r="75" spans="1:17" ht="14.85" customHeight="1">
      <c r="A75" s="1169"/>
      <c r="B75" s="1175"/>
      <c r="C75" s="1169"/>
      <c r="D75" s="430">
        <v>67</v>
      </c>
      <c r="E75" s="37" t="s">
        <v>339</v>
      </c>
      <c r="F75" s="430"/>
      <c r="G75" s="430"/>
      <c r="H75" s="430"/>
      <c r="I75" s="430"/>
      <c r="J75" s="1171"/>
      <c r="K75" s="38"/>
      <c r="L75" s="430"/>
      <c r="M75" s="1170"/>
      <c r="N75" s="2070"/>
      <c r="O75" s="1170"/>
      <c r="P75" s="1159"/>
      <c r="Q75" s="1161"/>
    </row>
    <row r="76" spans="1:17" ht="14.85" customHeight="1">
      <c r="A76" s="1169"/>
      <c r="B76" s="1175"/>
      <c r="C76" s="1169"/>
      <c r="D76" s="430">
        <v>68</v>
      </c>
      <c r="E76" s="37" t="s">
        <v>184</v>
      </c>
      <c r="F76" s="430"/>
      <c r="G76" s="430"/>
      <c r="H76" s="430"/>
      <c r="I76" s="430"/>
      <c r="J76" s="1171"/>
      <c r="K76" s="38"/>
      <c r="L76" s="430"/>
      <c r="M76" s="1170"/>
      <c r="N76" s="2070"/>
      <c r="O76" s="1170"/>
      <c r="P76" s="1159"/>
      <c r="Q76" s="1161"/>
    </row>
    <row r="77" spans="1:17" ht="14.85" customHeight="1">
      <c r="A77" s="1169"/>
      <c r="B77" s="1175"/>
      <c r="C77" s="1169"/>
      <c r="D77" s="430">
        <v>69</v>
      </c>
      <c r="E77" s="22" t="s">
        <v>185</v>
      </c>
      <c r="F77" s="430"/>
      <c r="G77" s="430"/>
      <c r="H77" s="430"/>
      <c r="I77" s="430"/>
      <c r="J77" s="1171"/>
      <c r="K77" s="38"/>
      <c r="L77" s="430"/>
      <c r="M77" s="1170"/>
      <c r="N77" s="2070"/>
      <c r="O77" s="1170"/>
      <c r="P77" s="1159"/>
      <c r="Q77" s="1161"/>
    </row>
    <row r="78" spans="1:17" ht="14.85" customHeight="1">
      <c r="A78" s="1169"/>
      <c r="B78" s="1175"/>
      <c r="C78" s="1169"/>
      <c r="D78" s="430">
        <v>70</v>
      </c>
      <c r="E78" s="37" t="s">
        <v>186</v>
      </c>
      <c r="F78" s="430"/>
      <c r="G78" s="430"/>
      <c r="H78" s="430"/>
      <c r="I78" s="430"/>
      <c r="J78" s="1171"/>
      <c r="K78" s="38"/>
      <c r="L78" s="430"/>
      <c r="M78" s="1170"/>
      <c r="N78" s="2070"/>
      <c r="O78" s="1170"/>
      <c r="P78" s="1159"/>
      <c r="Q78" s="1161"/>
    </row>
    <row r="79" spans="1:17" ht="14.85" customHeight="1">
      <c r="A79" s="1169"/>
      <c r="B79" s="1175"/>
      <c r="C79" s="1169"/>
      <c r="D79" s="430">
        <v>71</v>
      </c>
      <c r="E79" s="37" t="s">
        <v>187</v>
      </c>
      <c r="F79" s="430"/>
      <c r="G79" s="430"/>
      <c r="H79" s="430"/>
      <c r="I79" s="430"/>
      <c r="J79" s="1171"/>
      <c r="K79" s="38"/>
      <c r="L79" s="430"/>
      <c r="M79" s="1170"/>
      <c r="N79" s="2070"/>
      <c r="O79" s="1170"/>
      <c r="P79" s="1159"/>
      <c r="Q79" s="1161"/>
    </row>
    <row r="80" spans="1:17" ht="14.85" customHeight="1">
      <c r="A80" s="1169"/>
      <c r="B80" s="1175"/>
      <c r="C80" s="1169"/>
      <c r="D80" s="430">
        <v>72</v>
      </c>
      <c r="E80" s="37" t="s">
        <v>188</v>
      </c>
      <c r="F80" s="430"/>
      <c r="G80" s="430"/>
      <c r="H80" s="430"/>
      <c r="I80" s="430"/>
      <c r="J80" s="1171"/>
      <c r="K80" s="38"/>
      <c r="L80" s="430"/>
      <c r="M80" s="1170"/>
      <c r="N80" s="2070"/>
      <c r="O80" s="1170"/>
      <c r="P80" s="1159"/>
      <c r="Q80" s="1161"/>
    </row>
    <row r="81" spans="1:17" ht="14.85" customHeight="1">
      <c r="A81" s="1169"/>
      <c r="B81" s="1175"/>
      <c r="C81" s="1169"/>
      <c r="D81" s="430">
        <v>73</v>
      </c>
      <c r="E81" s="37" t="s">
        <v>189</v>
      </c>
      <c r="F81" s="430"/>
      <c r="G81" s="430"/>
      <c r="H81" s="430"/>
      <c r="I81" s="430"/>
      <c r="J81" s="1171"/>
      <c r="K81" s="38"/>
      <c r="L81" s="430"/>
      <c r="M81" s="1170"/>
      <c r="N81" s="2070"/>
      <c r="O81" s="1170"/>
      <c r="P81" s="1159"/>
      <c r="Q81" s="1161"/>
    </row>
    <row r="82" spans="1:17" ht="14.85" customHeight="1">
      <c r="A82" s="1169"/>
      <c r="B82" s="1175"/>
      <c r="C82" s="1169"/>
      <c r="D82" s="430">
        <v>74</v>
      </c>
      <c r="E82" s="37" t="s">
        <v>190</v>
      </c>
      <c r="F82" s="430"/>
      <c r="G82" s="430"/>
      <c r="H82" s="430"/>
      <c r="I82" s="430"/>
      <c r="J82" s="1171"/>
      <c r="K82" s="38"/>
      <c r="L82" s="430"/>
      <c r="M82" s="1170"/>
      <c r="N82" s="2070"/>
      <c r="O82" s="1170"/>
      <c r="P82" s="1159"/>
      <c r="Q82" s="1161"/>
    </row>
    <row r="83" spans="1:17" ht="14.85" customHeight="1">
      <c r="A83" s="1169"/>
      <c r="B83" s="1175"/>
      <c r="C83" s="1169"/>
      <c r="D83" s="430">
        <v>75</v>
      </c>
      <c r="E83" s="37" t="s">
        <v>191</v>
      </c>
      <c r="F83" s="430"/>
      <c r="G83" s="430"/>
      <c r="H83" s="430"/>
      <c r="I83" s="430"/>
      <c r="J83" s="1171"/>
      <c r="K83" s="38"/>
      <c r="L83" s="430"/>
      <c r="M83" s="1170"/>
      <c r="N83" s="2071"/>
      <c r="O83" s="1170"/>
      <c r="P83" s="1159"/>
      <c r="Q83" s="1161"/>
    </row>
    <row r="84" spans="1:17" ht="14.85" customHeight="1">
      <c r="A84" s="1174" t="s">
        <v>108</v>
      </c>
      <c r="B84" s="1174"/>
      <c r="C84" s="1174"/>
      <c r="D84" s="1174"/>
      <c r="E84" s="1174"/>
      <c r="F84" s="430">
        <f>SUM(F6:F83)</f>
        <v>23</v>
      </c>
      <c r="G84" s="430">
        <f>SUM(G6:G83)</f>
        <v>25</v>
      </c>
      <c r="H84" s="430">
        <f>SUM(H6:H83)</f>
        <v>24</v>
      </c>
      <c r="I84" s="430">
        <f>SUM(I6:I83)</f>
        <v>24</v>
      </c>
      <c r="J84" s="430">
        <f>SUM(J6:J83)</f>
        <v>24</v>
      </c>
      <c r="K84" s="430"/>
      <c r="L84" s="430"/>
      <c r="M84" s="430"/>
      <c r="N84" s="430">
        <f>SUM(N6:N83)</f>
        <v>2536</v>
      </c>
      <c r="O84" s="430">
        <f>SUM(O6:O83)</f>
        <v>136</v>
      </c>
      <c r="P84" s="449">
        <f>SUM(P6:P83)</f>
        <v>1</v>
      </c>
      <c r="Q84" s="449">
        <f>SUM(Q6:Q83)</f>
        <v>1</v>
      </c>
    </row>
  </sheetData>
  <mergeCells count="41">
    <mergeCell ref="Q6:Q28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  <mergeCell ref="C12:C28"/>
    <mergeCell ref="P12:P28"/>
    <mergeCell ref="A29:A42"/>
    <mergeCell ref="B29:B42"/>
    <mergeCell ref="C29:C30"/>
    <mergeCell ref="P29:P30"/>
    <mergeCell ref="A6:A28"/>
    <mergeCell ref="B6:B28"/>
    <mergeCell ref="C6:C11"/>
    <mergeCell ref="P6:P11"/>
    <mergeCell ref="A84:E84"/>
    <mergeCell ref="A43:A83"/>
    <mergeCell ref="B43:B83"/>
    <mergeCell ref="Q29:Q83"/>
    <mergeCell ref="C31:C34"/>
    <mergeCell ref="P31:P34"/>
    <mergeCell ref="C35:C42"/>
    <mergeCell ref="P35:P42"/>
    <mergeCell ref="C43:C51"/>
    <mergeCell ref="J43:J83"/>
    <mergeCell ref="M43:M83"/>
    <mergeCell ref="N43:N83"/>
    <mergeCell ref="O43:O83"/>
    <mergeCell ref="P43:P83"/>
    <mergeCell ref="C52:C83"/>
  </mergeCells>
  <phoneticPr fontId="12" type="noConversion"/>
  <pageMargins left="0.39305555555555599" right="0.39305555555555599" top="0.98402777777777795" bottom="0.98402777777777795" header="0.51180555555555596" footer="0.51180555555555596"/>
  <pageSetup paperSize="9" orientation="portrait"/>
  <headerFooter alignWithMargins="0">
    <oddFooter>&amp;C&amp;10第 &amp;P 页，共 &amp;N 页&amp;R&amp;10&amp;A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2"/>
  <sheetViews>
    <sheetView zoomScaleNormal="100" workbookViewId="0">
      <pane xSplit="4" ySplit="5" topLeftCell="E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.875" defaultRowHeight="14.25"/>
  <cols>
    <col min="1" max="4" width="3.125" style="39" customWidth="1"/>
    <col min="5" max="5" width="20.375" style="39" customWidth="1"/>
    <col min="6" max="11" width="4.125" style="39" customWidth="1"/>
    <col min="12" max="13" width="3.375" style="39" customWidth="1"/>
    <col min="14" max="15" width="4.625" style="39" customWidth="1"/>
    <col min="16" max="17" width="4.125" style="39" customWidth="1"/>
    <col min="18" max="16384" width="9.875" style="39"/>
  </cols>
  <sheetData>
    <row r="1" spans="1:17" ht="30" customHeight="1">
      <c r="A1" s="1182" t="s">
        <v>898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27" customHeight="1">
      <c r="A2" s="2032" t="s">
        <v>1260</v>
      </c>
      <c r="B2" s="2032"/>
      <c r="C2" s="2032"/>
      <c r="D2" s="2032"/>
      <c r="E2" s="2032"/>
      <c r="F2" s="2032"/>
      <c r="G2" s="2032"/>
      <c r="H2" s="2032"/>
      <c r="I2" s="2032"/>
      <c r="J2" s="2032"/>
      <c r="K2" s="2032"/>
      <c r="L2" s="2032"/>
      <c r="M2" s="2032"/>
      <c r="N2" s="2032"/>
      <c r="O2" s="2032"/>
      <c r="P2" s="2032"/>
      <c r="Q2" s="2032"/>
    </row>
    <row r="3" spans="1:17" ht="18" customHeight="1">
      <c r="A3" s="2074" t="s">
        <v>1</v>
      </c>
      <c r="B3" s="2074"/>
      <c r="C3" s="2075"/>
      <c r="D3" s="2076" t="s">
        <v>2</v>
      </c>
      <c r="E3" s="2074" t="s">
        <v>3</v>
      </c>
      <c r="F3" s="2075" t="s">
        <v>4</v>
      </c>
      <c r="G3" s="2075"/>
      <c r="H3" s="2075" t="s">
        <v>5</v>
      </c>
      <c r="I3" s="2075"/>
      <c r="J3" s="2075" t="s">
        <v>6</v>
      </c>
      <c r="K3" s="2075"/>
      <c r="L3" s="2075" t="s">
        <v>109</v>
      </c>
      <c r="M3" s="2075"/>
      <c r="N3" s="2076" t="s">
        <v>8</v>
      </c>
      <c r="O3" s="2076" t="s">
        <v>9</v>
      </c>
      <c r="P3" s="2074" t="s">
        <v>10</v>
      </c>
      <c r="Q3" s="2074" t="s">
        <v>11</v>
      </c>
    </row>
    <row r="4" spans="1:17" ht="18" customHeight="1">
      <c r="A4" s="2075"/>
      <c r="B4" s="2075"/>
      <c r="C4" s="2075"/>
      <c r="D4" s="2076"/>
      <c r="E4" s="2074"/>
      <c r="F4" s="479">
        <v>1</v>
      </c>
      <c r="G4" s="479">
        <v>2</v>
      </c>
      <c r="H4" s="479">
        <v>3</v>
      </c>
      <c r="I4" s="479">
        <v>4</v>
      </c>
      <c r="J4" s="479">
        <v>5</v>
      </c>
      <c r="K4" s="479">
        <v>6</v>
      </c>
      <c r="L4" s="2074" t="s">
        <v>12</v>
      </c>
      <c r="M4" s="2074" t="s">
        <v>13</v>
      </c>
      <c r="N4" s="2076"/>
      <c r="O4" s="2076"/>
      <c r="P4" s="2074"/>
      <c r="Q4" s="2074"/>
    </row>
    <row r="5" spans="1:17" ht="18" customHeight="1">
      <c r="A5" s="2075"/>
      <c r="B5" s="2075"/>
      <c r="C5" s="2075"/>
      <c r="D5" s="2076"/>
      <c r="E5" s="2074"/>
      <c r="F5" s="480" t="s">
        <v>1048</v>
      </c>
      <c r="G5" s="480" t="s">
        <v>1048</v>
      </c>
      <c r="H5" s="480" t="s">
        <v>1048</v>
      </c>
      <c r="I5" s="480" t="s">
        <v>1048</v>
      </c>
      <c r="J5" s="480" t="s">
        <v>1048</v>
      </c>
      <c r="K5" s="480" t="s">
        <v>1256</v>
      </c>
      <c r="L5" s="2074"/>
      <c r="M5" s="2074"/>
      <c r="N5" s="2076"/>
      <c r="O5" s="2076"/>
      <c r="P5" s="2074"/>
      <c r="Q5" s="2074"/>
    </row>
    <row r="6" spans="1:17" ht="17.100000000000001" customHeight="1">
      <c r="A6" s="2077" t="s">
        <v>1141</v>
      </c>
      <c r="B6" s="2077" t="s">
        <v>1142</v>
      </c>
      <c r="C6" s="2077" t="s">
        <v>1200</v>
      </c>
      <c r="D6" s="480">
        <v>1</v>
      </c>
      <c r="E6" s="328" t="s">
        <v>280</v>
      </c>
      <c r="F6" s="329">
        <v>2</v>
      </c>
      <c r="G6" s="329">
        <v>2</v>
      </c>
      <c r="H6" s="480"/>
      <c r="I6" s="480"/>
      <c r="J6" s="480"/>
      <c r="K6" s="480"/>
      <c r="L6" s="480" t="s">
        <v>1143</v>
      </c>
      <c r="M6" s="480"/>
      <c r="N6" s="480">
        <f>F6*16+G6*16+H6*16+I6*16+J6*16+K6*19</f>
        <v>64</v>
      </c>
      <c r="O6" s="480">
        <f t="shared" ref="O6:O33" si="0">INT(N6/16)+IF(MOD(N6,16)&gt;9,1,0)</f>
        <v>4</v>
      </c>
      <c r="P6" s="2078">
        <f>SUM(N6:N11)/(SUM(N6:N81))</f>
        <v>8.0118694362017809E-2</v>
      </c>
      <c r="Q6" s="2073">
        <f>SUM(N6:N26)/(SUM(N6:N81))</f>
        <v>0.53115727002967361</v>
      </c>
    </row>
    <row r="7" spans="1:17" ht="17.100000000000001" customHeight="1">
      <c r="A7" s="2077"/>
      <c r="B7" s="2077"/>
      <c r="C7" s="2081"/>
      <c r="D7" s="480">
        <v>2</v>
      </c>
      <c r="E7" s="330" t="s">
        <v>1144</v>
      </c>
      <c r="F7" s="480"/>
      <c r="G7" s="480"/>
      <c r="H7" s="329">
        <v>2</v>
      </c>
      <c r="I7" s="329">
        <v>2</v>
      </c>
      <c r="J7" s="480"/>
      <c r="K7" s="480"/>
      <c r="L7" s="480" t="s">
        <v>1143</v>
      </c>
      <c r="M7" s="480"/>
      <c r="N7" s="480">
        <f t="shared" ref="N7:N8" si="1">F7*16+G7*16+H7*16+I7*16+J7*16+K7*19</f>
        <v>64</v>
      </c>
      <c r="O7" s="480">
        <f t="shared" si="0"/>
        <v>4</v>
      </c>
      <c r="P7" s="2078"/>
      <c r="Q7" s="2073"/>
    </row>
    <row r="8" spans="1:17" ht="17.100000000000001" customHeight="1">
      <c r="A8" s="2077"/>
      <c r="B8" s="2077"/>
      <c r="C8" s="2081"/>
      <c r="D8" s="480">
        <v>3</v>
      </c>
      <c r="E8" s="342" t="s">
        <v>1202</v>
      </c>
      <c r="F8" s="356"/>
      <c r="G8" s="356"/>
      <c r="H8" s="356"/>
      <c r="I8" s="356"/>
      <c r="J8" s="356">
        <v>2</v>
      </c>
      <c r="K8" s="356"/>
      <c r="L8" s="480" t="s">
        <v>1143</v>
      </c>
      <c r="M8" s="356"/>
      <c r="N8" s="480">
        <f t="shared" si="1"/>
        <v>32</v>
      </c>
      <c r="O8" s="480">
        <f t="shared" si="0"/>
        <v>2</v>
      </c>
      <c r="P8" s="2078"/>
      <c r="Q8" s="2073"/>
    </row>
    <row r="9" spans="1:17" ht="17.100000000000001" customHeight="1">
      <c r="A9" s="2077"/>
      <c r="B9" s="2077"/>
      <c r="C9" s="2081"/>
      <c r="D9" s="480">
        <v>4</v>
      </c>
      <c r="E9" s="331" t="s">
        <v>1149</v>
      </c>
      <c r="F9" s="329" t="s">
        <v>25</v>
      </c>
      <c r="G9" s="329" t="s">
        <v>25</v>
      </c>
      <c r="H9" s="480" t="s">
        <v>25</v>
      </c>
      <c r="I9" s="480" t="s">
        <v>25</v>
      </c>
      <c r="J9" s="480" t="s">
        <v>25</v>
      </c>
      <c r="K9" s="480"/>
      <c r="L9" s="480"/>
      <c r="M9" s="480" t="s">
        <v>1143</v>
      </c>
      <c r="N9" s="480">
        <v>20</v>
      </c>
      <c r="O9" s="480">
        <f t="shared" si="0"/>
        <v>1</v>
      </c>
      <c r="P9" s="2078"/>
      <c r="Q9" s="2073"/>
    </row>
    <row r="10" spans="1:17" ht="17.100000000000001" customHeight="1">
      <c r="A10" s="2077"/>
      <c r="B10" s="2077"/>
      <c r="C10" s="2081"/>
      <c r="D10" s="480">
        <v>5</v>
      </c>
      <c r="E10" s="331" t="s">
        <v>1150</v>
      </c>
      <c r="F10" s="480" t="s">
        <v>28</v>
      </c>
      <c r="G10" s="480" t="s">
        <v>28</v>
      </c>
      <c r="H10" s="480" t="s">
        <v>28</v>
      </c>
      <c r="I10" s="480" t="s">
        <v>28</v>
      </c>
      <c r="J10" s="480"/>
      <c r="K10" s="480"/>
      <c r="L10" s="480"/>
      <c r="M10" s="480" t="s">
        <v>1143</v>
      </c>
      <c r="N10" s="480">
        <v>24</v>
      </c>
      <c r="O10" s="480">
        <f t="shared" si="0"/>
        <v>1</v>
      </c>
      <c r="P10" s="2078"/>
      <c r="Q10" s="2073"/>
    </row>
    <row r="11" spans="1:17" ht="17.100000000000001" customHeight="1">
      <c r="A11" s="2077"/>
      <c r="B11" s="2077"/>
      <c r="C11" s="2081"/>
      <c r="D11" s="480">
        <v>6</v>
      </c>
      <c r="E11" s="334" t="s">
        <v>119</v>
      </c>
      <c r="F11" s="480" t="s">
        <v>30</v>
      </c>
      <c r="G11" s="480"/>
      <c r="H11" s="480"/>
      <c r="I11" s="480"/>
      <c r="J11" s="480" t="s">
        <v>25</v>
      </c>
      <c r="K11" s="480"/>
      <c r="L11" s="480"/>
      <c r="M11" s="480" t="s">
        <v>1143</v>
      </c>
      <c r="N11" s="480">
        <v>12</v>
      </c>
      <c r="O11" s="480">
        <f t="shared" si="0"/>
        <v>1</v>
      </c>
      <c r="P11" s="2078"/>
      <c r="Q11" s="2073"/>
    </row>
    <row r="12" spans="1:17" ht="17.100000000000001" customHeight="1">
      <c r="A12" s="2077"/>
      <c r="B12" s="2077"/>
      <c r="C12" s="2077" t="s">
        <v>1203</v>
      </c>
      <c r="D12" s="480">
        <v>7</v>
      </c>
      <c r="E12" s="343" t="s">
        <v>1227</v>
      </c>
      <c r="F12" s="344">
        <v>6</v>
      </c>
      <c r="G12" s="344">
        <v>6</v>
      </c>
      <c r="H12" s="344">
        <v>6</v>
      </c>
      <c r="I12" s="344">
        <v>4</v>
      </c>
      <c r="J12" s="344">
        <v>4</v>
      </c>
      <c r="K12" s="344"/>
      <c r="L12" s="480" t="s">
        <v>1143</v>
      </c>
      <c r="M12" s="344"/>
      <c r="N12" s="481">
        <f>F12*16+G12*16+H12*16+I12*16+J12*16+K12*19</f>
        <v>416</v>
      </c>
      <c r="O12" s="480">
        <f t="shared" si="0"/>
        <v>26</v>
      </c>
      <c r="P12" s="2078">
        <f>SUM(N12:N26)/(SUM(N6:N81))</f>
        <v>0.45103857566765576</v>
      </c>
      <c r="Q12" s="2073"/>
    </row>
    <row r="13" spans="1:17" ht="17.100000000000001" customHeight="1">
      <c r="A13" s="2077"/>
      <c r="B13" s="2077"/>
      <c r="C13" s="2077"/>
      <c r="D13" s="480">
        <v>8</v>
      </c>
      <c r="E13" s="343" t="s">
        <v>1228</v>
      </c>
      <c r="F13" s="344"/>
      <c r="G13" s="344"/>
      <c r="H13" s="344">
        <v>2</v>
      </c>
      <c r="I13" s="344">
        <v>2</v>
      </c>
      <c r="J13" s="344"/>
      <c r="K13" s="344"/>
      <c r="L13" s="480" t="s">
        <v>1143</v>
      </c>
      <c r="M13" s="344"/>
      <c r="N13" s="481">
        <f>F13*16+G13*16+H13*16+I13*16+J13*16+K13*19</f>
        <v>64</v>
      </c>
      <c r="O13" s="480">
        <f t="shared" si="0"/>
        <v>4</v>
      </c>
      <c r="P13" s="2078"/>
      <c r="Q13" s="2073"/>
    </row>
    <row r="14" spans="1:17" ht="17.100000000000001" customHeight="1">
      <c r="A14" s="2077"/>
      <c r="B14" s="2077"/>
      <c r="C14" s="2077"/>
      <c r="D14" s="480">
        <v>9</v>
      </c>
      <c r="E14" s="343" t="s">
        <v>1229</v>
      </c>
      <c r="F14" s="344">
        <v>2</v>
      </c>
      <c r="G14" s="344">
        <v>2</v>
      </c>
      <c r="H14" s="344">
        <v>2</v>
      </c>
      <c r="I14" s="344">
        <v>2</v>
      </c>
      <c r="J14" s="344"/>
      <c r="K14" s="344"/>
      <c r="L14" s="480" t="s">
        <v>1143</v>
      </c>
      <c r="M14" s="344"/>
      <c r="N14" s="481">
        <f t="shared" ref="N14:N21" si="2">F14*16+G14*16+H14*16+I14*16+J14*16+K14*19</f>
        <v>128</v>
      </c>
      <c r="O14" s="480">
        <f t="shared" si="0"/>
        <v>8</v>
      </c>
      <c r="P14" s="2078"/>
      <c r="Q14" s="2073"/>
    </row>
    <row r="15" spans="1:17" ht="17.100000000000001" customHeight="1">
      <c r="A15" s="2077"/>
      <c r="B15" s="2077"/>
      <c r="C15" s="2077"/>
      <c r="D15" s="480">
        <v>10</v>
      </c>
      <c r="E15" s="343" t="s">
        <v>1230</v>
      </c>
      <c r="F15" s="344">
        <v>2</v>
      </c>
      <c r="G15" s="344">
        <v>2</v>
      </c>
      <c r="H15" s="344"/>
      <c r="I15" s="344"/>
      <c r="J15" s="344"/>
      <c r="K15" s="344"/>
      <c r="L15" s="480" t="s">
        <v>1143</v>
      </c>
      <c r="M15" s="344"/>
      <c r="N15" s="481">
        <f t="shared" si="2"/>
        <v>64</v>
      </c>
      <c r="O15" s="480">
        <f t="shared" si="0"/>
        <v>4</v>
      </c>
      <c r="P15" s="2078"/>
      <c r="Q15" s="2073"/>
    </row>
    <row r="16" spans="1:17" ht="17.100000000000001" customHeight="1">
      <c r="A16" s="2077"/>
      <c r="B16" s="2077"/>
      <c r="C16" s="2077"/>
      <c r="D16" s="480">
        <v>11</v>
      </c>
      <c r="E16" s="343" t="s">
        <v>1231</v>
      </c>
      <c r="F16" s="344"/>
      <c r="G16" s="344"/>
      <c r="H16" s="344">
        <v>2</v>
      </c>
      <c r="I16" s="344">
        <v>0</v>
      </c>
      <c r="J16" s="344"/>
      <c r="K16" s="344"/>
      <c r="L16" s="480" t="s">
        <v>1143</v>
      </c>
      <c r="M16" s="344"/>
      <c r="N16" s="481">
        <f t="shared" si="2"/>
        <v>32</v>
      </c>
      <c r="O16" s="480">
        <f t="shared" si="0"/>
        <v>2</v>
      </c>
      <c r="P16" s="2078"/>
      <c r="Q16" s="2073"/>
    </row>
    <row r="17" spans="1:17" ht="17.100000000000001" customHeight="1">
      <c r="A17" s="2077"/>
      <c r="B17" s="2077"/>
      <c r="C17" s="2077"/>
      <c r="D17" s="480">
        <v>12</v>
      </c>
      <c r="E17" s="343" t="s">
        <v>1232</v>
      </c>
      <c r="F17" s="344"/>
      <c r="G17" s="344"/>
      <c r="H17" s="344"/>
      <c r="I17" s="344"/>
      <c r="J17" s="344">
        <v>4</v>
      </c>
      <c r="K17" s="344"/>
      <c r="L17" s="480" t="s">
        <v>1143</v>
      </c>
      <c r="M17" s="344"/>
      <c r="N17" s="481">
        <f t="shared" si="2"/>
        <v>64</v>
      </c>
      <c r="O17" s="480">
        <f t="shared" si="0"/>
        <v>4</v>
      </c>
      <c r="P17" s="2078"/>
      <c r="Q17" s="2073"/>
    </row>
    <row r="18" spans="1:17" ht="17.100000000000001" customHeight="1">
      <c r="A18" s="2077"/>
      <c r="B18" s="2077"/>
      <c r="C18" s="2077"/>
      <c r="D18" s="480">
        <v>13</v>
      </c>
      <c r="E18" s="343" t="s">
        <v>1233</v>
      </c>
      <c r="F18" s="344"/>
      <c r="G18" s="344"/>
      <c r="H18" s="344">
        <v>4</v>
      </c>
      <c r="I18" s="344">
        <v>2</v>
      </c>
      <c r="J18" s="344"/>
      <c r="K18" s="344"/>
      <c r="L18" s="480" t="s">
        <v>1143</v>
      </c>
      <c r="M18" s="344"/>
      <c r="N18" s="481">
        <f t="shared" si="2"/>
        <v>96</v>
      </c>
      <c r="O18" s="480">
        <f t="shared" si="0"/>
        <v>6</v>
      </c>
      <c r="P18" s="2078"/>
      <c r="Q18" s="2073"/>
    </row>
    <row r="19" spans="1:17" ht="17.100000000000001" customHeight="1">
      <c r="A19" s="2077"/>
      <c r="B19" s="2077"/>
      <c r="C19" s="2077"/>
      <c r="D19" s="480">
        <v>14</v>
      </c>
      <c r="E19" s="399" t="s">
        <v>925</v>
      </c>
      <c r="F19" s="344"/>
      <c r="G19" s="344"/>
      <c r="H19" s="344">
        <v>0</v>
      </c>
      <c r="I19" s="344">
        <v>2</v>
      </c>
      <c r="J19" s="344">
        <v>2</v>
      </c>
      <c r="K19" s="344"/>
      <c r="L19" s="480" t="s">
        <v>1143</v>
      </c>
      <c r="M19" s="344"/>
      <c r="N19" s="481">
        <f t="shared" si="2"/>
        <v>64</v>
      </c>
      <c r="O19" s="480">
        <f t="shared" si="0"/>
        <v>4</v>
      </c>
      <c r="P19" s="2078"/>
      <c r="Q19" s="2073"/>
    </row>
    <row r="20" spans="1:17" ht="17.100000000000001" customHeight="1">
      <c r="A20" s="2077"/>
      <c r="B20" s="2077"/>
      <c r="C20" s="2077"/>
      <c r="D20" s="480">
        <v>15</v>
      </c>
      <c r="E20" s="343" t="s">
        <v>1234</v>
      </c>
      <c r="F20" s="344">
        <v>0</v>
      </c>
      <c r="G20" s="344">
        <v>2</v>
      </c>
      <c r="H20" s="344"/>
      <c r="I20" s="344"/>
      <c r="J20" s="344"/>
      <c r="K20" s="344"/>
      <c r="L20" s="480" t="s">
        <v>1143</v>
      </c>
      <c r="M20" s="344"/>
      <c r="N20" s="481">
        <f t="shared" si="2"/>
        <v>32</v>
      </c>
      <c r="O20" s="480">
        <f t="shared" si="0"/>
        <v>2</v>
      </c>
      <c r="P20" s="2078"/>
      <c r="Q20" s="2073"/>
    </row>
    <row r="21" spans="1:17" ht="17.100000000000001" customHeight="1">
      <c r="A21" s="2077"/>
      <c r="B21" s="2077"/>
      <c r="C21" s="2077"/>
      <c r="D21" s="480">
        <v>16</v>
      </c>
      <c r="E21" s="343" t="s">
        <v>1235</v>
      </c>
      <c r="F21" s="344"/>
      <c r="G21" s="344"/>
      <c r="H21" s="344"/>
      <c r="I21" s="344">
        <v>2</v>
      </c>
      <c r="J21" s="344"/>
      <c r="K21" s="344"/>
      <c r="L21" s="480" t="s">
        <v>1143</v>
      </c>
      <c r="M21" s="344"/>
      <c r="N21" s="481">
        <f t="shared" si="2"/>
        <v>32</v>
      </c>
      <c r="O21" s="480">
        <f t="shared" si="0"/>
        <v>2</v>
      </c>
      <c r="P21" s="2078"/>
      <c r="Q21" s="2073"/>
    </row>
    <row r="22" spans="1:17" ht="17.100000000000001" customHeight="1">
      <c r="A22" s="2077"/>
      <c r="B22" s="2077"/>
      <c r="C22" s="2077"/>
      <c r="D22" s="480">
        <v>17</v>
      </c>
      <c r="E22" s="357" t="s">
        <v>1261</v>
      </c>
      <c r="F22" s="344"/>
      <c r="G22" s="344">
        <v>2</v>
      </c>
      <c r="H22" s="344"/>
      <c r="I22" s="344"/>
      <c r="J22" s="344"/>
      <c r="K22" s="344"/>
      <c r="L22" s="480" t="s">
        <v>1143</v>
      </c>
      <c r="M22" s="344"/>
      <c r="N22" s="481">
        <f>F22*16+G22*16+H22*16+I22*16+J22*16+K22*19</f>
        <v>32</v>
      </c>
      <c r="O22" s="480">
        <f t="shared" si="0"/>
        <v>2</v>
      </c>
      <c r="P22" s="2078"/>
      <c r="Q22" s="2073"/>
    </row>
    <row r="23" spans="1:17" ht="17.100000000000001" customHeight="1">
      <c r="A23" s="2077"/>
      <c r="B23" s="2077"/>
      <c r="C23" s="2077"/>
      <c r="D23" s="480">
        <v>18</v>
      </c>
      <c r="E23" s="343" t="s">
        <v>1236</v>
      </c>
      <c r="F23" s="344"/>
      <c r="G23" s="344"/>
      <c r="H23" s="344">
        <v>2</v>
      </c>
      <c r="I23" s="344"/>
      <c r="J23" s="344">
        <v>0</v>
      </c>
      <c r="K23" s="344"/>
      <c r="L23" s="480" t="s">
        <v>1143</v>
      </c>
      <c r="M23" s="344"/>
      <c r="N23" s="481">
        <f>F23*16+G23*16+H23*16+I23*16+J23*16+K23*19</f>
        <v>32</v>
      </c>
      <c r="O23" s="480">
        <f t="shared" si="0"/>
        <v>2</v>
      </c>
      <c r="P23" s="2078"/>
      <c r="Q23" s="2073"/>
    </row>
    <row r="24" spans="1:17" ht="17.100000000000001" customHeight="1">
      <c r="A24" s="2077"/>
      <c r="B24" s="2077"/>
      <c r="C24" s="2077"/>
      <c r="D24" s="480">
        <v>19</v>
      </c>
      <c r="E24" s="343" t="s">
        <v>1237</v>
      </c>
      <c r="F24" s="344"/>
      <c r="G24" s="344"/>
      <c r="H24" s="344"/>
      <c r="I24" s="344"/>
      <c r="J24" s="344">
        <v>2</v>
      </c>
      <c r="K24" s="344"/>
      <c r="L24" s="480" t="s">
        <v>1143</v>
      </c>
      <c r="M24" s="344"/>
      <c r="N24" s="481">
        <f t="shared" ref="N24:N33" si="3">F24*16+G24*16+H24*16+I24*16+J24*16+K24*19</f>
        <v>32</v>
      </c>
      <c r="O24" s="480">
        <f t="shared" si="0"/>
        <v>2</v>
      </c>
      <c r="P24" s="2078"/>
      <c r="Q24" s="2073"/>
    </row>
    <row r="25" spans="1:17" ht="17.100000000000001" customHeight="1">
      <c r="A25" s="2077"/>
      <c r="B25" s="2077"/>
      <c r="C25" s="2077"/>
      <c r="D25" s="480">
        <v>20</v>
      </c>
      <c r="E25" s="343" t="s">
        <v>1238</v>
      </c>
      <c r="F25" s="344"/>
      <c r="G25" s="344"/>
      <c r="H25" s="344"/>
      <c r="I25" s="344"/>
      <c r="J25" s="344">
        <v>4</v>
      </c>
      <c r="K25" s="344"/>
      <c r="L25" s="480" t="s">
        <v>1143</v>
      </c>
      <c r="M25" s="344"/>
      <c r="N25" s="481">
        <f t="shared" si="3"/>
        <v>64</v>
      </c>
      <c r="O25" s="480">
        <f t="shared" si="0"/>
        <v>4</v>
      </c>
      <c r="P25" s="2078"/>
      <c r="Q25" s="2073"/>
    </row>
    <row r="26" spans="1:17" ht="17.100000000000001" customHeight="1">
      <c r="A26" s="2077"/>
      <c r="B26" s="2077"/>
      <c r="C26" s="2077"/>
      <c r="D26" s="480">
        <v>21</v>
      </c>
      <c r="E26" s="343" t="s">
        <v>1239</v>
      </c>
      <c r="F26" s="344"/>
      <c r="G26" s="344"/>
      <c r="H26" s="344"/>
      <c r="I26" s="344">
        <v>4</v>
      </c>
      <c r="J26" s="344"/>
      <c r="K26" s="344"/>
      <c r="L26" s="480" t="s">
        <v>1143</v>
      </c>
      <c r="M26" s="344"/>
      <c r="N26" s="481">
        <f t="shared" si="3"/>
        <v>64</v>
      </c>
      <c r="O26" s="480">
        <f t="shared" si="0"/>
        <v>4</v>
      </c>
      <c r="P26" s="2078"/>
      <c r="Q26" s="2073"/>
    </row>
    <row r="27" spans="1:17" ht="17.100000000000001" customHeight="1">
      <c r="A27" s="2079" t="s">
        <v>1257</v>
      </c>
      <c r="B27" s="2079" t="s">
        <v>1258</v>
      </c>
      <c r="C27" s="2080" t="s">
        <v>1259</v>
      </c>
      <c r="D27" s="480">
        <v>22</v>
      </c>
      <c r="E27" s="332" t="s">
        <v>1162</v>
      </c>
      <c r="F27" s="329">
        <v>2</v>
      </c>
      <c r="G27" s="329">
        <v>2</v>
      </c>
      <c r="H27" s="329">
        <v>2</v>
      </c>
      <c r="I27" s="329">
        <v>2</v>
      </c>
      <c r="J27" s="333"/>
      <c r="K27" s="333"/>
      <c r="L27" s="345"/>
      <c r="M27" s="480" t="s">
        <v>1143</v>
      </c>
      <c r="N27" s="481">
        <f t="shared" si="3"/>
        <v>128</v>
      </c>
      <c r="O27" s="480">
        <f t="shared" si="0"/>
        <v>8</v>
      </c>
      <c r="P27" s="2078">
        <f>SUM(N27:N28)/(SUM(N6:N81))</f>
        <v>7.1216617210682495E-2</v>
      </c>
      <c r="Q27" s="2073">
        <f>SUM(N27:N81)/(SUM(N6:N81))</f>
        <v>0.46884272997032639</v>
      </c>
    </row>
    <row r="28" spans="1:17" ht="17.100000000000001" customHeight="1">
      <c r="A28" s="2077"/>
      <c r="B28" s="2077"/>
      <c r="C28" s="2080"/>
      <c r="D28" s="480">
        <v>23</v>
      </c>
      <c r="E28" s="332" t="s">
        <v>1163</v>
      </c>
      <c r="F28" s="329">
        <v>2</v>
      </c>
      <c r="G28" s="329">
        <v>2</v>
      </c>
      <c r="H28" s="333"/>
      <c r="I28" s="333"/>
      <c r="J28" s="333"/>
      <c r="K28" s="333"/>
      <c r="L28" s="345"/>
      <c r="M28" s="480" t="s">
        <v>1143</v>
      </c>
      <c r="N28" s="481">
        <f t="shared" si="3"/>
        <v>64</v>
      </c>
      <c r="O28" s="480">
        <f t="shared" si="0"/>
        <v>4</v>
      </c>
      <c r="P28" s="2078"/>
      <c r="Q28" s="2073"/>
    </row>
    <row r="29" spans="1:17" ht="17.100000000000001" customHeight="1">
      <c r="A29" s="2077"/>
      <c r="B29" s="2077"/>
      <c r="C29" s="2082" t="s">
        <v>1212</v>
      </c>
      <c r="D29" s="480">
        <v>24</v>
      </c>
      <c r="E29" s="343" t="s">
        <v>1240</v>
      </c>
      <c r="F29" s="344">
        <v>2</v>
      </c>
      <c r="G29" s="344">
        <v>2</v>
      </c>
      <c r="H29" s="344"/>
      <c r="I29" s="344"/>
      <c r="J29" s="344"/>
      <c r="K29" s="344"/>
      <c r="L29" s="480" t="s">
        <v>1143</v>
      </c>
      <c r="M29" s="344"/>
      <c r="N29" s="481">
        <f t="shared" si="3"/>
        <v>64</v>
      </c>
      <c r="O29" s="480">
        <f t="shared" si="0"/>
        <v>4</v>
      </c>
      <c r="P29" s="2078">
        <f>SUM(N29:N32)/(SUM(N6:N81))</f>
        <v>0.10682492581602374</v>
      </c>
      <c r="Q29" s="2073"/>
    </row>
    <row r="30" spans="1:17" ht="17.100000000000001" customHeight="1">
      <c r="A30" s="2077"/>
      <c r="B30" s="2077"/>
      <c r="C30" s="2082"/>
      <c r="D30" s="480">
        <v>25</v>
      </c>
      <c r="E30" s="343" t="s">
        <v>1241</v>
      </c>
      <c r="F30" s="344">
        <v>2</v>
      </c>
      <c r="G30" s="344">
        <v>2</v>
      </c>
      <c r="H30" s="344">
        <v>2</v>
      </c>
      <c r="I30" s="344">
        <v>2</v>
      </c>
      <c r="J30" s="344"/>
      <c r="K30" s="344"/>
      <c r="L30" s="480" t="s">
        <v>1143</v>
      </c>
      <c r="M30" s="344"/>
      <c r="N30" s="481">
        <f t="shared" si="3"/>
        <v>128</v>
      </c>
      <c r="O30" s="480">
        <f t="shared" si="0"/>
        <v>8</v>
      </c>
      <c r="P30" s="2078"/>
      <c r="Q30" s="2073"/>
    </row>
    <row r="31" spans="1:17" ht="17.100000000000001" customHeight="1">
      <c r="A31" s="2077"/>
      <c r="B31" s="2077"/>
      <c r="C31" s="2082"/>
      <c r="D31" s="480">
        <v>26</v>
      </c>
      <c r="E31" s="343" t="s">
        <v>1242</v>
      </c>
      <c r="F31" s="344">
        <v>2</v>
      </c>
      <c r="G31" s="346">
        <v>2</v>
      </c>
      <c r="H31" s="344"/>
      <c r="I31" s="344"/>
      <c r="J31" s="344"/>
      <c r="K31" s="344"/>
      <c r="L31" s="480" t="s">
        <v>1143</v>
      </c>
      <c r="M31" s="344"/>
      <c r="N31" s="481">
        <f t="shared" si="3"/>
        <v>64</v>
      </c>
      <c r="O31" s="480">
        <f t="shared" si="0"/>
        <v>4</v>
      </c>
      <c r="P31" s="2078"/>
      <c r="Q31" s="2073"/>
    </row>
    <row r="32" spans="1:17" ht="17.100000000000001" customHeight="1">
      <c r="A32" s="2077"/>
      <c r="B32" s="2077"/>
      <c r="C32" s="2082"/>
      <c r="D32" s="480">
        <v>27</v>
      </c>
      <c r="E32" s="343" t="s">
        <v>1243</v>
      </c>
      <c r="F32" s="344"/>
      <c r="G32" s="344"/>
      <c r="H32" s="344"/>
      <c r="I32" s="344"/>
      <c r="J32" s="344">
        <v>2</v>
      </c>
      <c r="K32" s="344"/>
      <c r="L32" s="480" t="s">
        <v>1143</v>
      </c>
      <c r="M32" s="344"/>
      <c r="N32" s="481">
        <f t="shared" si="3"/>
        <v>32</v>
      </c>
      <c r="O32" s="480">
        <f t="shared" si="0"/>
        <v>2</v>
      </c>
      <c r="P32" s="2078"/>
      <c r="Q32" s="2073"/>
    </row>
    <row r="33" spans="1:17" ht="17.100000000000001" customHeight="1">
      <c r="A33" s="2077"/>
      <c r="B33" s="2077"/>
      <c r="C33" s="2077" t="s">
        <v>1244</v>
      </c>
      <c r="D33" s="480">
        <v>28</v>
      </c>
      <c r="E33" s="336" t="s">
        <v>1039</v>
      </c>
      <c r="F33" s="480">
        <v>1</v>
      </c>
      <c r="G33" s="480">
        <v>1</v>
      </c>
      <c r="H33" s="480"/>
      <c r="I33" s="480"/>
      <c r="J33" s="480"/>
      <c r="K33" s="480"/>
      <c r="L33" s="480"/>
      <c r="M33" s="480" t="s">
        <v>1143</v>
      </c>
      <c r="N33" s="481">
        <f t="shared" si="3"/>
        <v>32</v>
      </c>
      <c r="O33" s="480">
        <f t="shared" si="0"/>
        <v>2</v>
      </c>
      <c r="P33" s="2078">
        <f>SUM(N33:N40)/(SUM(N6:N81))</f>
        <v>0.27893175074183979</v>
      </c>
      <c r="Q33" s="2073"/>
    </row>
    <row r="34" spans="1:17" ht="17.100000000000001" customHeight="1">
      <c r="A34" s="2077"/>
      <c r="B34" s="2077"/>
      <c r="C34" s="2077"/>
      <c r="D34" s="480">
        <v>29</v>
      </c>
      <c r="E34" s="335" t="s">
        <v>1044</v>
      </c>
      <c r="F34" s="480" t="s">
        <v>60</v>
      </c>
      <c r="G34" s="480"/>
      <c r="H34" s="480"/>
      <c r="I34" s="480"/>
      <c r="J34" s="480"/>
      <c r="K34" s="480"/>
      <c r="L34" s="480"/>
      <c r="M34" s="480"/>
      <c r="N34" s="480">
        <v>60</v>
      </c>
      <c r="O34" s="480">
        <v>2</v>
      </c>
      <c r="P34" s="2078"/>
      <c r="Q34" s="2073"/>
    </row>
    <row r="35" spans="1:17" ht="17.100000000000001" customHeight="1">
      <c r="A35" s="2077"/>
      <c r="B35" s="2077"/>
      <c r="C35" s="2077"/>
      <c r="D35" s="480">
        <v>30</v>
      </c>
      <c r="E35" s="335" t="s">
        <v>1245</v>
      </c>
      <c r="F35" s="480" t="s">
        <v>69</v>
      </c>
      <c r="G35" s="480"/>
      <c r="H35" s="480"/>
      <c r="I35" s="480"/>
      <c r="J35" s="480"/>
      <c r="K35" s="480"/>
      <c r="L35" s="480"/>
      <c r="M35" s="480"/>
      <c r="N35" s="480">
        <v>30</v>
      </c>
      <c r="O35" s="480">
        <v>1</v>
      </c>
      <c r="P35" s="2078"/>
      <c r="Q35" s="2073"/>
    </row>
    <row r="36" spans="1:17" ht="17.100000000000001" customHeight="1">
      <c r="A36" s="2077"/>
      <c r="B36" s="2077"/>
      <c r="C36" s="2077"/>
      <c r="D36" s="480">
        <v>31</v>
      </c>
      <c r="E36" s="336" t="s">
        <v>1167</v>
      </c>
      <c r="F36" s="480"/>
      <c r="G36" s="480"/>
      <c r="H36" s="480"/>
      <c r="I36" s="480"/>
      <c r="J36" s="480"/>
      <c r="K36" s="480"/>
      <c r="L36" s="480"/>
      <c r="M36" s="480"/>
      <c r="N36" s="480" t="s">
        <v>1168</v>
      </c>
      <c r="O36" s="480"/>
      <c r="P36" s="2078"/>
      <c r="Q36" s="2073"/>
    </row>
    <row r="37" spans="1:17" ht="17.100000000000001" customHeight="1">
      <c r="A37" s="2077"/>
      <c r="B37" s="2077"/>
      <c r="C37" s="2077"/>
      <c r="D37" s="480">
        <v>32</v>
      </c>
      <c r="E37" s="336" t="s">
        <v>1217</v>
      </c>
      <c r="F37" s="480"/>
      <c r="G37" s="480"/>
      <c r="H37" s="480"/>
      <c r="I37" s="480" t="s">
        <v>60</v>
      </c>
      <c r="J37" s="480"/>
      <c r="K37" s="480"/>
      <c r="L37" s="480"/>
      <c r="M37" s="480"/>
      <c r="N37" s="480">
        <v>60</v>
      </c>
      <c r="O37" s="480">
        <v>2</v>
      </c>
      <c r="P37" s="2078"/>
      <c r="Q37" s="2073"/>
    </row>
    <row r="38" spans="1:17" ht="17.100000000000001" customHeight="1">
      <c r="A38" s="2077"/>
      <c r="B38" s="2077"/>
      <c r="C38" s="2077"/>
      <c r="D38" s="480">
        <v>33</v>
      </c>
      <c r="E38" s="336" t="s">
        <v>1218</v>
      </c>
      <c r="F38" s="480"/>
      <c r="G38" s="480"/>
      <c r="H38" s="480"/>
      <c r="I38" s="480"/>
      <c r="J38" s="480"/>
      <c r="K38" s="480" t="s">
        <v>65</v>
      </c>
      <c r="L38" s="480"/>
      <c r="M38" s="480"/>
      <c r="N38" s="480">
        <v>420</v>
      </c>
      <c r="O38" s="480">
        <v>14</v>
      </c>
      <c r="P38" s="2078"/>
      <c r="Q38" s="2073"/>
    </row>
    <row r="39" spans="1:17" ht="17.100000000000001" customHeight="1">
      <c r="A39" s="2077"/>
      <c r="B39" s="2077"/>
      <c r="C39" s="2077"/>
      <c r="D39" s="480">
        <v>34</v>
      </c>
      <c r="E39" s="336" t="s">
        <v>1219</v>
      </c>
      <c r="F39" s="480"/>
      <c r="G39" s="480"/>
      <c r="H39" s="480"/>
      <c r="I39" s="480"/>
      <c r="J39" s="480"/>
      <c r="K39" s="480" t="s">
        <v>67</v>
      </c>
      <c r="L39" s="480"/>
      <c r="M39" s="480"/>
      <c r="N39" s="480">
        <v>120</v>
      </c>
      <c r="O39" s="480">
        <v>4</v>
      </c>
      <c r="P39" s="2078"/>
      <c r="Q39" s="2073"/>
    </row>
    <row r="40" spans="1:17" ht="17.100000000000001" customHeight="1">
      <c r="A40" s="2077"/>
      <c r="B40" s="2077"/>
      <c r="C40" s="2077"/>
      <c r="D40" s="480">
        <v>35</v>
      </c>
      <c r="E40" s="336" t="s">
        <v>1172</v>
      </c>
      <c r="F40" s="480"/>
      <c r="G40" s="480"/>
      <c r="H40" s="480"/>
      <c r="I40" s="480"/>
      <c r="J40" s="480"/>
      <c r="K40" s="480" t="s">
        <v>69</v>
      </c>
      <c r="L40" s="480"/>
      <c r="M40" s="480"/>
      <c r="N40" s="480">
        <v>30</v>
      </c>
      <c r="O40" s="480">
        <v>1</v>
      </c>
      <c r="P40" s="2078"/>
      <c r="Q40" s="2073"/>
    </row>
    <row r="41" spans="1:17" ht="15.6" customHeight="1">
      <c r="A41" s="2076" t="s">
        <v>43</v>
      </c>
      <c r="B41" s="2076" t="s">
        <v>70</v>
      </c>
      <c r="C41" s="2083" t="s">
        <v>71</v>
      </c>
      <c r="D41" s="480">
        <v>36</v>
      </c>
      <c r="E41" s="343" t="s">
        <v>1246</v>
      </c>
      <c r="F41" s="480"/>
      <c r="G41" s="480"/>
      <c r="H41" s="480"/>
      <c r="I41" s="480"/>
      <c r="J41" s="2082">
        <v>2</v>
      </c>
      <c r="K41" s="337"/>
      <c r="L41" s="480"/>
      <c r="M41" s="2084" t="s">
        <v>1143</v>
      </c>
      <c r="N41" s="2085">
        <f>F41*16+G41*16+H41*16+I41*16+J41*16+K41*19</f>
        <v>32</v>
      </c>
      <c r="O41" s="2084">
        <v>1</v>
      </c>
      <c r="P41" s="2078">
        <f>N41/(SUM(N6:N81))</f>
        <v>1.1869436201780416E-2</v>
      </c>
      <c r="Q41" s="2073"/>
    </row>
    <row r="42" spans="1:17" ht="15.6" customHeight="1">
      <c r="A42" s="2076"/>
      <c r="B42" s="2076"/>
      <c r="C42" s="2083"/>
      <c r="D42" s="480">
        <v>37</v>
      </c>
      <c r="E42" s="343" t="s">
        <v>1247</v>
      </c>
      <c r="F42" s="480"/>
      <c r="G42" s="480"/>
      <c r="H42" s="480"/>
      <c r="I42" s="480"/>
      <c r="J42" s="2082"/>
      <c r="K42" s="337"/>
      <c r="L42" s="480"/>
      <c r="M42" s="2084"/>
      <c r="N42" s="2085"/>
      <c r="O42" s="2084"/>
      <c r="P42" s="2078"/>
      <c r="Q42" s="2073"/>
    </row>
    <row r="43" spans="1:17" ht="15.6" customHeight="1">
      <c r="A43" s="2076"/>
      <c r="B43" s="2076"/>
      <c r="C43" s="2083"/>
      <c r="D43" s="480">
        <v>38</v>
      </c>
      <c r="E43" s="343" t="s">
        <v>1248</v>
      </c>
      <c r="F43" s="480"/>
      <c r="G43" s="480"/>
      <c r="H43" s="480"/>
      <c r="I43" s="480"/>
      <c r="J43" s="2082"/>
      <c r="K43" s="337"/>
      <c r="L43" s="480"/>
      <c r="M43" s="2084"/>
      <c r="N43" s="2085"/>
      <c r="O43" s="2084"/>
      <c r="P43" s="2078"/>
      <c r="Q43" s="2073"/>
    </row>
    <row r="44" spans="1:17" ht="15.6" customHeight="1">
      <c r="A44" s="2076"/>
      <c r="B44" s="2076"/>
      <c r="C44" s="2083"/>
      <c r="D44" s="480">
        <v>39</v>
      </c>
      <c r="E44" s="343" t="s">
        <v>1249</v>
      </c>
      <c r="F44" s="480"/>
      <c r="G44" s="480"/>
      <c r="H44" s="480"/>
      <c r="I44" s="480"/>
      <c r="J44" s="2082"/>
      <c r="K44" s="337"/>
      <c r="L44" s="480"/>
      <c r="M44" s="2084"/>
      <c r="N44" s="2085"/>
      <c r="O44" s="2084"/>
      <c r="P44" s="2078"/>
      <c r="Q44" s="2073"/>
    </row>
    <row r="45" spans="1:17" ht="15.6" customHeight="1">
      <c r="A45" s="2076"/>
      <c r="B45" s="2076"/>
      <c r="C45" s="2083"/>
      <c r="D45" s="480">
        <v>40</v>
      </c>
      <c r="E45" s="343" t="s">
        <v>126</v>
      </c>
      <c r="F45" s="480"/>
      <c r="G45" s="480"/>
      <c r="H45" s="480"/>
      <c r="I45" s="480"/>
      <c r="J45" s="2082"/>
      <c r="K45" s="337"/>
      <c r="L45" s="480"/>
      <c r="M45" s="2084"/>
      <c r="N45" s="2085"/>
      <c r="O45" s="2084"/>
      <c r="P45" s="2078"/>
      <c r="Q45" s="2073"/>
    </row>
    <row r="46" spans="1:17" ht="15.6" customHeight="1">
      <c r="A46" s="2076"/>
      <c r="B46" s="2076"/>
      <c r="C46" s="2083"/>
      <c r="D46" s="480">
        <v>41</v>
      </c>
      <c r="E46" s="343" t="s">
        <v>1250</v>
      </c>
      <c r="F46" s="480"/>
      <c r="G46" s="480"/>
      <c r="H46" s="480"/>
      <c r="I46" s="480"/>
      <c r="J46" s="2082"/>
      <c r="K46" s="337"/>
      <c r="L46" s="480"/>
      <c r="M46" s="2084"/>
      <c r="N46" s="2085"/>
      <c r="O46" s="2084"/>
      <c r="P46" s="2078"/>
      <c r="Q46" s="2073"/>
    </row>
    <row r="47" spans="1:17" ht="15.6" customHeight="1">
      <c r="A47" s="2076"/>
      <c r="B47" s="2076"/>
      <c r="C47" s="2083"/>
      <c r="D47" s="480">
        <v>42</v>
      </c>
      <c r="E47" s="343" t="s">
        <v>1251</v>
      </c>
      <c r="F47" s="480"/>
      <c r="G47" s="480"/>
      <c r="H47" s="480"/>
      <c r="I47" s="480"/>
      <c r="J47" s="2082"/>
      <c r="K47" s="337"/>
      <c r="L47" s="480"/>
      <c r="M47" s="2084"/>
      <c r="N47" s="2085"/>
      <c r="O47" s="2084"/>
      <c r="P47" s="2078"/>
      <c r="Q47" s="2073"/>
    </row>
    <row r="48" spans="1:17" ht="15.6" customHeight="1">
      <c r="A48" s="2076"/>
      <c r="B48" s="2076"/>
      <c r="C48" s="2083"/>
      <c r="D48" s="480">
        <v>43</v>
      </c>
      <c r="E48" s="343" t="s">
        <v>1252</v>
      </c>
      <c r="F48" s="480"/>
      <c r="G48" s="480"/>
      <c r="H48" s="480"/>
      <c r="I48" s="480"/>
      <c r="J48" s="2082"/>
      <c r="K48" s="337"/>
      <c r="L48" s="480"/>
      <c r="M48" s="2084"/>
      <c r="N48" s="2085"/>
      <c r="O48" s="2084"/>
      <c r="P48" s="2078"/>
      <c r="Q48" s="2073"/>
    </row>
    <row r="49" spans="1:17" ht="15.6" customHeight="1">
      <c r="A49" s="2076"/>
      <c r="B49" s="2076"/>
      <c r="C49" s="2083"/>
      <c r="D49" s="480">
        <v>44</v>
      </c>
      <c r="E49" s="343" t="s">
        <v>1253</v>
      </c>
      <c r="F49" s="480"/>
      <c r="G49" s="480"/>
      <c r="H49" s="480"/>
      <c r="I49" s="480"/>
      <c r="J49" s="2082"/>
      <c r="K49" s="337"/>
      <c r="L49" s="480"/>
      <c r="M49" s="2084"/>
      <c r="N49" s="2085"/>
      <c r="O49" s="2084"/>
      <c r="P49" s="2078"/>
      <c r="Q49" s="2073"/>
    </row>
    <row r="50" spans="1:17" ht="15.6" customHeight="1">
      <c r="A50" s="2076"/>
      <c r="B50" s="2076"/>
      <c r="C50" s="2076" t="s">
        <v>79</v>
      </c>
      <c r="D50" s="480">
        <v>45</v>
      </c>
      <c r="E50" s="343" t="s">
        <v>1254</v>
      </c>
      <c r="F50" s="480"/>
      <c r="G50" s="480"/>
      <c r="H50" s="480"/>
      <c r="I50" s="480"/>
      <c r="J50" s="2082"/>
      <c r="K50" s="337"/>
      <c r="L50" s="480"/>
      <c r="M50" s="2084"/>
      <c r="N50" s="2085"/>
      <c r="O50" s="2084"/>
      <c r="P50" s="2078"/>
      <c r="Q50" s="2073"/>
    </row>
    <row r="51" spans="1:17" ht="15.6" customHeight="1">
      <c r="A51" s="2076"/>
      <c r="B51" s="2076"/>
      <c r="C51" s="2076"/>
      <c r="D51" s="480">
        <v>46</v>
      </c>
      <c r="E51" s="343" t="s">
        <v>1255</v>
      </c>
      <c r="F51" s="480"/>
      <c r="G51" s="480"/>
      <c r="H51" s="480"/>
      <c r="I51" s="480"/>
      <c r="J51" s="2082"/>
      <c r="K51" s="337"/>
      <c r="L51" s="480"/>
      <c r="M51" s="2084"/>
      <c r="N51" s="2085"/>
      <c r="O51" s="2084"/>
      <c r="P51" s="2078"/>
      <c r="Q51" s="2073"/>
    </row>
    <row r="52" spans="1:17" ht="15.6" customHeight="1">
      <c r="A52" s="2076"/>
      <c r="B52" s="2076"/>
      <c r="C52" s="2076"/>
      <c r="D52" s="480">
        <v>47</v>
      </c>
      <c r="E52" s="347" t="s">
        <v>360</v>
      </c>
      <c r="F52" s="480"/>
      <c r="G52" s="480"/>
      <c r="H52" s="480"/>
      <c r="I52" s="480"/>
      <c r="J52" s="2082"/>
      <c r="K52" s="337"/>
      <c r="L52" s="480"/>
      <c r="M52" s="2084"/>
      <c r="N52" s="2085"/>
      <c r="O52" s="2084"/>
      <c r="P52" s="2078"/>
      <c r="Q52" s="2073"/>
    </row>
    <row r="53" spans="1:17" ht="15.6" customHeight="1">
      <c r="A53" s="2076"/>
      <c r="B53" s="2076"/>
      <c r="C53" s="2076"/>
      <c r="D53" s="480">
        <v>48</v>
      </c>
      <c r="E53" s="348" t="s">
        <v>165</v>
      </c>
      <c r="F53" s="480"/>
      <c r="G53" s="480"/>
      <c r="H53" s="480"/>
      <c r="I53" s="480"/>
      <c r="J53" s="2082"/>
      <c r="K53" s="337"/>
      <c r="L53" s="480"/>
      <c r="M53" s="2084"/>
      <c r="N53" s="2085"/>
      <c r="O53" s="2084"/>
      <c r="P53" s="2078"/>
      <c r="Q53" s="2073"/>
    </row>
    <row r="54" spans="1:17" ht="15.6" customHeight="1">
      <c r="A54" s="2076"/>
      <c r="B54" s="2076"/>
      <c r="C54" s="2076"/>
      <c r="D54" s="480">
        <v>49</v>
      </c>
      <c r="E54" s="347" t="s">
        <v>166</v>
      </c>
      <c r="F54" s="480"/>
      <c r="G54" s="480"/>
      <c r="H54" s="480"/>
      <c r="I54" s="480"/>
      <c r="J54" s="2082"/>
      <c r="K54" s="337"/>
      <c r="L54" s="480"/>
      <c r="M54" s="2084"/>
      <c r="N54" s="2085"/>
      <c r="O54" s="2084"/>
      <c r="P54" s="2078"/>
      <c r="Q54" s="2073"/>
    </row>
    <row r="55" spans="1:17" ht="15.6" customHeight="1">
      <c r="A55" s="2076"/>
      <c r="B55" s="2076"/>
      <c r="C55" s="2076"/>
      <c r="D55" s="480">
        <v>50</v>
      </c>
      <c r="E55" s="348" t="s">
        <v>1112</v>
      </c>
      <c r="F55" s="480"/>
      <c r="G55" s="480"/>
      <c r="H55" s="480"/>
      <c r="I55" s="480"/>
      <c r="J55" s="2082"/>
      <c r="K55" s="337"/>
      <c r="L55" s="480"/>
      <c r="M55" s="2084"/>
      <c r="N55" s="2085"/>
      <c r="O55" s="2084"/>
      <c r="P55" s="2078"/>
      <c r="Q55" s="2073"/>
    </row>
    <row r="56" spans="1:17" ht="15.6" customHeight="1">
      <c r="A56" s="2076"/>
      <c r="B56" s="2076"/>
      <c r="C56" s="2076"/>
      <c r="D56" s="480">
        <v>51</v>
      </c>
      <c r="E56" s="348" t="s">
        <v>1175</v>
      </c>
      <c r="F56" s="480"/>
      <c r="G56" s="480"/>
      <c r="H56" s="480"/>
      <c r="I56" s="480"/>
      <c r="J56" s="2082"/>
      <c r="K56" s="337"/>
      <c r="L56" s="480"/>
      <c r="M56" s="2084"/>
      <c r="N56" s="2085"/>
      <c r="O56" s="2084"/>
      <c r="P56" s="2078"/>
      <c r="Q56" s="2073"/>
    </row>
    <row r="57" spans="1:17" ht="15.6" customHeight="1">
      <c r="A57" s="2076"/>
      <c r="B57" s="2076"/>
      <c r="C57" s="2076"/>
      <c r="D57" s="480">
        <v>52</v>
      </c>
      <c r="E57" s="348" t="s">
        <v>1176</v>
      </c>
      <c r="F57" s="480"/>
      <c r="G57" s="480"/>
      <c r="H57" s="480"/>
      <c r="I57" s="480"/>
      <c r="J57" s="2082"/>
      <c r="K57" s="337"/>
      <c r="L57" s="480"/>
      <c r="M57" s="2084"/>
      <c r="N57" s="2085"/>
      <c r="O57" s="2084"/>
      <c r="P57" s="2078"/>
      <c r="Q57" s="2073"/>
    </row>
    <row r="58" spans="1:17" ht="15.6" customHeight="1">
      <c r="A58" s="2076"/>
      <c r="B58" s="2076"/>
      <c r="C58" s="2076"/>
      <c r="D58" s="480">
        <v>53</v>
      </c>
      <c r="E58" s="348" t="s">
        <v>1177</v>
      </c>
      <c r="F58" s="480"/>
      <c r="G58" s="480"/>
      <c r="H58" s="480"/>
      <c r="I58" s="480"/>
      <c r="J58" s="2082"/>
      <c r="K58" s="337"/>
      <c r="L58" s="480"/>
      <c r="M58" s="2084"/>
      <c r="N58" s="2085"/>
      <c r="O58" s="2084"/>
      <c r="P58" s="2078"/>
      <c r="Q58" s="2073"/>
    </row>
    <row r="59" spans="1:17" ht="15.6" customHeight="1">
      <c r="A59" s="2076"/>
      <c r="B59" s="2076"/>
      <c r="C59" s="2076"/>
      <c r="D59" s="480">
        <v>54</v>
      </c>
      <c r="E59" s="348" t="s">
        <v>1113</v>
      </c>
      <c r="F59" s="480"/>
      <c r="G59" s="480"/>
      <c r="H59" s="480"/>
      <c r="I59" s="480"/>
      <c r="J59" s="2082"/>
      <c r="K59" s="337"/>
      <c r="L59" s="480"/>
      <c r="M59" s="2084"/>
      <c r="N59" s="2085"/>
      <c r="O59" s="2084"/>
      <c r="P59" s="2078"/>
      <c r="Q59" s="2073"/>
    </row>
    <row r="60" spans="1:17" ht="15.6" customHeight="1">
      <c r="A60" s="2076"/>
      <c r="B60" s="2076"/>
      <c r="C60" s="2076"/>
      <c r="D60" s="480">
        <v>55</v>
      </c>
      <c r="E60" s="348" t="s">
        <v>1178</v>
      </c>
      <c r="F60" s="480"/>
      <c r="G60" s="480"/>
      <c r="H60" s="480"/>
      <c r="I60" s="480"/>
      <c r="J60" s="2082"/>
      <c r="K60" s="337"/>
      <c r="L60" s="480"/>
      <c r="M60" s="2084"/>
      <c r="N60" s="2085"/>
      <c r="O60" s="2084"/>
      <c r="P60" s="2078"/>
      <c r="Q60" s="2073"/>
    </row>
    <row r="61" spans="1:17" ht="15.6" customHeight="1">
      <c r="A61" s="2076"/>
      <c r="B61" s="2076"/>
      <c r="C61" s="2076"/>
      <c r="D61" s="480">
        <v>56</v>
      </c>
      <c r="E61" s="348" t="s">
        <v>1179</v>
      </c>
      <c r="F61" s="480"/>
      <c r="G61" s="480"/>
      <c r="H61" s="480"/>
      <c r="I61" s="480"/>
      <c r="J61" s="2082"/>
      <c r="K61" s="337"/>
      <c r="L61" s="480"/>
      <c r="M61" s="2084"/>
      <c r="N61" s="2085"/>
      <c r="O61" s="2084"/>
      <c r="P61" s="2078"/>
      <c r="Q61" s="2073"/>
    </row>
    <row r="62" spans="1:17" ht="15.6" customHeight="1">
      <c r="A62" s="2076"/>
      <c r="B62" s="2076"/>
      <c r="C62" s="2076"/>
      <c r="D62" s="480">
        <v>57</v>
      </c>
      <c r="E62" s="348" t="s">
        <v>1180</v>
      </c>
      <c r="F62" s="480"/>
      <c r="G62" s="480"/>
      <c r="H62" s="480"/>
      <c r="I62" s="480"/>
      <c r="J62" s="2082"/>
      <c r="K62" s="337"/>
      <c r="L62" s="480"/>
      <c r="M62" s="2084"/>
      <c r="N62" s="2085"/>
      <c r="O62" s="2084"/>
      <c r="P62" s="2078"/>
      <c r="Q62" s="2073"/>
    </row>
    <row r="63" spans="1:17" ht="15.6" customHeight="1">
      <c r="A63" s="2076"/>
      <c r="B63" s="2076"/>
      <c r="C63" s="2076"/>
      <c r="D63" s="480">
        <v>58</v>
      </c>
      <c r="E63" s="348" t="s">
        <v>1181</v>
      </c>
      <c r="F63" s="480"/>
      <c r="G63" s="480"/>
      <c r="H63" s="480"/>
      <c r="I63" s="480"/>
      <c r="J63" s="2082"/>
      <c r="K63" s="337"/>
      <c r="L63" s="480"/>
      <c r="M63" s="2084"/>
      <c r="N63" s="2085"/>
      <c r="O63" s="2084"/>
      <c r="P63" s="2078"/>
      <c r="Q63" s="2073"/>
    </row>
    <row r="64" spans="1:17" ht="15.6" customHeight="1">
      <c r="A64" s="2076"/>
      <c r="B64" s="2076"/>
      <c r="C64" s="2076"/>
      <c r="D64" s="480">
        <v>59</v>
      </c>
      <c r="E64" s="348" t="s">
        <v>1182</v>
      </c>
      <c r="F64" s="480"/>
      <c r="G64" s="480"/>
      <c r="H64" s="480"/>
      <c r="I64" s="480"/>
      <c r="J64" s="2082"/>
      <c r="K64" s="337"/>
      <c r="L64" s="480"/>
      <c r="M64" s="2084"/>
      <c r="N64" s="2085"/>
      <c r="O64" s="2084"/>
      <c r="P64" s="2078"/>
      <c r="Q64" s="2073"/>
    </row>
    <row r="65" spans="1:17" ht="15.6" customHeight="1">
      <c r="A65" s="2076"/>
      <c r="B65" s="2076"/>
      <c r="C65" s="2076"/>
      <c r="D65" s="480">
        <v>60</v>
      </c>
      <c r="E65" s="348" t="s">
        <v>1183</v>
      </c>
      <c r="F65" s="480"/>
      <c r="G65" s="480"/>
      <c r="H65" s="480"/>
      <c r="I65" s="480"/>
      <c r="J65" s="2082"/>
      <c r="K65" s="337"/>
      <c r="L65" s="480"/>
      <c r="M65" s="2084"/>
      <c r="N65" s="2085"/>
      <c r="O65" s="2084"/>
      <c r="P65" s="2078"/>
      <c r="Q65" s="2073"/>
    </row>
    <row r="66" spans="1:17" ht="15.6" customHeight="1">
      <c r="A66" s="2076"/>
      <c r="B66" s="2076"/>
      <c r="C66" s="2076"/>
      <c r="D66" s="480">
        <v>61</v>
      </c>
      <c r="E66" s="348" t="s">
        <v>1184</v>
      </c>
      <c r="F66" s="480"/>
      <c r="G66" s="480"/>
      <c r="H66" s="480"/>
      <c r="I66" s="480"/>
      <c r="J66" s="2082"/>
      <c r="K66" s="337"/>
      <c r="L66" s="480"/>
      <c r="M66" s="2084"/>
      <c r="N66" s="2085"/>
      <c r="O66" s="2084"/>
      <c r="P66" s="2078"/>
      <c r="Q66" s="2073"/>
    </row>
    <row r="67" spans="1:17" ht="15.6" customHeight="1">
      <c r="A67" s="2076"/>
      <c r="B67" s="2076"/>
      <c r="C67" s="2076"/>
      <c r="D67" s="480">
        <v>62</v>
      </c>
      <c r="E67" s="348" t="s">
        <v>1185</v>
      </c>
      <c r="F67" s="480"/>
      <c r="G67" s="480"/>
      <c r="H67" s="480"/>
      <c r="I67" s="480"/>
      <c r="J67" s="2082"/>
      <c r="K67" s="337"/>
      <c r="L67" s="480"/>
      <c r="M67" s="2084"/>
      <c r="N67" s="2085"/>
      <c r="O67" s="2084"/>
      <c r="P67" s="2078"/>
      <c r="Q67" s="2073"/>
    </row>
    <row r="68" spans="1:17" ht="15.6" customHeight="1">
      <c r="A68" s="2076"/>
      <c r="B68" s="2076"/>
      <c r="C68" s="2076"/>
      <c r="D68" s="480">
        <v>63</v>
      </c>
      <c r="E68" s="348" t="s">
        <v>1186</v>
      </c>
      <c r="F68" s="480"/>
      <c r="G68" s="480"/>
      <c r="H68" s="480"/>
      <c r="I68" s="480"/>
      <c r="J68" s="2082"/>
      <c r="K68" s="337"/>
      <c r="L68" s="480"/>
      <c r="M68" s="2084"/>
      <c r="N68" s="2085"/>
      <c r="O68" s="2084"/>
      <c r="P68" s="2078"/>
      <c r="Q68" s="2073"/>
    </row>
    <row r="69" spans="1:17" ht="15.6" customHeight="1">
      <c r="A69" s="2076"/>
      <c r="B69" s="2076"/>
      <c r="C69" s="2076"/>
      <c r="D69" s="480">
        <v>64</v>
      </c>
      <c r="E69" s="348" t="s">
        <v>1187</v>
      </c>
      <c r="F69" s="480"/>
      <c r="G69" s="480"/>
      <c r="H69" s="480"/>
      <c r="I69" s="480"/>
      <c r="J69" s="2082"/>
      <c r="K69" s="337"/>
      <c r="L69" s="480"/>
      <c r="M69" s="2084"/>
      <c r="N69" s="2085"/>
      <c r="O69" s="2084"/>
      <c r="P69" s="2078"/>
      <c r="Q69" s="2073"/>
    </row>
    <row r="70" spans="1:17" ht="15.6" customHeight="1">
      <c r="A70" s="2076"/>
      <c r="B70" s="2076"/>
      <c r="C70" s="2076"/>
      <c r="D70" s="480">
        <v>65</v>
      </c>
      <c r="E70" s="348" t="s">
        <v>1188</v>
      </c>
      <c r="F70" s="480"/>
      <c r="G70" s="480"/>
      <c r="H70" s="480"/>
      <c r="I70" s="480"/>
      <c r="J70" s="2082"/>
      <c r="K70" s="337"/>
      <c r="L70" s="480"/>
      <c r="M70" s="2084"/>
      <c r="N70" s="2085"/>
      <c r="O70" s="2084"/>
      <c r="P70" s="2078"/>
      <c r="Q70" s="2073"/>
    </row>
    <row r="71" spans="1:17" ht="15.6" customHeight="1">
      <c r="A71" s="2076"/>
      <c r="B71" s="2076"/>
      <c r="C71" s="2076"/>
      <c r="D71" s="480">
        <v>66</v>
      </c>
      <c r="E71" s="348" t="s">
        <v>1189</v>
      </c>
      <c r="F71" s="480"/>
      <c r="G71" s="480"/>
      <c r="H71" s="480"/>
      <c r="I71" s="480"/>
      <c r="J71" s="2082"/>
      <c r="K71" s="337"/>
      <c r="L71" s="480"/>
      <c r="M71" s="2084"/>
      <c r="N71" s="2085"/>
      <c r="O71" s="2084"/>
      <c r="P71" s="2078"/>
      <c r="Q71" s="2073"/>
    </row>
    <row r="72" spans="1:17" ht="15.6" customHeight="1">
      <c r="A72" s="2076"/>
      <c r="B72" s="2076"/>
      <c r="C72" s="2076"/>
      <c r="D72" s="480">
        <v>67</v>
      </c>
      <c r="E72" s="348" t="s">
        <v>1160</v>
      </c>
      <c r="F72" s="480"/>
      <c r="G72" s="480"/>
      <c r="H72" s="480"/>
      <c r="I72" s="480"/>
      <c r="J72" s="2082"/>
      <c r="K72" s="337"/>
      <c r="L72" s="480"/>
      <c r="M72" s="2084"/>
      <c r="N72" s="2085"/>
      <c r="O72" s="2084"/>
      <c r="P72" s="2078"/>
      <c r="Q72" s="2073"/>
    </row>
    <row r="73" spans="1:17" ht="15.6" customHeight="1">
      <c r="A73" s="2076"/>
      <c r="B73" s="2076"/>
      <c r="C73" s="2076"/>
      <c r="D73" s="480">
        <v>68</v>
      </c>
      <c r="E73" s="348" t="s">
        <v>1161</v>
      </c>
      <c r="F73" s="480"/>
      <c r="G73" s="480"/>
      <c r="H73" s="480"/>
      <c r="I73" s="480"/>
      <c r="J73" s="2082"/>
      <c r="K73" s="337"/>
      <c r="L73" s="480"/>
      <c r="M73" s="2084"/>
      <c r="N73" s="2085"/>
      <c r="O73" s="2084"/>
      <c r="P73" s="2078"/>
      <c r="Q73" s="2073"/>
    </row>
    <row r="74" spans="1:17" ht="15.6" customHeight="1">
      <c r="A74" s="2076"/>
      <c r="B74" s="2076"/>
      <c r="C74" s="2076"/>
      <c r="D74" s="480">
        <v>69</v>
      </c>
      <c r="E74" s="348" t="s">
        <v>1190</v>
      </c>
      <c r="F74" s="480"/>
      <c r="G74" s="480"/>
      <c r="H74" s="480"/>
      <c r="I74" s="480"/>
      <c r="J74" s="2082"/>
      <c r="K74" s="337"/>
      <c r="L74" s="480"/>
      <c r="M74" s="2084"/>
      <c r="N74" s="2085"/>
      <c r="O74" s="2084"/>
      <c r="P74" s="2078"/>
      <c r="Q74" s="2073"/>
    </row>
    <row r="75" spans="1:17" ht="15.6" customHeight="1">
      <c r="A75" s="2076"/>
      <c r="B75" s="2076"/>
      <c r="C75" s="2076"/>
      <c r="D75" s="480">
        <v>70</v>
      </c>
      <c r="E75" s="338" t="s">
        <v>1191</v>
      </c>
      <c r="F75" s="480"/>
      <c r="G75" s="480"/>
      <c r="H75" s="480"/>
      <c r="I75" s="480"/>
      <c r="J75" s="2082"/>
      <c r="K75" s="337"/>
      <c r="L75" s="480"/>
      <c r="M75" s="2084"/>
      <c r="N75" s="2085"/>
      <c r="O75" s="2084"/>
      <c r="P75" s="2078"/>
      <c r="Q75" s="2073"/>
    </row>
    <row r="76" spans="1:17" ht="15.6" customHeight="1">
      <c r="A76" s="2076"/>
      <c r="B76" s="2076"/>
      <c r="C76" s="2076"/>
      <c r="D76" s="480">
        <v>71</v>
      </c>
      <c r="E76" s="348" t="s">
        <v>1192</v>
      </c>
      <c r="F76" s="480"/>
      <c r="G76" s="480"/>
      <c r="H76" s="480"/>
      <c r="I76" s="480"/>
      <c r="J76" s="2082"/>
      <c r="K76" s="337"/>
      <c r="L76" s="480"/>
      <c r="M76" s="2084"/>
      <c r="N76" s="2085"/>
      <c r="O76" s="2084"/>
      <c r="P76" s="2078"/>
      <c r="Q76" s="2073"/>
    </row>
    <row r="77" spans="1:17" ht="15.6" customHeight="1">
      <c r="A77" s="2076"/>
      <c r="B77" s="2076"/>
      <c r="C77" s="2076"/>
      <c r="D77" s="480">
        <v>72</v>
      </c>
      <c r="E77" s="348" t="s">
        <v>1193</v>
      </c>
      <c r="F77" s="480"/>
      <c r="G77" s="480"/>
      <c r="H77" s="480"/>
      <c r="I77" s="480"/>
      <c r="J77" s="2082"/>
      <c r="K77" s="337"/>
      <c r="L77" s="480"/>
      <c r="M77" s="2084"/>
      <c r="N77" s="2085"/>
      <c r="O77" s="2084"/>
      <c r="P77" s="2078"/>
      <c r="Q77" s="2073"/>
    </row>
    <row r="78" spans="1:17" ht="15.6" customHeight="1">
      <c r="A78" s="2076"/>
      <c r="B78" s="2076"/>
      <c r="C78" s="2076"/>
      <c r="D78" s="480">
        <v>73</v>
      </c>
      <c r="E78" s="348" t="s">
        <v>1194</v>
      </c>
      <c r="F78" s="480"/>
      <c r="G78" s="480"/>
      <c r="H78" s="480"/>
      <c r="I78" s="480"/>
      <c r="J78" s="2082"/>
      <c r="K78" s="337"/>
      <c r="L78" s="480"/>
      <c r="M78" s="2084"/>
      <c r="N78" s="2085"/>
      <c r="O78" s="2084"/>
      <c r="P78" s="2078"/>
      <c r="Q78" s="2073"/>
    </row>
    <row r="79" spans="1:17" ht="15.6" customHeight="1">
      <c r="A79" s="2076"/>
      <c r="B79" s="2076"/>
      <c r="C79" s="2076"/>
      <c r="D79" s="480">
        <v>74</v>
      </c>
      <c r="E79" s="348" t="s">
        <v>1195</v>
      </c>
      <c r="F79" s="480"/>
      <c r="G79" s="480"/>
      <c r="H79" s="480"/>
      <c r="I79" s="480"/>
      <c r="J79" s="2082"/>
      <c r="K79" s="337"/>
      <c r="L79" s="480"/>
      <c r="M79" s="2084"/>
      <c r="N79" s="2085"/>
      <c r="O79" s="2084"/>
      <c r="P79" s="2078"/>
      <c r="Q79" s="2073"/>
    </row>
    <row r="80" spans="1:17" ht="15.6" customHeight="1">
      <c r="A80" s="2076"/>
      <c r="B80" s="2076"/>
      <c r="C80" s="2076"/>
      <c r="D80" s="480">
        <v>75</v>
      </c>
      <c r="E80" s="348" t="s">
        <v>1196</v>
      </c>
      <c r="F80" s="480"/>
      <c r="G80" s="480"/>
      <c r="H80" s="480"/>
      <c r="I80" s="480"/>
      <c r="J80" s="2082"/>
      <c r="K80" s="337"/>
      <c r="L80" s="480"/>
      <c r="M80" s="2084"/>
      <c r="N80" s="2085"/>
      <c r="O80" s="2084"/>
      <c r="P80" s="2078"/>
      <c r="Q80" s="2073"/>
    </row>
    <row r="81" spans="1:17" ht="15.6" customHeight="1">
      <c r="A81" s="2076"/>
      <c r="B81" s="2076"/>
      <c r="C81" s="2076"/>
      <c r="D81" s="480">
        <v>76</v>
      </c>
      <c r="E81" s="348" t="s">
        <v>1197</v>
      </c>
      <c r="F81" s="480"/>
      <c r="G81" s="480"/>
      <c r="H81" s="480"/>
      <c r="I81" s="480"/>
      <c r="J81" s="2082"/>
      <c r="K81" s="337"/>
      <c r="L81" s="480"/>
      <c r="M81" s="2084"/>
      <c r="N81" s="2085"/>
      <c r="O81" s="2084"/>
      <c r="P81" s="2078"/>
      <c r="Q81" s="2073"/>
    </row>
    <row r="82" spans="1:17" ht="15.6" customHeight="1">
      <c r="A82" s="2075" t="s">
        <v>108</v>
      </c>
      <c r="B82" s="2075"/>
      <c r="C82" s="2075"/>
      <c r="D82" s="2075"/>
      <c r="E82" s="2075"/>
      <c r="F82" s="480">
        <f>SUM(F6:F81)</f>
        <v>23</v>
      </c>
      <c r="G82" s="480">
        <f>SUM(G6:G81)</f>
        <v>27</v>
      </c>
      <c r="H82" s="480">
        <f>SUM(H6:H81)</f>
        <v>24</v>
      </c>
      <c r="I82" s="480">
        <f>SUM(I6:I81)</f>
        <v>24</v>
      </c>
      <c r="J82" s="480">
        <f>SUM(J6:J81)</f>
        <v>22</v>
      </c>
      <c r="K82" s="480"/>
      <c r="L82" s="480"/>
      <c r="M82" s="480"/>
      <c r="N82" s="480">
        <f>SUM(N6:N81)</f>
        <v>2696</v>
      </c>
      <c r="O82" s="480">
        <f>SUM(O6:O81)</f>
        <v>146</v>
      </c>
      <c r="P82" s="339">
        <f>SUM(P6:P81)</f>
        <v>1</v>
      </c>
      <c r="Q82" s="339">
        <f>SUM(Q6:Q81)</f>
        <v>1</v>
      </c>
    </row>
  </sheetData>
  <mergeCells count="41">
    <mergeCell ref="A82:E82"/>
    <mergeCell ref="A41:A81"/>
    <mergeCell ref="B41:B81"/>
    <mergeCell ref="Q27:Q81"/>
    <mergeCell ref="C29:C32"/>
    <mergeCell ref="P29:P32"/>
    <mergeCell ref="C33:C40"/>
    <mergeCell ref="P33:P40"/>
    <mergeCell ref="C41:C49"/>
    <mergeCell ref="J41:J81"/>
    <mergeCell ref="M41:M81"/>
    <mergeCell ref="N41:N81"/>
    <mergeCell ref="O41:O81"/>
    <mergeCell ref="P41:P81"/>
    <mergeCell ref="C50:C81"/>
    <mergeCell ref="C12:C26"/>
    <mergeCell ref="P12:P26"/>
    <mergeCell ref="A27:A40"/>
    <mergeCell ref="B27:B40"/>
    <mergeCell ref="C27:C28"/>
    <mergeCell ref="P27:P28"/>
    <mergeCell ref="A6:A26"/>
    <mergeCell ref="B6:B26"/>
    <mergeCell ref="C6:C11"/>
    <mergeCell ref="P6:P11"/>
    <mergeCell ref="Q6:Q26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</mergeCells>
  <phoneticPr fontId="90" type="noConversion"/>
  <pageMargins left="0.62992125984251968" right="0.62992125984251968" top="0.78740157480314965" bottom="0.78740157480314965" header="0.51181102362204722" footer="0.51181102362204722"/>
  <pageSetup paperSize="9" orientation="portrait" r:id="rId1"/>
  <headerFooter alignWithMargins="0">
    <oddFooter>&amp;C&amp;10第 &amp;P 页，共 &amp;N 页&amp;R&amp;10&amp;A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6"/>
  <sheetViews>
    <sheetView zoomScaleNormal="100" workbookViewId="0">
      <pane xSplit="2" ySplit="5" topLeftCell="C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3" width="3.125" style="1" customWidth="1"/>
    <col min="4" max="4" width="19" style="1" customWidth="1"/>
    <col min="5" max="10" width="3.375" style="1" customWidth="1"/>
    <col min="11" max="12" width="3.375" style="549" customWidth="1"/>
    <col min="13" max="16" width="5.125" style="1" customWidth="1"/>
    <col min="17" max="17" width="5.375" style="1" customWidth="1"/>
    <col min="18" max="16384" width="9" style="1"/>
  </cols>
  <sheetData>
    <row r="1" spans="1:17" ht="30" customHeight="1">
      <c r="A1" s="1182" t="s">
        <v>1858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26.25" customHeight="1">
      <c r="A2" s="2065" t="s">
        <v>1859</v>
      </c>
      <c r="B2" s="2065"/>
      <c r="C2" s="2065"/>
      <c r="D2" s="2065"/>
      <c r="E2" s="2065"/>
      <c r="F2" s="2065"/>
      <c r="G2" s="2065"/>
      <c r="H2" s="2065"/>
      <c r="I2" s="2065"/>
      <c r="J2" s="2065"/>
      <c r="K2" s="2065"/>
      <c r="L2" s="2065"/>
      <c r="M2" s="2065"/>
      <c r="N2" s="2065"/>
      <c r="O2" s="2065"/>
      <c r="P2" s="2065"/>
      <c r="Q2" s="2065"/>
    </row>
    <row r="3" spans="1:17" ht="18" customHeight="1">
      <c r="A3" s="1233" t="s">
        <v>1667</v>
      </c>
      <c r="B3" s="1234"/>
      <c r="C3" s="1216" t="s">
        <v>2</v>
      </c>
      <c r="D3" s="1157" t="s">
        <v>3</v>
      </c>
      <c r="E3" s="1148" t="s">
        <v>4</v>
      </c>
      <c r="F3" s="1148"/>
      <c r="G3" s="1148" t="s">
        <v>5</v>
      </c>
      <c r="H3" s="1148"/>
      <c r="I3" s="1148" t="s">
        <v>6</v>
      </c>
      <c r="J3" s="1148"/>
      <c r="K3" s="1148" t="s">
        <v>548</v>
      </c>
      <c r="L3" s="1148"/>
      <c r="M3" s="1216" t="s">
        <v>8</v>
      </c>
      <c r="N3" s="1216" t="s">
        <v>1262</v>
      </c>
      <c r="O3" s="1216" t="s">
        <v>1263</v>
      </c>
      <c r="P3" s="1216" t="s">
        <v>9</v>
      </c>
      <c r="Q3" s="1157" t="s">
        <v>10</v>
      </c>
    </row>
    <row r="4" spans="1:17" ht="18" customHeight="1">
      <c r="A4" s="1235"/>
      <c r="B4" s="1236"/>
      <c r="C4" s="1216"/>
      <c r="D4" s="1157"/>
      <c r="E4" s="533">
        <v>1</v>
      </c>
      <c r="F4" s="533">
        <v>2</v>
      </c>
      <c r="G4" s="533">
        <v>3</v>
      </c>
      <c r="H4" s="533">
        <v>4</v>
      </c>
      <c r="I4" s="533">
        <v>5</v>
      </c>
      <c r="J4" s="533">
        <v>6</v>
      </c>
      <c r="K4" s="1157" t="s">
        <v>12</v>
      </c>
      <c r="L4" s="1157" t="s">
        <v>13</v>
      </c>
      <c r="M4" s="1216"/>
      <c r="N4" s="1216"/>
      <c r="O4" s="1216"/>
      <c r="P4" s="1216"/>
      <c r="Q4" s="1157"/>
    </row>
    <row r="5" spans="1:17" ht="18" customHeight="1">
      <c r="A5" s="2066"/>
      <c r="B5" s="1697"/>
      <c r="C5" s="1216"/>
      <c r="D5" s="1157"/>
      <c r="E5" s="521" t="s">
        <v>1048</v>
      </c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1377</v>
      </c>
      <c r="K5" s="1157"/>
      <c r="L5" s="1157"/>
      <c r="M5" s="1216"/>
      <c r="N5" s="1216"/>
      <c r="O5" s="1216"/>
      <c r="P5" s="1216"/>
      <c r="Q5" s="1157"/>
    </row>
    <row r="6" spans="1:17" ht="16.7" customHeight="1">
      <c r="A6" s="1224" t="s">
        <v>17</v>
      </c>
      <c r="B6" s="1216" t="s">
        <v>196</v>
      </c>
      <c r="C6" s="521">
        <v>1</v>
      </c>
      <c r="D6" s="498" t="s">
        <v>1476</v>
      </c>
      <c r="E6" s="496">
        <v>2</v>
      </c>
      <c r="F6" s="496">
        <v>2</v>
      </c>
      <c r="G6" s="521"/>
      <c r="H6" s="521"/>
      <c r="I6" s="521"/>
      <c r="J6" s="521"/>
      <c r="K6" s="534" t="s">
        <v>1143</v>
      </c>
      <c r="L6" s="534"/>
      <c r="M6" s="521">
        <f>E6*14+F6*16+G6*16+H6*15+I6*16+J6*16</f>
        <v>60</v>
      </c>
      <c r="N6" s="521">
        <v>48</v>
      </c>
      <c r="O6" s="521">
        <f t="shared" ref="O6:O20" si="0">M6-N6</f>
        <v>12</v>
      </c>
      <c r="P6" s="521">
        <f t="shared" ref="P6:P16" si="1">INT(M6/16)+IF(MOD(M6,16)&gt;9,1,0)</f>
        <v>4</v>
      </c>
      <c r="Q6" s="1228">
        <f>SUM(M6:M22)/(SUM(M6:M84))</f>
        <v>0.24072672218016655</v>
      </c>
    </row>
    <row r="7" spans="1:17" ht="16.7" customHeight="1">
      <c r="A7" s="1225"/>
      <c r="B7" s="1227"/>
      <c r="C7" s="521">
        <v>2</v>
      </c>
      <c r="D7" s="535" t="s">
        <v>1144</v>
      </c>
      <c r="E7" s="521"/>
      <c r="F7" s="521"/>
      <c r="G7" s="496">
        <v>2</v>
      </c>
      <c r="H7" s="496">
        <v>2</v>
      </c>
      <c r="I7" s="521"/>
      <c r="J7" s="521"/>
      <c r="K7" s="534" t="s">
        <v>1143</v>
      </c>
      <c r="L7" s="534"/>
      <c r="M7" s="521">
        <f>E7*14+F7*16+G7*16+H7*15+I7*16+J7*16</f>
        <v>62</v>
      </c>
      <c r="N7" s="521">
        <v>48</v>
      </c>
      <c r="O7" s="521">
        <f t="shared" si="0"/>
        <v>14</v>
      </c>
      <c r="P7" s="521">
        <f t="shared" si="1"/>
        <v>4</v>
      </c>
      <c r="Q7" s="1228"/>
    </row>
    <row r="8" spans="1:17" ht="16.7" customHeight="1">
      <c r="A8" s="1225"/>
      <c r="B8" s="1227"/>
      <c r="C8" s="521">
        <v>3</v>
      </c>
      <c r="D8" s="519" t="s">
        <v>22</v>
      </c>
      <c r="E8" s="496"/>
      <c r="F8" s="496"/>
      <c r="G8" s="496"/>
      <c r="H8" s="496"/>
      <c r="I8" s="496">
        <v>2</v>
      </c>
      <c r="J8" s="496"/>
      <c r="K8" s="534" t="s">
        <v>1143</v>
      </c>
      <c r="L8" s="534"/>
      <c r="M8" s="521">
        <f>E8*14+F8*16+G8*16+H8*15+I8*16+J8*16</f>
        <v>32</v>
      </c>
      <c r="N8" s="521">
        <v>24</v>
      </c>
      <c r="O8" s="521">
        <f t="shared" si="0"/>
        <v>8</v>
      </c>
      <c r="P8" s="521">
        <f t="shared" si="1"/>
        <v>2</v>
      </c>
      <c r="Q8" s="1228"/>
    </row>
    <row r="9" spans="1:17" ht="16.7" customHeight="1">
      <c r="A9" s="1225"/>
      <c r="B9" s="1227"/>
      <c r="C9" s="521">
        <v>4</v>
      </c>
      <c r="D9" s="512" t="s">
        <v>1269</v>
      </c>
      <c r="E9" s="514">
        <v>1</v>
      </c>
      <c r="F9" s="514"/>
      <c r="G9" s="514"/>
      <c r="H9" s="514"/>
      <c r="I9" s="514">
        <v>1</v>
      </c>
      <c r="J9" s="514"/>
      <c r="K9" s="534"/>
      <c r="L9" s="536" t="s">
        <v>1143</v>
      </c>
      <c r="M9" s="521">
        <f>E9*14+F9*16+G9*16+H9*15+I9*16+J9*16</f>
        <v>30</v>
      </c>
      <c r="N9" s="521">
        <v>24</v>
      </c>
      <c r="O9" s="521">
        <f t="shared" si="0"/>
        <v>6</v>
      </c>
      <c r="P9" s="521">
        <f t="shared" si="1"/>
        <v>2</v>
      </c>
      <c r="Q9" s="1228"/>
    </row>
    <row r="10" spans="1:17" ht="16.7" customHeight="1">
      <c r="A10" s="1225"/>
      <c r="B10" s="1227"/>
      <c r="C10" s="521">
        <v>5</v>
      </c>
      <c r="D10" s="512" t="s">
        <v>1270</v>
      </c>
      <c r="E10" s="514"/>
      <c r="F10" s="514">
        <v>1</v>
      </c>
      <c r="G10" s="514"/>
      <c r="H10" s="514"/>
      <c r="I10" s="514"/>
      <c r="J10" s="514"/>
      <c r="K10" s="534"/>
      <c r="L10" s="536" t="s">
        <v>1143</v>
      </c>
      <c r="M10" s="521">
        <f>E10*14+F10*16+G10*16+H10*15+I10*16+J10*16</f>
        <v>16</v>
      </c>
      <c r="N10" s="521">
        <v>8</v>
      </c>
      <c r="O10" s="521">
        <f t="shared" si="0"/>
        <v>8</v>
      </c>
      <c r="P10" s="521">
        <f t="shared" si="1"/>
        <v>1</v>
      </c>
      <c r="Q10" s="1228"/>
    </row>
    <row r="11" spans="1:17" ht="16.7" customHeight="1">
      <c r="A11" s="1225"/>
      <c r="B11" s="1227"/>
      <c r="C11" s="521">
        <v>6</v>
      </c>
      <c r="D11" s="537" t="s">
        <v>1160</v>
      </c>
      <c r="E11" s="496">
        <v>1</v>
      </c>
      <c r="F11" s="496"/>
      <c r="G11" s="496"/>
      <c r="H11" s="496"/>
      <c r="I11" s="496"/>
      <c r="J11" s="496"/>
      <c r="K11" s="534"/>
      <c r="L11" s="534" t="s">
        <v>1143</v>
      </c>
      <c r="M11" s="521">
        <v>16</v>
      </c>
      <c r="N11" s="521">
        <v>2</v>
      </c>
      <c r="O11" s="521">
        <f t="shared" si="0"/>
        <v>14</v>
      </c>
      <c r="P11" s="521">
        <f t="shared" si="1"/>
        <v>1</v>
      </c>
      <c r="Q11" s="1228"/>
    </row>
    <row r="12" spans="1:17" ht="16.7" customHeight="1">
      <c r="A12" s="1225"/>
      <c r="B12" s="1227"/>
      <c r="C12" s="521">
        <v>7</v>
      </c>
      <c r="D12" s="537" t="s">
        <v>1161</v>
      </c>
      <c r="E12" s="496"/>
      <c r="F12" s="496">
        <v>1</v>
      </c>
      <c r="G12" s="496"/>
      <c r="H12" s="496"/>
      <c r="I12" s="496"/>
      <c r="J12" s="496"/>
      <c r="K12" s="534"/>
      <c r="L12" s="534" t="s">
        <v>1143</v>
      </c>
      <c r="M12" s="521">
        <f>E12*14+F12*16+G12*16+H12*15+I12*16+J12*16</f>
        <v>16</v>
      </c>
      <c r="N12" s="521">
        <v>2</v>
      </c>
      <c r="O12" s="521">
        <f t="shared" si="0"/>
        <v>14</v>
      </c>
      <c r="P12" s="521">
        <f t="shared" si="1"/>
        <v>1</v>
      </c>
      <c r="Q12" s="1228"/>
    </row>
    <row r="13" spans="1:17" ht="16.7" customHeight="1">
      <c r="A13" s="1225"/>
      <c r="B13" s="1227"/>
      <c r="C13" s="521">
        <v>8</v>
      </c>
      <c r="D13" s="538" t="s">
        <v>1162</v>
      </c>
      <c r="E13" s="496">
        <v>2</v>
      </c>
      <c r="F13" s="496">
        <v>2</v>
      </c>
      <c r="G13" s="496">
        <v>2</v>
      </c>
      <c r="H13" s="496">
        <v>2</v>
      </c>
      <c r="I13" s="514"/>
      <c r="J13" s="514"/>
      <c r="K13" s="536"/>
      <c r="L13" s="534" t="s">
        <v>1143</v>
      </c>
      <c r="M13" s="521">
        <f>E13*14+F13*16+G13*16+H13*15+I13*16+J13*16</f>
        <v>122</v>
      </c>
      <c r="N13" s="521">
        <v>8</v>
      </c>
      <c r="O13" s="521">
        <f t="shared" si="0"/>
        <v>114</v>
      </c>
      <c r="P13" s="521">
        <f t="shared" si="1"/>
        <v>8</v>
      </c>
      <c r="Q13" s="1228"/>
    </row>
    <row r="14" spans="1:17" ht="16.7" customHeight="1">
      <c r="A14" s="1225"/>
      <c r="B14" s="1227"/>
      <c r="C14" s="521">
        <v>9</v>
      </c>
      <c r="D14" s="538" t="s">
        <v>1163</v>
      </c>
      <c r="E14" s="496">
        <v>2</v>
      </c>
      <c r="F14" s="496">
        <v>2</v>
      </c>
      <c r="G14" s="514"/>
      <c r="H14" s="514"/>
      <c r="I14" s="514"/>
      <c r="J14" s="514"/>
      <c r="K14" s="536"/>
      <c r="L14" s="534" t="s">
        <v>1143</v>
      </c>
      <c r="M14" s="521">
        <f>E14*14+F14*16+G14*16+H14*15+I14*16+J14*16</f>
        <v>60</v>
      </c>
      <c r="N14" s="521">
        <v>14</v>
      </c>
      <c r="O14" s="521">
        <f t="shared" si="0"/>
        <v>46</v>
      </c>
      <c r="P14" s="521">
        <f t="shared" si="1"/>
        <v>4</v>
      </c>
      <c r="Q14" s="1228"/>
    </row>
    <row r="15" spans="1:17" ht="16.7" customHeight="1">
      <c r="A15" s="1225"/>
      <c r="B15" s="1227"/>
      <c r="C15" s="521">
        <v>10</v>
      </c>
      <c r="D15" s="539" t="s">
        <v>1039</v>
      </c>
      <c r="E15" s="521">
        <v>1</v>
      </c>
      <c r="F15" s="521">
        <v>1</v>
      </c>
      <c r="G15" s="521"/>
      <c r="H15" s="521"/>
      <c r="I15" s="521"/>
      <c r="J15" s="521"/>
      <c r="K15" s="533"/>
      <c r="L15" s="533" t="s">
        <v>1143</v>
      </c>
      <c r="M15" s="521">
        <f>E15*14+F15*16+G15*16+H15*15+I15*16+J15*16</f>
        <v>30</v>
      </c>
      <c r="N15" s="521">
        <v>4</v>
      </c>
      <c r="O15" s="521">
        <f t="shared" si="0"/>
        <v>26</v>
      </c>
      <c r="P15" s="521">
        <f t="shared" si="1"/>
        <v>2</v>
      </c>
      <c r="Q15" s="1228"/>
    </row>
    <row r="16" spans="1:17" ht="16.7" customHeight="1">
      <c r="A16" s="1225"/>
      <c r="B16" s="1227"/>
      <c r="C16" s="521">
        <v>11</v>
      </c>
      <c r="D16" s="512" t="s">
        <v>695</v>
      </c>
      <c r="E16" s="514">
        <v>1</v>
      </c>
      <c r="F16" s="514">
        <v>1</v>
      </c>
      <c r="G16" s="514"/>
      <c r="H16" s="514"/>
      <c r="I16" s="514"/>
      <c r="J16" s="514"/>
      <c r="K16" s="536"/>
      <c r="L16" s="533" t="s">
        <v>1143</v>
      </c>
      <c r="M16" s="521">
        <f>E16*14+F16*16+G16*16+H16*15+I16*16+J16*16</f>
        <v>30</v>
      </c>
      <c r="N16" s="521">
        <v>16</v>
      </c>
      <c r="O16" s="521">
        <f t="shared" si="0"/>
        <v>14</v>
      </c>
      <c r="P16" s="521">
        <f t="shared" si="1"/>
        <v>2</v>
      </c>
      <c r="Q16" s="1228"/>
    </row>
    <row r="17" spans="1:17" ht="16.7" customHeight="1">
      <c r="A17" s="1225"/>
      <c r="B17" s="1227"/>
      <c r="C17" s="521">
        <v>12</v>
      </c>
      <c r="D17" s="512" t="s">
        <v>1278</v>
      </c>
      <c r="E17" s="514" t="s">
        <v>60</v>
      </c>
      <c r="F17" s="514" t="s">
        <v>25</v>
      </c>
      <c r="G17" s="514" t="s">
        <v>25</v>
      </c>
      <c r="H17" s="514" t="s">
        <v>25</v>
      </c>
      <c r="I17" s="514" t="s">
        <v>25</v>
      </c>
      <c r="J17" s="514"/>
      <c r="K17" s="536"/>
      <c r="L17" s="533" t="s">
        <v>1143</v>
      </c>
      <c r="M17" s="521">
        <v>76</v>
      </c>
      <c r="N17" s="521">
        <v>16</v>
      </c>
      <c r="O17" s="521">
        <f t="shared" si="0"/>
        <v>60</v>
      </c>
      <c r="P17" s="521">
        <v>2</v>
      </c>
      <c r="Q17" s="1228"/>
    </row>
    <row r="18" spans="1:17" ht="16.7" customHeight="1">
      <c r="A18" s="1225"/>
      <c r="B18" s="1227"/>
      <c r="C18" s="521">
        <v>13</v>
      </c>
      <c r="D18" s="512" t="s">
        <v>993</v>
      </c>
      <c r="E18" s="514" t="s">
        <v>25</v>
      </c>
      <c r="F18" s="514" t="s">
        <v>25</v>
      </c>
      <c r="G18" s="514" t="s">
        <v>25</v>
      </c>
      <c r="H18" s="514" t="s">
        <v>25</v>
      </c>
      <c r="I18" s="514"/>
      <c r="J18" s="514"/>
      <c r="K18" s="536"/>
      <c r="L18" s="533" t="s">
        <v>1143</v>
      </c>
      <c r="M18" s="521">
        <v>16</v>
      </c>
      <c r="N18" s="521">
        <v>8</v>
      </c>
      <c r="O18" s="521">
        <f t="shared" si="0"/>
        <v>8</v>
      </c>
      <c r="P18" s="521">
        <v>1</v>
      </c>
      <c r="Q18" s="1228"/>
    </row>
    <row r="19" spans="1:17" ht="16.7" customHeight="1">
      <c r="A19" s="1225"/>
      <c r="B19" s="1227"/>
      <c r="C19" s="521">
        <v>14</v>
      </c>
      <c r="D19" s="540" t="s">
        <v>1149</v>
      </c>
      <c r="E19" s="496" t="s">
        <v>25</v>
      </c>
      <c r="F19" s="496" t="s">
        <v>25</v>
      </c>
      <c r="G19" s="521" t="s">
        <v>25</v>
      </c>
      <c r="H19" s="521" t="s">
        <v>25</v>
      </c>
      <c r="I19" s="521" t="s">
        <v>25</v>
      </c>
      <c r="J19" s="521"/>
      <c r="K19" s="533"/>
      <c r="L19" s="533" t="s">
        <v>1143</v>
      </c>
      <c r="M19" s="521">
        <v>20</v>
      </c>
      <c r="N19" s="521">
        <v>16</v>
      </c>
      <c r="O19" s="521">
        <f t="shared" si="0"/>
        <v>4</v>
      </c>
      <c r="P19" s="521">
        <f>INT(M19/16)+IF(MOD(M19,16)&gt;9,1,0)</f>
        <v>1</v>
      </c>
      <c r="Q19" s="1228"/>
    </row>
    <row r="20" spans="1:17" ht="16.7" customHeight="1">
      <c r="A20" s="1225"/>
      <c r="B20" s="1227"/>
      <c r="C20" s="521">
        <v>15</v>
      </c>
      <c r="D20" s="540" t="s">
        <v>1150</v>
      </c>
      <c r="E20" s="521" t="s">
        <v>28</v>
      </c>
      <c r="F20" s="521" t="s">
        <v>28</v>
      </c>
      <c r="G20" s="521" t="s">
        <v>28</v>
      </c>
      <c r="H20" s="521" t="s">
        <v>28</v>
      </c>
      <c r="I20" s="521"/>
      <c r="J20" s="521"/>
      <c r="K20" s="533"/>
      <c r="L20" s="533" t="s">
        <v>1143</v>
      </c>
      <c r="M20" s="521">
        <v>24</v>
      </c>
      <c r="N20" s="521">
        <v>20</v>
      </c>
      <c r="O20" s="521">
        <f t="shared" si="0"/>
        <v>4</v>
      </c>
      <c r="P20" s="521">
        <f t="shared" ref="P20:P31" si="2">INT(M20/16)+IF(MOD(M20,16)&gt;9,1,0)</f>
        <v>1</v>
      </c>
      <c r="Q20" s="1228"/>
    </row>
    <row r="21" spans="1:17" ht="16.7" customHeight="1">
      <c r="A21" s="1225"/>
      <c r="B21" s="1227"/>
      <c r="C21" s="521">
        <v>16</v>
      </c>
      <c r="D21" s="519" t="s">
        <v>977</v>
      </c>
      <c r="E21" s="521" t="s">
        <v>1273</v>
      </c>
      <c r="F21" s="521" t="s">
        <v>1273</v>
      </c>
      <c r="G21" s="521" t="s">
        <v>1273</v>
      </c>
      <c r="H21" s="521" t="s">
        <v>1273</v>
      </c>
      <c r="I21" s="521" t="s">
        <v>1273</v>
      </c>
      <c r="J21" s="521"/>
      <c r="K21" s="533"/>
      <c r="L21" s="533" t="s">
        <v>1143</v>
      </c>
      <c r="M21" s="521">
        <v>10</v>
      </c>
      <c r="N21" s="521">
        <v>10</v>
      </c>
      <c r="O21" s="521">
        <v>0</v>
      </c>
      <c r="P21" s="521">
        <v>1</v>
      </c>
      <c r="Q21" s="1228"/>
    </row>
    <row r="22" spans="1:17" ht="16.7" customHeight="1">
      <c r="A22" s="1225"/>
      <c r="B22" s="1227"/>
      <c r="C22" s="521">
        <v>17</v>
      </c>
      <c r="D22" s="519" t="s">
        <v>1274</v>
      </c>
      <c r="E22" s="521" t="s">
        <v>1273</v>
      </c>
      <c r="F22" s="521" t="s">
        <v>1273</v>
      </c>
      <c r="G22" s="521" t="s">
        <v>25</v>
      </c>
      <c r="H22" s="521" t="s">
        <v>25</v>
      </c>
      <c r="I22" s="521" t="s">
        <v>25</v>
      </c>
      <c r="J22" s="521"/>
      <c r="K22" s="533"/>
      <c r="L22" s="533" t="s">
        <v>1143</v>
      </c>
      <c r="M22" s="521">
        <v>16</v>
      </c>
      <c r="N22" s="521">
        <v>12</v>
      </c>
      <c r="O22" s="521">
        <f>M22-N22</f>
        <v>4</v>
      </c>
      <c r="P22" s="521">
        <f t="shared" si="2"/>
        <v>1</v>
      </c>
      <c r="Q22" s="1228"/>
    </row>
    <row r="23" spans="1:17" ht="16.7" customHeight="1">
      <c r="A23" s="1225"/>
      <c r="B23" s="1224" t="s">
        <v>198</v>
      </c>
      <c r="C23" s="521">
        <v>18</v>
      </c>
      <c r="D23" s="541" t="s">
        <v>899</v>
      </c>
      <c r="E23" s="521">
        <v>4</v>
      </c>
      <c r="F23" s="521">
        <v>4</v>
      </c>
      <c r="G23" s="521">
        <v>4</v>
      </c>
      <c r="H23" s="521">
        <v>4</v>
      </c>
      <c r="I23" s="521">
        <v>4</v>
      </c>
      <c r="J23" s="521"/>
      <c r="K23" s="521" t="s">
        <v>1143</v>
      </c>
      <c r="L23" s="521"/>
      <c r="M23" s="521">
        <f t="shared" ref="M23:M31" si="3">E23*16+F23*16+G23*16+H23*16+I23*16+J23*19</f>
        <v>320</v>
      </c>
      <c r="N23" s="521">
        <v>276</v>
      </c>
      <c r="O23" s="521">
        <v>44</v>
      </c>
      <c r="P23" s="521">
        <f t="shared" si="2"/>
        <v>20</v>
      </c>
      <c r="Q23" s="1210">
        <f>SUM(M23:M31)/(SUM(M6:M84))</f>
        <v>0.41180923542770631</v>
      </c>
    </row>
    <row r="24" spans="1:17" ht="16.7" customHeight="1">
      <c r="A24" s="1225"/>
      <c r="B24" s="1225"/>
      <c r="C24" s="521">
        <v>19</v>
      </c>
      <c r="D24" s="541" t="s">
        <v>923</v>
      </c>
      <c r="E24" s="521">
        <v>2</v>
      </c>
      <c r="F24" s="521">
        <v>2</v>
      </c>
      <c r="G24" s="521">
        <v>2</v>
      </c>
      <c r="H24" s="521">
        <v>2</v>
      </c>
      <c r="I24" s="521"/>
      <c r="J24" s="521"/>
      <c r="K24" s="521" t="s">
        <v>1143</v>
      </c>
      <c r="L24" s="521"/>
      <c r="M24" s="521">
        <f t="shared" si="3"/>
        <v>128</v>
      </c>
      <c r="N24" s="521">
        <v>96</v>
      </c>
      <c r="O24" s="521">
        <v>32</v>
      </c>
      <c r="P24" s="521">
        <f t="shared" si="2"/>
        <v>8</v>
      </c>
      <c r="Q24" s="1211"/>
    </row>
    <row r="25" spans="1:17" ht="16.7" customHeight="1">
      <c r="A25" s="1225"/>
      <c r="B25" s="1225"/>
      <c r="C25" s="521">
        <v>20</v>
      </c>
      <c r="D25" s="541" t="s">
        <v>1860</v>
      </c>
      <c r="E25" s="521">
        <v>4</v>
      </c>
      <c r="F25" s="521">
        <v>4</v>
      </c>
      <c r="G25" s="521">
        <v>4</v>
      </c>
      <c r="H25" s="521">
        <v>4</v>
      </c>
      <c r="I25" s="521"/>
      <c r="J25" s="521"/>
      <c r="K25" s="521" t="s">
        <v>1143</v>
      </c>
      <c r="L25" s="521"/>
      <c r="M25" s="521">
        <f t="shared" si="3"/>
        <v>256</v>
      </c>
      <c r="N25" s="521">
        <v>96</v>
      </c>
      <c r="O25" s="521">
        <v>160</v>
      </c>
      <c r="P25" s="521">
        <f t="shared" si="2"/>
        <v>16</v>
      </c>
      <c r="Q25" s="1211"/>
    </row>
    <row r="26" spans="1:17" ht="16.7" customHeight="1">
      <c r="A26" s="1225"/>
      <c r="B26" s="1225"/>
      <c r="C26" s="521">
        <v>21</v>
      </c>
      <c r="D26" s="541" t="s">
        <v>858</v>
      </c>
      <c r="E26" s="521">
        <v>2</v>
      </c>
      <c r="F26" s="521">
        <v>2</v>
      </c>
      <c r="G26" s="542"/>
      <c r="H26" s="542"/>
      <c r="I26" s="521"/>
      <c r="J26" s="521"/>
      <c r="K26" s="521" t="s">
        <v>1143</v>
      </c>
      <c r="L26" s="521"/>
      <c r="M26" s="521">
        <f t="shared" si="3"/>
        <v>64</v>
      </c>
      <c r="N26" s="521">
        <v>56</v>
      </c>
      <c r="O26" s="521">
        <v>8</v>
      </c>
      <c r="P26" s="521">
        <f t="shared" si="2"/>
        <v>4</v>
      </c>
      <c r="Q26" s="1211"/>
    </row>
    <row r="27" spans="1:17" ht="16.7" customHeight="1">
      <c r="A27" s="1225"/>
      <c r="B27" s="1225"/>
      <c r="C27" s="521">
        <v>22</v>
      </c>
      <c r="D27" s="541" t="s">
        <v>900</v>
      </c>
      <c r="E27" s="521"/>
      <c r="F27" s="521"/>
      <c r="G27" s="521">
        <v>2</v>
      </c>
      <c r="H27" s="521"/>
      <c r="I27" s="521"/>
      <c r="J27" s="521"/>
      <c r="K27" s="521" t="s">
        <v>1143</v>
      </c>
      <c r="L27" s="521"/>
      <c r="M27" s="521">
        <f t="shared" si="3"/>
        <v>32</v>
      </c>
      <c r="N27" s="521">
        <v>20</v>
      </c>
      <c r="O27" s="521">
        <v>12</v>
      </c>
      <c r="P27" s="521">
        <f t="shared" si="2"/>
        <v>2</v>
      </c>
      <c r="Q27" s="1211"/>
    </row>
    <row r="28" spans="1:17" ht="16.7" customHeight="1">
      <c r="A28" s="1225"/>
      <c r="B28" s="1225"/>
      <c r="C28" s="521">
        <v>23</v>
      </c>
      <c r="D28" s="541" t="s">
        <v>925</v>
      </c>
      <c r="E28" s="521"/>
      <c r="F28" s="521"/>
      <c r="G28" s="542"/>
      <c r="H28" s="521">
        <v>2</v>
      </c>
      <c r="I28" s="521">
        <v>2</v>
      </c>
      <c r="J28" s="521"/>
      <c r="K28" s="521" t="s">
        <v>1143</v>
      </c>
      <c r="L28" s="521"/>
      <c r="M28" s="521">
        <f t="shared" si="3"/>
        <v>64</v>
      </c>
      <c r="N28" s="521">
        <v>40</v>
      </c>
      <c r="O28" s="521">
        <v>24</v>
      </c>
      <c r="P28" s="521">
        <f t="shared" si="2"/>
        <v>4</v>
      </c>
      <c r="Q28" s="1211"/>
    </row>
    <row r="29" spans="1:17" ht="16.7" customHeight="1">
      <c r="A29" s="1225"/>
      <c r="B29" s="1225"/>
      <c r="C29" s="521">
        <v>24</v>
      </c>
      <c r="D29" s="541" t="s">
        <v>901</v>
      </c>
      <c r="E29" s="521"/>
      <c r="F29" s="521">
        <v>4</v>
      </c>
      <c r="G29" s="521">
        <v>2</v>
      </c>
      <c r="H29" s="521"/>
      <c r="I29" s="521"/>
      <c r="J29" s="521"/>
      <c r="K29" s="521" t="s">
        <v>1143</v>
      </c>
      <c r="L29" s="521"/>
      <c r="M29" s="521">
        <f t="shared" si="3"/>
        <v>96</v>
      </c>
      <c r="N29" s="521">
        <v>68</v>
      </c>
      <c r="O29" s="521">
        <v>28</v>
      </c>
      <c r="P29" s="521">
        <f t="shared" si="2"/>
        <v>6</v>
      </c>
      <c r="Q29" s="1211"/>
    </row>
    <row r="30" spans="1:17" ht="16.7" customHeight="1">
      <c r="A30" s="1225"/>
      <c r="B30" s="1225"/>
      <c r="C30" s="521">
        <v>25</v>
      </c>
      <c r="D30" s="541" t="s">
        <v>904</v>
      </c>
      <c r="E30" s="521"/>
      <c r="F30" s="521"/>
      <c r="G30" s="521">
        <v>4</v>
      </c>
      <c r="H30" s="542"/>
      <c r="I30" s="521"/>
      <c r="J30" s="521"/>
      <c r="K30" s="521" t="s">
        <v>1143</v>
      </c>
      <c r="L30" s="521"/>
      <c r="M30" s="521">
        <f t="shared" si="3"/>
        <v>64</v>
      </c>
      <c r="N30" s="521">
        <v>48</v>
      </c>
      <c r="O30" s="521">
        <v>16</v>
      </c>
      <c r="P30" s="521">
        <f t="shared" si="2"/>
        <v>4</v>
      </c>
      <c r="Q30" s="1211"/>
    </row>
    <row r="31" spans="1:17" ht="16.7" customHeight="1">
      <c r="A31" s="1225"/>
      <c r="B31" s="1226"/>
      <c r="C31" s="521">
        <v>26</v>
      </c>
      <c r="D31" s="541" t="s">
        <v>1861</v>
      </c>
      <c r="E31" s="521"/>
      <c r="F31" s="521"/>
      <c r="G31" s="521"/>
      <c r="H31" s="521"/>
      <c r="I31" s="521">
        <v>4</v>
      </c>
      <c r="J31" s="521"/>
      <c r="K31" s="521" t="s">
        <v>1143</v>
      </c>
      <c r="L31" s="521"/>
      <c r="M31" s="521">
        <f t="shared" si="3"/>
        <v>64</v>
      </c>
      <c r="N31" s="521">
        <v>48</v>
      </c>
      <c r="O31" s="521">
        <v>16</v>
      </c>
      <c r="P31" s="521">
        <f t="shared" si="2"/>
        <v>4</v>
      </c>
      <c r="Q31" s="1212"/>
    </row>
    <row r="32" spans="1:17" ht="16.7" customHeight="1">
      <c r="A32" s="1225"/>
      <c r="B32" s="1225" t="s">
        <v>352</v>
      </c>
      <c r="C32" s="521">
        <v>27</v>
      </c>
      <c r="D32" s="539" t="s">
        <v>1167</v>
      </c>
      <c r="E32" s="521"/>
      <c r="F32" s="521"/>
      <c r="G32" s="521"/>
      <c r="H32" s="521"/>
      <c r="I32" s="521"/>
      <c r="J32" s="521"/>
      <c r="K32" s="533"/>
      <c r="L32" s="533"/>
      <c r="M32" s="521" t="s">
        <v>1168</v>
      </c>
      <c r="N32" s="521"/>
      <c r="O32" s="521"/>
      <c r="P32" s="521"/>
      <c r="Q32" s="1211">
        <f>SUM(M32:M36)/SUM(M6:M84)</f>
        <v>0.2384557153671461</v>
      </c>
    </row>
    <row r="33" spans="1:17" ht="16.7" customHeight="1">
      <c r="A33" s="1225"/>
      <c r="B33" s="1225"/>
      <c r="C33" s="521">
        <v>28</v>
      </c>
      <c r="D33" s="543" t="s">
        <v>263</v>
      </c>
      <c r="E33" s="542"/>
      <c r="F33" s="542"/>
      <c r="G33" s="542"/>
      <c r="H33" s="521" t="s">
        <v>60</v>
      </c>
      <c r="I33" s="521"/>
      <c r="J33" s="521"/>
      <c r="K33" s="533"/>
      <c r="L33" s="533"/>
      <c r="M33" s="521">
        <v>60</v>
      </c>
      <c r="N33" s="521">
        <v>0</v>
      </c>
      <c r="O33" s="521">
        <f>M33-N33</f>
        <v>60</v>
      </c>
      <c r="P33" s="521">
        <v>2</v>
      </c>
      <c r="Q33" s="1211"/>
    </row>
    <row r="34" spans="1:17" ht="16.7" customHeight="1">
      <c r="A34" s="1225"/>
      <c r="B34" s="1225"/>
      <c r="C34" s="521">
        <v>29</v>
      </c>
      <c r="D34" s="543" t="s">
        <v>955</v>
      </c>
      <c r="E34" s="521"/>
      <c r="F34" s="521"/>
      <c r="G34" s="521"/>
      <c r="H34" s="521"/>
      <c r="I34" s="521"/>
      <c r="J34" s="521" t="s">
        <v>65</v>
      </c>
      <c r="K34" s="533"/>
      <c r="L34" s="533" t="s">
        <v>1143</v>
      </c>
      <c r="M34" s="521">
        <v>420</v>
      </c>
      <c r="N34" s="521">
        <v>0</v>
      </c>
      <c r="O34" s="521">
        <f>M34-N34</f>
        <v>420</v>
      </c>
      <c r="P34" s="521">
        <v>14</v>
      </c>
      <c r="Q34" s="1211"/>
    </row>
    <row r="35" spans="1:17" ht="16.7" customHeight="1">
      <c r="A35" s="1225"/>
      <c r="B35" s="1225"/>
      <c r="C35" s="521">
        <v>30</v>
      </c>
      <c r="D35" s="537" t="s">
        <v>155</v>
      </c>
      <c r="E35" s="521"/>
      <c r="F35" s="521"/>
      <c r="G35" s="521"/>
      <c r="H35" s="521"/>
      <c r="I35" s="521"/>
      <c r="J35" s="521" t="s">
        <v>67</v>
      </c>
      <c r="K35" s="533"/>
      <c r="L35" s="533" t="s">
        <v>1143</v>
      </c>
      <c r="M35" s="521">
        <v>120</v>
      </c>
      <c r="N35" s="521">
        <v>0</v>
      </c>
      <c r="O35" s="521">
        <f>M35-N35</f>
        <v>120</v>
      </c>
      <c r="P35" s="521">
        <v>4</v>
      </c>
      <c r="Q35" s="1211"/>
    </row>
    <row r="36" spans="1:17" ht="16.7" customHeight="1">
      <c r="A36" s="1226"/>
      <c r="B36" s="1226"/>
      <c r="C36" s="521">
        <v>31</v>
      </c>
      <c r="D36" s="539" t="s">
        <v>1172</v>
      </c>
      <c r="E36" s="521"/>
      <c r="F36" s="521"/>
      <c r="G36" s="521"/>
      <c r="H36" s="521"/>
      <c r="I36" s="521"/>
      <c r="J36" s="521" t="s">
        <v>69</v>
      </c>
      <c r="K36" s="533"/>
      <c r="L36" s="533" t="s">
        <v>1143</v>
      </c>
      <c r="M36" s="521">
        <v>30</v>
      </c>
      <c r="N36" s="521">
        <v>0</v>
      </c>
      <c r="O36" s="521">
        <f>M36-N36</f>
        <v>30</v>
      </c>
      <c r="P36" s="521">
        <v>1</v>
      </c>
      <c r="Q36" s="1212"/>
    </row>
    <row r="37" spans="1:17" ht="15" customHeight="1">
      <c r="A37" s="1224" t="s">
        <v>70</v>
      </c>
      <c r="B37" s="1275" t="s">
        <v>1733</v>
      </c>
      <c r="C37" s="521">
        <v>32</v>
      </c>
      <c r="D37" s="543" t="s">
        <v>1862</v>
      </c>
      <c r="E37" s="1207">
        <v>2</v>
      </c>
      <c r="F37" s="452"/>
      <c r="G37" s="452"/>
      <c r="H37" s="452"/>
      <c r="I37" s="452"/>
      <c r="J37" s="521"/>
      <c r="K37" s="1217" t="s">
        <v>1143</v>
      </c>
      <c r="L37" s="1217"/>
      <c r="M37" s="1207">
        <v>32</v>
      </c>
      <c r="N37" s="1207">
        <v>24</v>
      </c>
      <c r="O37" s="1207">
        <v>8</v>
      </c>
      <c r="P37" s="1207">
        <v>2</v>
      </c>
      <c r="Q37" s="1210">
        <f>SUM(M37:M46)/(SUM(M6:M84))</f>
        <v>9.6896290688872067E-2</v>
      </c>
    </row>
    <row r="38" spans="1:17" ht="15" customHeight="1">
      <c r="A38" s="1225"/>
      <c r="B38" s="1276"/>
      <c r="C38" s="521">
        <v>33</v>
      </c>
      <c r="D38" s="543" t="s">
        <v>1863</v>
      </c>
      <c r="E38" s="1209"/>
      <c r="F38" s="521"/>
      <c r="G38" s="521"/>
      <c r="H38" s="521"/>
      <c r="I38" s="452"/>
      <c r="J38" s="521"/>
      <c r="K38" s="1219"/>
      <c r="L38" s="1219"/>
      <c r="M38" s="1209"/>
      <c r="N38" s="1209"/>
      <c r="O38" s="1209"/>
      <c r="P38" s="1209"/>
      <c r="Q38" s="1211"/>
    </row>
    <row r="39" spans="1:17" ht="15" customHeight="1">
      <c r="A39" s="1225"/>
      <c r="B39" s="1276"/>
      <c r="C39" s="521">
        <v>34</v>
      </c>
      <c r="D39" s="543" t="s">
        <v>870</v>
      </c>
      <c r="E39" s="521"/>
      <c r="F39" s="521"/>
      <c r="G39" s="521"/>
      <c r="H39" s="1208">
        <v>4</v>
      </c>
      <c r="I39" s="452"/>
      <c r="J39" s="521"/>
      <c r="K39" s="1217" t="s">
        <v>1143</v>
      </c>
      <c r="L39" s="1218"/>
      <c r="M39" s="1208">
        <v>64</v>
      </c>
      <c r="N39" s="1208">
        <v>48</v>
      </c>
      <c r="O39" s="1208">
        <v>16</v>
      </c>
      <c r="P39" s="1208">
        <v>4</v>
      </c>
      <c r="Q39" s="1211"/>
    </row>
    <row r="40" spans="1:17" ht="15" customHeight="1">
      <c r="A40" s="1225"/>
      <c r="B40" s="1276"/>
      <c r="C40" s="521">
        <v>35</v>
      </c>
      <c r="D40" s="543" t="s">
        <v>862</v>
      </c>
      <c r="E40" s="521"/>
      <c r="F40" s="521"/>
      <c r="G40" s="521"/>
      <c r="H40" s="1209"/>
      <c r="I40" s="452"/>
      <c r="J40" s="521"/>
      <c r="K40" s="1219"/>
      <c r="L40" s="1218"/>
      <c r="M40" s="1208"/>
      <c r="N40" s="1208"/>
      <c r="O40" s="1208"/>
      <c r="P40" s="1208"/>
      <c r="Q40" s="1211"/>
    </row>
    <row r="41" spans="1:17" ht="15" customHeight="1">
      <c r="A41" s="1225"/>
      <c r="B41" s="1276"/>
      <c r="C41" s="521">
        <v>36</v>
      </c>
      <c r="D41" s="543" t="s">
        <v>691</v>
      </c>
      <c r="E41" s="521"/>
      <c r="F41" s="521"/>
      <c r="G41" s="521"/>
      <c r="H41" s="1207">
        <v>4</v>
      </c>
      <c r="I41" s="544"/>
      <c r="J41" s="521"/>
      <c r="K41" s="1217" t="s">
        <v>1143</v>
      </c>
      <c r="L41" s="1217"/>
      <c r="M41" s="1207">
        <v>64</v>
      </c>
      <c r="N41" s="1207">
        <v>40</v>
      </c>
      <c r="O41" s="1207">
        <f>M41-N41</f>
        <v>24</v>
      </c>
      <c r="P41" s="1207">
        <f>INT(M41/16)+IF(MOD(M41,16)&gt;9,1,0)</f>
        <v>4</v>
      </c>
      <c r="Q41" s="1211"/>
    </row>
    <row r="42" spans="1:17" ht="15" customHeight="1">
      <c r="A42" s="1225"/>
      <c r="B42" s="1276"/>
      <c r="C42" s="521">
        <v>37</v>
      </c>
      <c r="D42" s="543" t="s">
        <v>1864</v>
      </c>
      <c r="E42" s="521"/>
      <c r="F42" s="521"/>
      <c r="G42" s="521"/>
      <c r="H42" s="1209"/>
      <c r="I42" s="539"/>
      <c r="J42" s="521"/>
      <c r="K42" s="1219"/>
      <c r="L42" s="1219"/>
      <c r="M42" s="1209"/>
      <c r="N42" s="1209"/>
      <c r="O42" s="1209"/>
      <c r="P42" s="1209"/>
      <c r="Q42" s="1211"/>
    </row>
    <row r="43" spans="1:17" ht="15" customHeight="1">
      <c r="A43" s="1225"/>
      <c r="B43" s="1276"/>
      <c r="C43" s="521">
        <v>38</v>
      </c>
      <c r="D43" s="543" t="s">
        <v>1865</v>
      </c>
      <c r="E43" s="521"/>
      <c r="F43" s="521"/>
      <c r="G43" s="521"/>
      <c r="H43" s="521"/>
      <c r="I43" s="1207">
        <v>2</v>
      </c>
      <c r="J43" s="521"/>
      <c r="K43" s="1217"/>
      <c r="L43" s="1217" t="s">
        <v>1143</v>
      </c>
      <c r="M43" s="1207">
        <f>E43*14+F43*16+G43*16+H43*15+I43*16+J43*16</f>
        <v>32</v>
      </c>
      <c r="N43" s="1207">
        <v>24</v>
      </c>
      <c r="O43" s="1207">
        <f>M43-N43</f>
        <v>8</v>
      </c>
      <c r="P43" s="1207">
        <f>INT(M43/16)+IF(MOD(M43,16)&gt;9,1,0)</f>
        <v>2</v>
      </c>
      <c r="Q43" s="1211"/>
    </row>
    <row r="44" spans="1:17" ht="15" customHeight="1">
      <c r="A44" s="1225"/>
      <c r="B44" s="1276"/>
      <c r="C44" s="521">
        <v>39</v>
      </c>
      <c r="D44" s="543" t="s">
        <v>1866</v>
      </c>
      <c r="E44" s="521"/>
      <c r="F44" s="521"/>
      <c r="G44" s="521"/>
      <c r="H44" s="521"/>
      <c r="I44" s="1209"/>
      <c r="J44" s="521"/>
      <c r="K44" s="1219"/>
      <c r="L44" s="1219"/>
      <c r="M44" s="1209"/>
      <c r="N44" s="1209"/>
      <c r="O44" s="1209"/>
      <c r="P44" s="1209"/>
      <c r="Q44" s="1211"/>
    </row>
    <row r="45" spans="1:17" ht="15" customHeight="1">
      <c r="A45" s="1225"/>
      <c r="B45" s="1276"/>
      <c r="C45" s="521">
        <v>40</v>
      </c>
      <c r="D45" s="522" t="s">
        <v>1867</v>
      </c>
      <c r="E45" s="521"/>
      <c r="F45" s="521"/>
      <c r="G45" s="521"/>
      <c r="H45" s="452"/>
      <c r="I45" s="1217">
        <v>4</v>
      </c>
      <c r="J45" s="545"/>
      <c r="K45" s="1207" t="s">
        <v>1143</v>
      </c>
      <c r="L45" s="1207"/>
      <c r="M45" s="1207">
        <f>E45*14+F45*16+G45*16+H45*15+I45*16+J45*16</f>
        <v>64</v>
      </c>
      <c r="N45" s="1207">
        <v>32</v>
      </c>
      <c r="O45" s="1207">
        <f>M45-N45</f>
        <v>32</v>
      </c>
      <c r="P45" s="1207">
        <f>INT(M45/16)+IF(MOD(M45,16)&gt;9,1,0)</f>
        <v>4</v>
      </c>
      <c r="Q45" s="1211"/>
    </row>
    <row r="46" spans="1:17" ht="15" customHeight="1">
      <c r="A46" s="1225"/>
      <c r="B46" s="1277"/>
      <c r="C46" s="521">
        <v>41</v>
      </c>
      <c r="D46" s="522" t="s">
        <v>1868</v>
      </c>
      <c r="E46" s="521"/>
      <c r="F46" s="521"/>
      <c r="G46" s="521"/>
      <c r="H46" s="521"/>
      <c r="I46" s="1219"/>
      <c r="J46" s="545"/>
      <c r="K46" s="1209"/>
      <c r="L46" s="1209"/>
      <c r="M46" s="1209"/>
      <c r="N46" s="1209"/>
      <c r="O46" s="1209"/>
      <c r="P46" s="1209"/>
      <c r="Q46" s="1212"/>
    </row>
    <row r="47" spans="1:17" ht="15" customHeight="1">
      <c r="A47" s="1225"/>
      <c r="B47" s="1216" t="s">
        <v>1292</v>
      </c>
      <c r="C47" s="521">
        <v>42</v>
      </c>
      <c r="D47" s="522" t="s">
        <v>1335</v>
      </c>
      <c r="E47" s="521"/>
      <c r="F47" s="521"/>
      <c r="G47" s="521"/>
      <c r="H47" s="521"/>
      <c r="I47" s="1217">
        <v>2</v>
      </c>
      <c r="J47" s="545"/>
      <c r="K47" s="521"/>
      <c r="L47" s="1207" t="s">
        <v>1143</v>
      </c>
      <c r="M47" s="1207">
        <f>E47*14+F47*16+G47*16+H47*15+I47*16+J47*16</f>
        <v>32</v>
      </c>
      <c r="N47" s="1208">
        <v>0</v>
      </c>
      <c r="O47" s="1207">
        <f>M47-N47</f>
        <v>32</v>
      </c>
      <c r="P47" s="1207">
        <v>1</v>
      </c>
      <c r="Q47" s="1210">
        <f>SUM(M47:M84)/(SUM(M6:M84))</f>
        <v>1.2112036336109008E-2</v>
      </c>
    </row>
    <row r="48" spans="1:17" ht="15" customHeight="1">
      <c r="A48" s="1225"/>
      <c r="B48" s="1216"/>
      <c r="C48" s="521">
        <v>43</v>
      </c>
      <c r="D48" s="522" t="s">
        <v>1869</v>
      </c>
      <c r="E48" s="521"/>
      <c r="F48" s="521"/>
      <c r="G48" s="521"/>
      <c r="H48" s="521"/>
      <c r="I48" s="1218"/>
      <c r="J48" s="545"/>
      <c r="K48" s="521"/>
      <c r="L48" s="1208"/>
      <c r="M48" s="1208"/>
      <c r="N48" s="1208"/>
      <c r="O48" s="1208"/>
      <c r="P48" s="1208"/>
      <c r="Q48" s="1211"/>
    </row>
    <row r="49" spans="1:17" ht="15" customHeight="1">
      <c r="A49" s="1225"/>
      <c r="B49" s="1216"/>
      <c r="C49" s="521">
        <v>44</v>
      </c>
      <c r="D49" s="522" t="s">
        <v>1870</v>
      </c>
      <c r="E49" s="521"/>
      <c r="F49" s="521"/>
      <c r="G49" s="521"/>
      <c r="H49" s="521"/>
      <c r="I49" s="1218"/>
      <c r="J49" s="545"/>
      <c r="K49" s="521"/>
      <c r="L49" s="1208"/>
      <c r="M49" s="1208"/>
      <c r="N49" s="1208"/>
      <c r="O49" s="1208"/>
      <c r="P49" s="1208"/>
      <c r="Q49" s="1211"/>
    </row>
    <row r="50" spans="1:17" ht="15" customHeight="1">
      <c r="A50" s="1225"/>
      <c r="B50" s="1216"/>
      <c r="C50" s="521">
        <v>45</v>
      </c>
      <c r="D50" s="522" t="s">
        <v>1871</v>
      </c>
      <c r="E50" s="521"/>
      <c r="F50" s="521"/>
      <c r="G50" s="521"/>
      <c r="H50" s="521"/>
      <c r="I50" s="1218"/>
      <c r="J50" s="545"/>
      <c r="K50" s="521"/>
      <c r="L50" s="1208"/>
      <c r="M50" s="1208"/>
      <c r="N50" s="1208"/>
      <c r="O50" s="1208"/>
      <c r="P50" s="1208"/>
      <c r="Q50" s="1211"/>
    </row>
    <row r="51" spans="1:17" ht="15" customHeight="1">
      <c r="A51" s="1225"/>
      <c r="B51" s="1216"/>
      <c r="C51" s="521">
        <v>46</v>
      </c>
      <c r="D51" s="522" t="s">
        <v>1872</v>
      </c>
      <c r="E51" s="521"/>
      <c r="F51" s="521"/>
      <c r="G51" s="521"/>
      <c r="H51" s="521"/>
      <c r="I51" s="1218"/>
      <c r="J51" s="545"/>
      <c r="K51" s="521"/>
      <c r="L51" s="1208"/>
      <c r="M51" s="1208"/>
      <c r="N51" s="1208"/>
      <c r="O51" s="1208"/>
      <c r="P51" s="1208"/>
      <c r="Q51" s="1211"/>
    </row>
    <row r="52" spans="1:17" ht="15" customHeight="1">
      <c r="A52" s="1225"/>
      <c r="B52" s="1216"/>
      <c r="C52" s="521">
        <v>47</v>
      </c>
      <c r="D52" s="522" t="s">
        <v>1873</v>
      </c>
      <c r="E52" s="521"/>
      <c r="F52" s="521"/>
      <c r="G52" s="521"/>
      <c r="H52" s="521"/>
      <c r="I52" s="1218"/>
      <c r="J52" s="545"/>
      <c r="K52" s="521"/>
      <c r="L52" s="1208"/>
      <c r="M52" s="1208"/>
      <c r="N52" s="1208"/>
      <c r="O52" s="1208"/>
      <c r="P52" s="1208"/>
      <c r="Q52" s="1211"/>
    </row>
    <row r="53" spans="1:17" ht="15" customHeight="1">
      <c r="A53" s="1225"/>
      <c r="B53" s="1216"/>
      <c r="C53" s="521">
        <v>48</v>
      </c>
      <c r="D53" s="537" t="s">
        <v>1796</v>
      </c>
      <c r="E53" s="521"/>
      <c r="F53" s="521"/>
      <c r="G53" s="521"/>
      <c r="H53" s="521"/>
      <c r="I53" s="1218"/>
      <c r="J53" s="545"/>
      <c r="K53" s="521"/>
      <c r="L53" s="1208"/>
      <c r="M53" s="1208"/>
      <c r="N53" s="1208"/>
      <c r="O53" s="1208"/>
      <c r="P53" s="1208"/>
      <c r="Q53" s="1211"/>
    </row>
    <row r="54" spans="1:17" ht="15" customHeight="1">
      <c r="A54" s="1225"/>
      <c r="B54" s="1216"/>
      <c r="C54" s="521">
        <v>49</v>
      </c>
      <c r="D54" s="522" t="s">
        <v>1337</v>
      </c>
      <c r="E54" s="521"/>
      <c r="F54" s="521"/>
      <c r="G54" s="521"/>
      <c r="H54" s="521"/>
      <c r="I54" s="1218"/>
      <c r="J54" s="545"/>
      <c r="K54" s="521"/>
      <c r="L54" s="1208"/>
      <c r="M54" s="1208"/>
      <c r="N54" s="1208"/>
      <c r="O54" s="1208"/>
      <c r="P54" s="1208"/>
      <c r="Q54" s="1211"/>
    </row>
    <row r="55" spans="1:17" ht="15" customHeight="1">
      <c r="A55" s="1225"/>
      <c r="B55" s="1216"/>
      <c r="C55" s="521">
        <v>50</v>
      </c>
      <c r="D55" s="522" t="s">
        <v>1338</v>
      </c>
      <c r="E55" s="521"/>
      <c r="F55" s="521"/>
      <c r="G55" s="521"/>
      <c r="H55" s="521"/>
      <c r="I55" s="1218"/>
      <c r="J55" s="545"/>
      <c r="K55" s="521"/>
      <c r="L55" s="1208"/>
      <c r="M55" s="1208"/>
      <c r="N55" s="1208"/>
      <c r="O55" s="1208"/>
      <c r="P55" s="1208"/>
      <c r="Q55" s="1211"/>
    </row>
    <row r="56" spans="1:17" ht="15" customHeight="1">
      <c r="A56" s="1225"/>
      <c r="B56" s="1216"/>
      <c r="C56" s="521">
        <v>51</v>
      </c>
      <c r="D56" s="522" t="s">
        <v>1339</v>
      </c>
      <c r="E56" s="521"/>
      <c r="F56" s="521"/>
      <c r="G56" s="521"/>
      <c r="H56" s="521"/>
      <c r="I56" s="1218"/>
      <c r="J56" s="545"/>
      <c r="K56" s="521"/>
      <c r="L56" s="1208"/>
      <c r="M56" s="1208"/>
      <c r="N56" s="1208"/>
      <c r="O56" s="1208"/>
      <c r="P56" s="1208"/>
      <c r="Q56" s="1211"/>
    </row>
    <row r="57" spans="1:17" ht="15" customHeight="1">
      <c r="A57" s="1225"/>
      <c r="B57" s="1216"/>
      <c r="C57" s="521">
        <v>52</v>
      </c>
      <c r="D57" s="522" t="s">
        <v>1340</v>
      </c>
      <c r="E57" s="521"/>
      <c r="F57" s="521"/>
      <c r="G57" s="521"/>
      <c r="H57" s="521"/>
      <c r="I57" s="1218"/>
      <c r="J57" s="545"/>
      <c r="K57" s="521"/>
      <c r="L57" s="1208"/>
      <c r="M57" s="1208"/>
      <c r="N57" s="1208"/>
      <c r="O57" s="1208"/>
      <c r="P57" s="1208"/>
      <c r="Q57" s="1211"/>
    </row>
    <row r="58" spans="1:17" ht="15" customHeight="1">
      <c r="A58" s="1225"/>
      <c r="B58" s="1216"/>
      <c r="C58" s="521">
        <v>53</v>
      </c>
      <c r="D58" s="522" t="s">
        <v>1341</v>
      </c>
      <c r="E58" s="521"/>
      <c r="F58" s="521"/>
      <c r="G58" s="521"/>
      <c r="H58" s="521"/>
      <c r="I58" s="1218"/>
      <c r="J58" s="545"/>
      <c r="K58" s="521"/>
      <c r="L58" s="1208"/>
      <c r="M58" s="1208"/>
      <c r="N58" s="1208"/>
      <c r="O58" s="1208"/>
      <c r="P58" s="1208"/>
      <c r="Q58" s="1211"/>
    </row>
    <row r="59" spans="1:17" ht="15" customHeight="1">
      <c r="A59" s="1225"/>
      <c r="B59" s="1216"/>
      <c r="C59" s="521">
        <v>54</v>
      </c>
      <c r="D59" s="522" t="s">
        <v>1342</v>
      </c>
      <c r="E59" s="521"/>
      <c r="F59" s="521"/>
      <c r="G59" s="521"/>
      <c r="H59" s="521"/>
      <c r="I59" s="1218"/>
      <c r="J59" s="545"/>
      <c r="K59" s="521"/>
      <c r="L59" s="1208"/>
      <c r="M59" s="1208"/>
      <c r="N59" s="1208"/>
      <c r="O59" s="1208"/>
      <c r="P59" s="1208"/>
      <c r="Q59" s="1211"/>
    </row>
    <row r="60" spans="1:17" ht="15" customHeight="1">
      <c r="A60" s="1225"/>
      <c r="B60" s="1216"/>
      <c r="C60" s="521">
        <v>55</v>
      </c>
      <c r="D60" s="522" t="s">
        <v>1343</v>
      </c>
      <c r="E60" s="521"/>
      <c r="F60" s="521"/>
      <c r="G60" s="521"/>
      <c r="H60" s="521"/>
      <c r="I60" s="1218"/>
      <c r="J60" s="545"/>
      <c r="K60" s="521"/>
      <c r="L60" s="1208"/>
      <c r="M60" s="1208"/>
      <c r="N60" s="1208"/>
      <c r="O60" s="1208"/>
      <c r="P60" s="1208"/>
      <c r="Q60" s="1211"/>
    </row>
    <row r="61" spans="1:17" ht="15" customHeight="1">
      <c r="A61" s="1225"/>
      <c r="B61" s="1216"/>
      <c r="C61" s="521">
        <v>56</v>
      </c>
      <c r="D61" s="522" t="s">
        <v>1344</v>
      </c>
      <c r="E61" s="521"/>
      <c r="F61" s="521"/>
      <c r="G61" s="521"/>
      <c r="H61" s="521"/>
      <c r="I61" s="1218"/>
      <c r="J61" s="545"/>
      <c r="K61" s="521"/>
      <c r="L61" s="1208"/>
      <c r="M61" s="1208"/>
      <c r="N61" s="1208"/>
      <c r="O61" s="1208"/>
      <c r="P61" s="1208"/>
      <c r="Q61" s="1211"/>
    </row>
    <row r="62" spans="1:17" ht="15" customHeight="1">
      <c r="A62" s="1225"/>
      <c r="B62" s="1216"/>
      <c r="C62" s="521">
        <v>57</v>
      </c>
      <c r="D62" s="522" t="s">
        <v>1345</v>
      </c>
      <c r="E62" s="521"/>
      <c r="F62" s="521"/>
      <c r="G62" s="521"/>
      <c r="H62" s="521"/>
      <c r="I62" s="1218"/>
      <c r="J62" s="545"/>
      <c r="K62" s="521"/>
      <c r="L62" s="1208"/>
      <c r="M62" s="1208"/>
      <c r="N62" s="1208"/>
      <c r="O62" s="1208"/>
      <c r="P62" s="1208"/>
      <c r="Q62" s="1211"/>
    </row>
    <row r="63" spans="1:17" ht="15" customHeight="1">
      <c r="A63" s="1225"/>
      <c r="B63" s="1216"/>
      <c r="C63" s="521">
        <v>58</v>
      </c>
      <c r="D63" s="522" t="s">
        <v>1346</v>
      </c>
      <c r="E63" s="521"/>
      <c r="F63" s="521"/>
      <c r="G63" s="521"/>
      <c r="H63" s="521"/>
      <c r="I63" s="1218"/>
      <c r="J63" s="545"/>
      <c r="K63" s="521"/>
      <c r="L63" s="1208"/>
      <c r="M63" s="1208"/>
      <c r="N63" s="1208"/>
      <c r="O63" s="1208"/>
      <c r="P63" s="1208"/>
      <c r="Q63" s="1211"/>
    </row>
    <row r="64" spans="1:17" ht="15" customHeight="1">
      <c r="A64" s="1225"/>
      <c r="B64" s="1216"/>
      <c r="C64" s="521">
        <v>59</v>
      </c>
      <c r="D64" s="522" t="s">
        <v>1347</v>
      </c>
      <c r="E64" s="521"/>
      <c r="F64" s="521"/>
      <c r="G64" s="521"/>
      <c r="H64" s="521"/>
      <c r="I64" s="1218"/>
      <c r="J64" s="545"/>
      <c r="K64" s="521"/>
      <c r="L64" s="1208"/>
      <c r="M64" s="1208"/>
      <c r="N64" s="1208"/>
      <c r="O64" s="1208"/>
      <c r="P64" s="1208"/>
      <c r="Q64" s="1211"/>
    </row>
    <row r="65" spans="1:17" ht="15" customHeight="1">
      <c r="A65" s="1225"/>
      <c r="B65" s="1216"/>
      <c r="C65" s="521">
        <v>60</v>
      </c>
      <c r="D65" s="522" t="s">
        <v>1348</v>
      </c>
      <c r="E65" s="521"/>
      <c r="F65" s="521"/>
      <c r="G65" s="521"/>
      <c r="H65" s="521"/>
      <c r="I65" s="1218"/>
      <c r="J65" s="545"/>
      <c r="K65" s="521"/>
      <c r="L65" s="1208"/>
      <c r="M65" s="1208"/>
      <c r="N65" s="1208"/>
      <c r="O65" s="1208"/>
      <c r="P65" s="1208"/>
      <c r="Q65" s="1211"/>
    </row>
    <row r="66" spans="1:17" ht="15" customHeight="1">
      <c r="A66" s="1225"/>
      <c r="B66" s="1216"/>
      <c r="C66" s="521">
        <v>61</v>
      </c>
      <c r="D66" s="522" t="s">
        <v>1349</v>
      </c>
      <c r="E66" s="521"/>
      <c r="F66" s="521"/>
      <c r="G66" s="521"/>
      <c r="H66" s="521"/>
      <c r="I66" s="1218"/>
      <c r="J66" s="545"/>
      <c r="K66" s="521"/>
      <c r="L66" s="1208"/>
      <c r="M66" s="1208"/>
      <c r="N66" s="1208"/>
      <c r="O66" s="1208"/>
      <c r="P66" s="1208"/>
      <c r="Q66" s="1211"/>
    </row>
    <row r="67" spans="1:17" ht="15" customHeight="1">
      <c r="A67" s="1225"/>
      <c r="B67" s="1216"/>
      <c r="C67" s="521">
        <v>62</v>
      </c>
      <c r="D67" s="522" t="s">
        <v>1350</v>
      </c>
      <c r="E67" s="521"/>
      <c r="F67" s="521"/>
      <c r="G67" s="521"/>
      <c r="H67" s="521"/>
      <c r="I67" s="1218"/>
      <c r="J67" s="545"/>
      <c r="K67" s="521"/>
      <c r="L67" s="1208"/>
      <c r="M67" s="1208"/>
      <c r="N67" s="1208"/>
      <c r="O67" s="1208"/>
      <c r="P67" s="1208"/>
      <c r="Q67" s="1211"/>
    </row>
    <row r="68" spans="1:17" ht="15" customHeight="1">
      <c r="A68" s="1225"/>
      <c r="B68" s="1216"/>
      <c r="C68" s="521">
        <v>63</v>
      </c>
      <c r="D68" s="522" t="s">
        <v>1351</v>
      </c>
      <c r="E68" s="521"/>
      <c r="F68" s="521"/>
      <c r="G68" s="521"/>
      <c r="H68" s="521"/>
      <c r="I68" s="1218"/>
      <c r="J68" s="545"/>
      <c r="K68" s="521"/>
      <c r="L68" s="1208"/>
      <c r="M68" s="1208"/>
      <c r="N68" s="1208"/>
      <c r="O68" s="1208"/>
      <c r="P68" s="1208"/>
      <c r="Q68" s="1211"/>
    </row>
    <row r="69" spans="1:17" ht="15" customHeight="1">
      <c r="A69" s="1225"/>
      <c r="B69" s="1216"/>
      <c r="C69" s="521">
        <v>64</v>
      </c>
      <c r="D69" s="522" t="s">
        <v>1352</v>
      </c>
      <c r="E69" s="521"/>
      <c r="F69" s="521"/>
      <c r="G69" s="521"/>
      <c r="H69" s="521"/>
      <c r="I69" s="1218"/>
      <c r="J69" s="545"/>
      <c r="K69" s="521"/>
      <c r="L69" s="1208"/>
      <c r="M69" s="1208"/>
      <c r="N69" s="1208"/>
      <c r="O69" s="1208"/>
      <c r="P69" s="1208"/>
      <c r="Q69" s="1211"/>
    </row>
    <row r="70" spans="1:17" ht="15" customHeight="1">
      <c r="A70" s="1225"/>
      <c r="B70" s="1216"/>
      <c r="C70" s="521">
        <v>65</v>
      </c>
      <c r="D70" s="522" t="s">
        <v>1353</v>
      </c>
      <c r="E70" s="521"/>
      <c r="F70" s="521"/>
      <c r="G70" s="521"/>
      <c r="H70" s="521"/>
      <c r="I70" s="1218"/>
      <c r="J70" s="545"/>
      <c r="K70" s="521"/>
      <c r="L70" s="1208"/>
      <c r="M70" s="1208"/>
      <c r="N70" s="1208"/>
      <c r="O70" s="1208"/>
      <c r="P70" s="1208"/>
      <c r="Q70" s="1211"/>
    </row>
    <row r="71" spans="1:17" ht="15" customHeight="1">
      <c r="A71" s="1225"/>
      <c r="B71" s="1216"/>
      <c r="C71" s="521">
        <v>66</v>
      </c>
      <c r="D71" s="522" t="s">
        <v>1354</v>
      </c>
      <c r="E71" s="521"/>
      <c r="F71" s="521"/>
      <c r="G71" s="521"/>
      <c r="H71" s="521"/>
      <c r="I71" s="1218"/>
      <c r="J71" s="545"/>
      <c r="K71" s="521"/>
      <c r="L71" s="1208"/>
      <c r="M71" s="1208"/>
      <c r="N71" s="1208"/>
      <c r="O71" s="1208"/>
      <c r="P71" s="1208"/>
      <c r="Q71" s="1211"/>
    </row>
    <row r="72" spans="1:17" ht="15" customHeight="1">
      <c r="A72" s="1225"/>
      <c r="B72" s="1216"/>
      <c r="C72" s="521">
        <v>67</v>
      </c>
      <c r="D72" s="529" t="s">
        <v>1355</v>
      </c>
      <c r="E72" s="521"/>
      <c r="F72" s="521"/>
      <c r="G72" s="521"/>
      <c r="H72" s="521"/>
      <c r="I72" s="1218"/>
      <c r="J72" s="545"/>
      <c r="K72" s="521"/>
      <c r="L72" s="1208"/>
      <c r="M72" s="1208"/>
      <c r="N72" s="1208"/>
      <c r="O72" s="1208"/>
      <c r="P72" s="1208"/>
      <c r="Q72" s="1211"/>
    </row>
    <row r="73" spans="1:17" ht="15" customHeight="1">
      <c r="A73" s="1225"/>
      <c r="B73" s="1216"/>
      <c r="C73" s="521">
        <v>68</v>
      </c>
      <c r="D73" s="522" t="s">
        <v>1356</v>
      </c>
      <c r="E73" s="521"/>
      <c r="F73" s="521"/>
      <c r="G73" s="521"/>
      <c r="H73" s="521"/>
      <c r="I73" s="1218"/>
      <c r="J73" s="545"/>
      <c r="K73" s="521"/>
      <c r="L73" s="1208"/>
      <c r="M73" s="1208"/>
      <c r="N73" s="1208"/>
      <c r="O73" s="1208"/>
      <c r="P73" s="1208"/>
      <c r="Q73" s="1211"/>
    </row>
    <row r="74" spans="1:17" ht="15" customHeight="1">
      <c r="A74" s="1225"/>
      <c r="B74" s="1216"/>
      <c r="C74" s="521">
        <v>69</v>
      </c>
      <c r="D74" s="522" t="s">
        <v>1357</v>
      </c>
      <c r="E74" s="521"/>
      <c r="F74" s="521"/>
      <c r="G74" s="521"/>
      <c r="H74" s="521"/>
      <c r="I74" s="1218"/>
      <c r="J74" s="545"/>
      <c r="K74" s="521"/>
      <c r="L74" s="1208"/>
      <c r="M74" s="1208"/>
      <c r="N74" s="1208"/>
      <c r="O74" s="1208"/>
      <c r="P74" s="1208"/>
      <c r="Q74" s="1211"/>
    </row>
    <row r="75" spans="1:17" ht="15" customHeight="1">
      <c r="A75" s="1225"/>
      <c r="B75" s="1216"/>
      <c r="C75" s="521">
        <v>70</v>
      </c>
      <c r="D75" s="522" t="s">
        <v>1358</v>
      </c>
      <c r="E75" s="521"/>
      <c r="F75" s="521"/>
      <c r="G75" s="521"/>
      <c r="H75" s="521"/>
      <c r="I75" s="1218"/>
      <c r="J75" s="545"/>
      <c r="K75" s="521"/>
      <c r="L75" s="1208"/>
      <c r="M75" s="1208"/>
      <c r="N75" s="1208"/>
      <c r="O75" s="1208"/>
      <c r="P75" s="1208"/>
      <c r="Q75" s="1211"/>
    </row>
    <row r="76" spans="1:17" ht="15" customHeight="1">
      <c r="A76" s="1225"/>
      <c r="B76" s="1216"/>
      <c r="C76" s="521">
        <v>71</v>
      </c>
      <c r="D76" s="522" t="s">
        <v>1359</v>
      </c>
      <c r="E76" s="521"/>
      <c r="F76" s="521"/>
      <c r="G76" s="521"/>
      <c r="H76" s="521"/>
      <c r="I76" s="1218"/>
      <c r="J76" s="545"/>
      <c r="K76" s="521"/>
      <c r="L76" s="1208"/>
      <c r="M76" s="1208"/>
      <c r="N76" s="1208"/>
      <c r="O76" s="1208"/>
      <c r="P76" s="1208"/>
      <c r="Q76" s="1211"/>
    </row>
    <row r="77" spans="1:17" ht="15" customHeight="1">
      <c r="A77" s="1225"/>
      <c r="B77" s="1216"/>
      <c r="C77" s="521">
        <v>72</v>
      </c>
      <c r="D77" s="522" t="s">
        <v>1360</v>
      </c>
      <c r="E77" s="521"/>
      <c r="F77" s="521"/>
      <c r="G77" s="521"/>
      <c r="H77" s="521"/>
      <c r="I77" s="1218"/>
      <c r="J77" s="545"/>
      <c r="K77" s="521"/>
      <c r="L77" s="1208"/>
      <c r="M77" s="1208"/>
      <c r="N77" s="1208"/>
      <c r="O77" s="1208"/>
      <c r="P77" s="1208"/>
      <c r="Q77" s="1211"/>
    </row>
    <row r="78" spans="1:17" ht="15" customHeight="1">
      <c r="A78" s="1225"/>
      <c r="B78" s="1216"/>
      <c r="C78" s="521">
        <v>73</v>
      </c>
      <c r="D78" s="537" t="s">
        <v>1797</v>
      </c>
      <c r="E78" s="521"/>
      <c r="F78" s="521"/>
      <c r="G78" s="521"/>
      <c r="H78" s="521"/>
      <c r="I78" s="1218"/>
      <c r="J78" s="545"/>
      <c r="K78" s="521"/>
      <c r="L78" s="1208"/>
      <c r="M78" s="1208"/>
      <c r="N78" s="1208"/>
      <c r="O78" s="1208"/>
      <c r="P78" s="1208"/>
      <c r="Q78" s="1211"/>
    </row>
    <row r="79" spans="1:17" ht="15" customHeight="1">
      <c r="A79" s="1225"/>
      <c r="B79" s="1216"/>
      <c r="C79" s="521">
        <v>74</v>
      </c>
      <c r="D79" s="522" t="s">
        <v>1362</v>
      </c>
      <c r="E79" s="521"/>
      <c r="F79" s="521"/>
      <c r="G79" s="521"/>
      <c r="H79" s="521"/>
      <c r="I79" s="1218"/>
      <c r="J79" s="545"/>
      <c r="K79" s="521"/>
      <c r="L79" s="1208"/>
      <c r="M79" s="1208"/>
      <c r="N79" s="1208"/>
      <c r="O79" s="1208"/>
      <c r="P79" s="1208"/>
      <c r="Q79" s="1211"/>
    </row>
    <row r="80" spans="1:17" ht="15" customHeight="1">
      <c r="A80" s="1225"/>
      <c r="B80" s="1216"/>
      <c r="C80" s="521">
        <v>75</v>
      </c>
      <c r="D80" s="522" t="s">
        <v>1363</v>
      </c>
      <c r="E80" s="521"/>
      <c r="F80" s="521"/>
      <c r="G80" s="521"/>
      <c r="H80" s="521"/>
      <c r="I80" s="1218"/>
      <c r="J80" s="545"/>
      <c r="K80" s="521"/>
      <c r="L80" s="1208"/>
      <c r="M80" s="1208"/>
      <c r="N80" s="1208"/>
      <c r="O80" s="1208"/>
      <c r="P80" s="1208"/>
      <c r="Q80" s="1211"/>
    </row>
    <row r="81" spans="1:17" ht="15" customHeight="1">
      <c r="A81" s="1225"/>
      <c r="B81" s="1216"/>
      <c r="C81" s="521">
        <v>76</v>
      </c>
      <c r="D81" s="522" t="s">
        <v>1364</v>
      </c>
      <c r="E81" s="521"/>
      <c r="F81" s="521"/>
      <c r="G81" s="521"/>
      <c r="H81" s="521"/>
      <c r="I81" s="1218"/>
      <c r="J81" s="545"/>
      <c r="K81" s="521"/>
      <c r="L81" s="1208"/>
      <c r="M81" s="1208"/>
      <c r="N81" s="1208"/>
      <c r="O81" s="1208"/>
      <c r="P81" s="1208"/>
      <c r="Q81" s="1211"/>
    </row>
    <row r="82" spans="1:17" ht="15" customHeight="1">
      <c r="A82" s="1225"/>
      <c r="B82" s="1216"/>
      <c r="C82" s="521">
        <v>77</v>
      </c>
      <c r="D82" s="537" t="s">
        <v>1798</v>
      </c>
      <c r="E82" s="521"/>
      <c r="F82" s="521"/>
      <c r="G82" s="521"/>
      <c r="H82" s="521"/>
      <c r="I82" s="1218"/>
      <c r="J82" s="545"/>
      <c r="K82" s="521"/>
      <c r="L82" s="1208"/>
      <c r="M82" s="1208"/>
      <c r="N82" s="1208"/>
      <c r="O82" s="1208"/>
      <c r="P82" s="1208"/>
      <c r="Q82" s="1211"/>
    </row>
    <row r="83" spans="1:17" ht="15" customHeight="1">
      <c r="A83" s="1225"/>
      <c r="B83" s="1216"/>
      <c r="C83" s="521">
        <v>78</v>
      </c>
      <c r="D83" s="522" t="s">
        <v>1366</v>
      </c>
      <c r="E83" s="521"/>
      <c r="F83" s="521"/>
      <c r="G83" s="521"/>
      <c r="H83" s="521"/>
      <c r="I83" s="1218"/>
      <c r="J83" s="545"/>
      <c r="K83" s="521"/>
      <c r="L83" s="1208"/>
      <c r="M83" s="1208"/>
      <c r="N83" s="1208"/>
      <c r="O83" s="1208"/>
      <c r="P83" s="1208"/>
      <c r="Q83" s="1211"/>
    </row>
    <row r="84" spans="1:17" ht="15" customHeight="1">
      <c r="A84" s="1226"/>
      <c r="B84" s="1216"/>
      <c r="C84" s="521">
        <v>79</v>
      </c>
      <c r="D84" s="522" t="s">
        <v>1101</v>
      </c>
      <c r="E84" s="521"/>
      <c r="F84" s="521"/>
      <c r="G84" s="521"/>
      <c r="H84" s="521"/>
      <c r="I84" s="1219"/>
      <c r="J84" s="545"/>
      <c r="K84" s="521"/>
      <c r="L84" s="1209"/>
      <c r="M84" s="1209"/>
      <c r="N84" s="1209"/>
      <c r="O84" s="1209"/>
      <c r="P84" s="1209"/>
      <c r="Q84" s="1212"/>
    </row>
    <row r="85" spans="1:17" ht="17.45" customHeight="1">
      <c r="A85" s="1213" t="s">
        <v>108</v>
      </c>
      <c r="B85" s="1214"/>
      <c r="C85" s="1214"/>
      <c r="D85" s="1215"/>
      <c r="E85" s="521">
        <f>SUM(E6:E84)</f>
        <v>24</v>
      </c>
      <c r="F85" s="521">
        <f>SUM(F6:F84)</f>
        <v>26</v>
      </c>
      <c r="G85" s="521">
        <f>SUM(G6:G84)</f>
        <v>22</v>
      </c>
      <c r="H85" s="521">
        <f>SUM(H6:H84)</f>
        <v>24</v>
      </c>
      <c r="I85" s="521">
        <f>SUM(I6:I84)</f>
        <v>21</v>
      </c>
      <c r="J85" s="521"/>
      <c r="K85" s="521"/>
      <c r="L85" s="521"/>
      <c r="M85" s="546">
        <f>SUM(M6:M84)</f>
        <v>2642</v>
      </c>
      <c r="N85" s="546">
        <f>SUM(N6:N84)</f>
        <v>1196</v>
      </c>
      <c r="O85" s="546">
        <f>SUM(O6:O84)</f>
        <v>1446</v>
      </c>
      <c r="P85" s="546">
        <f>SUM(P6:P84)</f>
        <v>144</v>
      </c>
      <c r="Q85" s="547">
        <f>SUM(Q6:Q84)</f>
        <v>1</v>
      </c>
    </row>
    <row r="86" spans="1:17" ht="17.45" customHeight="1">
      <c r="A86" s="1213" t="s">
        <v>1318</v>
      </c>
      <c r="B86" s="1214"/>
      <c r="C86" s="1214"/>
      <c r="D86" s="1215"/>
      <c r="E86" s="539"/>
      <c r="F86" s="539"/>
      <c r="G86" s="539"/>
      <c r="H86" s="539"/>
      <c r="I86" s="539"/>
      <c r="J86" s="539"/>
      <c r="K86" s="521"/>
      <c r="L86" s="521"/>
      <c r="M86" s="548"/>
      <c r="N86" s="487">
        <f>N85/M85</f>
        <v>0.45268735806207416</v>
      </c>
      <c r="O86" s="487">
        <f>O85/M85</f>
        <v>0.54731264193792584</v>
      </c>
      <c r="P86" s="548"/>
      <c r="Q86" s="548"/>
    </row>
  </sheetData>
  <mergeCells count="71">
    <mergeCell ref="P47:P84"/>
    <mergeCell ref="Q47:Q84"/>
    <mergeCell ref="A85:D85"/>
    <mergeCell ref="A86:D86"/>
    <mergeCell ref="B47:B84"/>
    <mergeCell ref="I47:I84"/>
    <mergeCell ref="L47:L84"/>
    <mergeCell ref="M47:M84"/>
    <mergeCell ref="N47:N84"/>
    <mergeCell ref="O47:O84"/>
    <mergeCell ref="A37:A84"/>
    <mergeCell ref="B37:B46"/>
    <mergeCell ref="E37:E38"/>
    <mergeCell ref="N43:N44"/>
    <mergeCell ref="O43:O44"/>
    <mergeCell ref="P43:P44"/>
    <mergeCell ref="I45:I46"/>
    <mergeCell ref="K45:K46"/>
    <mergeCell ref="L45:L46"/>
    <mergeCell ref="M45:M46"/>
    <mergeCell ref="N45:N46"/>
    <mergeCell ref="O45:O46"/>
    <mergeCell ref="P45:P46"/>
    <mergeCell ref="M43:M44"/>
    <mergeCell ref="P39:P40"/>
    <mergeCell ref="H41:H42"/>
    <mergeCell ref="K41:K42"/>
    <mergeCell ref="L41:L42"/>
    <mergeCell ref="M41:M42"/>
    <mergeCell ref="N41:N42"/>
    <mergeCell ref="O41:O42"/>
    <mergeCell ref="P41:P42"/>
    <mergeCell ref="N37:N38"/>
    <mergeCell ref="O37:O38"/>
    <mergeCell ref="P37:P38"/>
    <mergeCell ref="Q37:Q46"/>
    <mergeCell ref="H39:H40"/>
    <mergeCell ref="K39:K40"/>
    <mergeCell ref="L39:L40"/>
    <mergeCell ref="M39:M40"/>
    <mergeCell ref="N39:N40"/>
    <mergeCell ref="O39:O40"/>
    <mergeCell ref="K37:K38"/>
    <mergeCell ref="L37:L38"/>
    <mergeCell ref="M37:M38"/>
    <mergeCell ref="I43:I44"/>
    <mergeCell ref="K43:K44"/>
    <mergeCell ref="L43:L44"/>
    <mergeCell ref="A6:A36"/>
    <mergeCell ref="B6:B22"/>
    <mergeCell ref="Q6:Q22"/>
    <mergeCell ref="B23:B31"/>
    <mergeCell ref="Q23:Q31"/>
    <mergeCell ref="B32:B36"/>
    <mergeCell ref="Q32:Q36"/>
    <mergeCell ref="A1:Q1"/>
    <mergeCell ref="A2:Q2"/>
    <mergeCell ref="A3:B5"/>
    <mergeCell ref="C3:C5"/>
    <mergeCell ref="D3:D5"/>
    <mergeCell ref="E3:F3"/>
    <mergeCell ref="G3:H3"/>
    <mergeCell ref="I3:J3"/>
    <mergeCell ref="K3:L3"/>
    <mergeCell ref="M3:M5"/>
    <mergeCell ref="N3:N5"/>
    <mergeCell ref="O3:O5"/>
    <mergeCell ref="P3:P5"/>
    <mergeCell ref="Q3:Q5"/>
    <mergeCell ref="K4:K5"/>
    <mergeCell ref="L4:L5"/>
  </mergeCells>
  <phoneticPr fontId="107" type="noConversion"/>
  <pageMargins left="0.70833333333333304" right="0.70833333333333304" top="0.59027777777777801" bottom="0.78680555555555598" header="0.31388888888888899" footer="0.51111111111111096"/>
  <pageSetup paperSize="9" orientation="portrait" r:id="rId1"/>
  <headerFooter>
    <oddFooter>&amp;C&amp;10第 &amp;P 页，共 &amp;N 页&amp;R&amp;10&amp;A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6"/>
  <sheetViews>
    <sheetView zoomScaleNormal="100"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4" width="3.125" style="1" customWidth="1"/>
    <col min="5" max="5" width="20.375" style="1" customWidth="1"/>
    <col min="6" max="13" width="4.375" style="1" customWidth="1"/>
    <col min="14" max="15" width="4.625" style="1" customWidth="1"/>
    <col min="16" max="17" width="5.625" style="1" customWidth="1"/>
    <col min="18" max="16384" width="9" style="1"/>
  </cols>
  <sheetData>
    <row r="1" spans="1:17" ht="21">
      <c r="A1" s="1182" t="s">
        <v>922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>
      <c r="A2" s="1183" t="s">
        <v>930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</row>
    <row r="3" spans="1:17">
      <c r="A3" s="1172" t="s">
        <v>1</v>
      </c>
      <c r="B3" s="1172"/>
      <c r="C3" s="1174"/>
      <c r="D3" s="1169" t="s">
        <v>2</v>
      </c>
      <c r="E3" s="1172" t="s">
        <v>3</v>
      </c>
      <c r="F3" s="1174" t="s">
        <v>4</v>
      </c>
      <c r="G3" s="1174"/>
      <c r="H3" s="1174" t="s">
        <v>5</v>
      </c>
      <c r="I3" s="1174"/>
      <c r="J3" s="1174" t="s">
        <v>6</v>
      </c>
      <c r="K3" s="1174"/>
      <c r="L3" s="1174" t="s">
        <v>548</v>
      </c>
      <c r="M3" s="1174"/>
      <c r="N3" s="1169" t="s">
        <v>8</v>
      </c>
      <c r="O3" s="1169" t="s">
        <v>9</v>
      </c>
      <c r="P3" s="1172" t="s">
        <v>10</v>
      </c>
      <c r="Q3" s="1172" t="s">
        <v>11</v>
      </c>
    </row>
    <row r="4" spans="1:17">
      <c r="A4" s="1174"/>
      <c r="B4" s="1174"/>
      <c r="C4" s="1174"/>
      <c r="D4" s="1169"/>
      <c r="E4" s="1172"/>
      <c r="F4" s="432">
        <v>1</v>
      </c>
      <c r="G4" s="432">
        <v>2</v>
      </c>
      <c r="H4" s="432">
        <v>3</v>
      </c>
      <c r="I4" s="432">
        <v>4</v>
      </c>
      <c r="J4" s="432">
        <v>5</v>
      </c>
      <c r="K4" s="432">
        <v>6</v>
      </c>
      <c r="L4" s="1172" t="s">
        <v>12</v>
      </c>
      <c r="M4" s="1172" t="s">
        <v>13</v>
      </c>
      <c r="N4" s="1169"/>
      <c r="O4" s="1169"/>
      <c r="P4" s="1172"/>
      <c r="Q4" s="1172"/>
    </row>
    <row r="5" spans="1:17">
      <c r="A5" s="1174"/>
      <c r="B5" s="1174"/>
      <c r="C5" s="1174"/>
      <c r="D5" s="1169"/>
      <c r="E5" s="1172"/>
      <c r="F5" s="430" t="s">
        <v>194</v>
      </c>
      <c r="G5" s="430" t="s">
        <v>194</v>
      </c>
      <c r="H5" s="430" t="s">
        <v>194</v>
      </c>
      <c r="I5" s="430" t="s">
        <v>194</v>
      </c>
      <c r="J5" s="430" t="s">
        <v>194</v>
      </c>
      <c r="K5" s="430" t="s">
        <v>195</v>
      </c>
      <c r="L5" s="1172"/>
      <c r="M5" s="1172"/>
      <c r="N5" s="1169"/>
      <c r="O5" s="1169"/>
      <c r="P5" s="1172"/>
      <c r="Q5" s="1172"/>
    </row>
    <row r="6" spans="1:17" ht="18.2" customHeight="1">
      <c r="A6" s="1169" t="s">
        <v>16</v>
      </c>
      <c r="B6" s="1169" t="s">
        <v>17</v>
      </c>
      <c r="C6" s="1169" t="s">
        <v>196</v>
      </c>
      <c r="D6" s="430">
        <v>1</v>
      </c>
      <c r="E6" s="2" t="s">
        <v>112</v>
      </c>
      <c r="F6" s="401">
        <v>2</v>
      </c>
      <c r="G6" s="401">
        <v>2</v>
      </c>
      <c r="H6" s="430"/>
      <c r="I6" s="430"/>
      <c r="J6" s="430"/>
      <c r="K6" s="430"/>
      <c r="L6" s="433" t="s">
        <v>197</v>
      </c>
      <c r="M6" s="401"/>
      <c r="N6" s="430">
        <f>F6*16+G6*16+H6*16+I6*16+J6*16+K6*19</f>
        <v>64</v>
      </c>
      <c r="O6" s="430">
        <f>INT(N6/16)+IF(MOD(N6,16)&gt;9,1,0)</f>
        <v>4</v>
      </c>
      <c r="P6" s="1159">
        <f>SUM(N6:N11)/(SUM(N6:N75))</f>
        <v>8.4112149532710276E-2</v>
      </c>
      <c r="Q6" s="1161">
        <f>SUM(N6:N24)/(SUM(N6:N75))</f>
        <v>0.49532710280373832</v>
      </c>
    </row>
    <row r="7" spans="1:17" ht="18.2" customHeight="1">
      <c r="A7" s="1169"/>
      <c r="B7" s="1169"/>
      <c r="C7" s="1177"/>
      <c r="D7" s="430">
        <v>2</v>
      </c>
      <c r="E7" s="3" t="s">
        <v>113</v>
      </c>
      <c r="F7" s="430"/>
      <c r="G7" s="430"/>
      <c r="H7" s="401">
        <v>2</v>
      </c>
      <c r="I7" s="401">
        <v>2</v>
      </c>
      <c r="J7" s="430"/>
      <c r="K7" s="430"/>
      <c r="L7" s="433" t="s">
        <v>197</v>
      </c>
      <c r="M7" s="401"/>
      <c r="N7" s="430">
        <f t="shared" ref="N7:N8" si="0">F7*16+G7*16+H7*16+I7*16+J7*16+K7*19</f>
        <v>64</v>
      </c>
      <c r="O7" s="430">
        <f>INT(N7/16)+IF(MOD(N7,16)&gt;9,1,0)</f>
        <v>4</v>
      </c>
      <c r="P7" s="1159"/>
      <c r="Q7" s="1161"/>
    </row>
    <row r="8" spans="1:17" ht="18.2" customHeight="1">
      <c r="A8" s="1169"/>
      <c r="B8" s="1169"/>
      <c r="C8" s="1177"/>
      <c r="D8" s="430">
        <v>3</v>
      </c>
      <c r="E8" s="4" t="s">
        <v>115</v>
      </c>
      <c r="F8" s="5"/>
      <c r="G8" s="5"/>
      <c r="H8" s="5"/>
      <c r="I8" s="5"/>
      <c r="J8" s="5">
        <v>2</v>
      </c>
      <c r="K8" s="5"/>
      <c r="L8" s="433" t="s">
        <v>197</v>
      </c>
      <c r="M8" s="5"/>
      <c r="N8" s="430">
        <f t="shared" si="0"/>
        <v>32</v>
      </c>
      <c r="O8" s="430">
        <f>INT(N8/16)+IF(MOD(N8,16)&gt;9,1,0)</f>
        <v>2</v>
      </c>
      <c r="P8" s="1159"/>
      <c r="Q8" s="1161"/>
    </row>
    <row r="9" spans="1:17" ht="18.2" customHeight="1">
      <c r="A9" s="1169"/>
      <c r="B9" s="1169"/>
      <c r="C9" s="1177"/>
      <c r="D9" s="430">
        <v>4</v>
      </c>
      <c r="E9" s="6" t="s">
        <v>117</v>
      </c>
      <c r="F9" s="401" t="s">
        <v>25</v>
      </c>
      <c r="G9" s="401" t="s">
        <v>25</v>
      </c>
      <c r="H9" s="430" t="s">
        <v>25</v>
      </c>
      <c r="I9" s="430" t="s">
        <v>25</v>
      </c>
      <c r="J9" s="430" t="s">
        <v>25</v>
      </c>
      <c r="K9" s="430"/>
      <c r="L9" s="430"/>
      <c r="M9" s="433" t="s">
        <v>197</v>
      </c>
      <c r="N9" s="430">
        <v>20</v>
      </c>
      <c r="O9" s="430">
        <v>1</v>
      </c>
      <c r="P9" s="1159"/>
      <c r="Q9" s="1161"/>
    </row>
    <row r="10" spans="1:17" ht="18.2" customHeight="1">
      <c r="A10" s="1169"/>
      <c r="B10" s="1169"/>
      <c r="C10" s="1177"/>
      <c r="D10" s="430">
        <v>5</v>
      </c>
      <c r="E10" s="6" t="s">
        <v>118</v>
      </c>
      <c r="F10" s="430" t="s">
        <v>28</v>
      </c>
      <c r="G10" s="430" t="s">
        <v>28</v>
      </c>
      <c r="H10" s="430" t="s">
        <v>28</v>
      </c>
      <c r="I10" s="430" t="s">
        <v>28</v>
      </c>
      <c r="J10" s="430"/>
      <c r="K10" s="430"/>
      <c r="L10" s="430"/>
      <c r="M10" s="433" t="s">
        <v>197</v>
      </c>
      <c r="N10" s="430">
        <v>24</v>
      </c>
      <c r="O10" s="430">
        <v>1</v>
      </c>
      <c r="P10" s="1159"/>
      <c r="Q10" s="1161"/>
    </row>
    <row r="11" spans="1:17" ht="18.2" customHeight="1">
      <c r="A11" s="1169"/>
      <c r="B11" s="1169"/>
      <c r="C11" s="1177"/>
      <c r="D11" s="430">
        <v>6</v>
      </c>
      <c r="E11" s="7" t="s">
        <v>119</v>
      </c>
      <c r="F11" s="430" t="s">
        <v>30</v>
      </c>
      <c r="G11" s="430"/>
      <c r="H11" s="430"/>
      <c r="I11" s="430"/>
      <c r="J11" s="430" t="s">
        <v>25</v>
      </c>
      <c r="K11" s="430"/>
      <c r="L11" s="430"/>
      <c r="M11" s="433" t="s">
        <v>197</v>
      </c>
      <c r="N11" s="430">
        <v>12</v>
      </c>
      <c r="O11" s="430">
        <v>1</v>
      </c>
      <c r="P11" s="1159"/>
      <c r="Q11" s="1161"/>
    </row>
    <row r="12" spans="1:17" ht="18.2" customHeight="1">
      <c r="A12" s="1169"/>
      <c r="B12" s="1169"/>
      <c r="C12" s="2086" t="s">
        <v>198</v>
      </c>
      <c r="D12" s="430">
        <v>7</v>
      </c>
      <c r="E12" s="8" t="s">
        <v>931</v>
      </c>
      <c r="F12" s="9">
        <v>2</v>
      </c>
      <c r="G12" s="9">
        <v>2</v>
      </c>
      <c r="H12" s="9"/>
      <c r="I12" s="9"/>
      <c r="J12" s="9"/>
      <c r="K12" s="9"/>
      <c r="L12" s="433" t="s">
        <v>197</v>
      </c>
      <c r="M12" s="9"/>
      <c r="N12" s="430">
        <f t="shared" ref="N12:N33" si="1">F12*16+G12*16+H12*16+I12*16+J12*16+K12*19</f>
        <v>64</v>
      </c>
      <c r="O12" s="430">
        <f t="shared" ref="O12:O33" si="2">INT(N12/16)+IF(MOD(N12,16)&gt;9,1,0)</f>
        <v>4</v>
      </c>
      <c r="P12" s="1159">
        <f>SUM(N12:N24)/(SUM(N6:N75))</f>
        <v>0.41121495327102803</v>
      </c>
      <c r="Q12" s="1161"/>
    </row>
    <row r="13" spans="1:17" ht="18.2" customHeight="1">
      <c r="A13" s="1169"/>
      <c r="B13" s="1169"/>
      <c r="C13" s="2087"/>
      <c r="D13" s="430">
        <v>8</v>
      </c>
      <c r="E13" s="8" t="s">
        <v>909</v>
      </c>
      <c r="F13" s="9">
        <v>6</v>
      </c>
      <c r="G13" s="9">
        <v>6</v>
      </c>
      <c r="H13" s="9">
        <v>6</v>
      </c>
      <c r="I13" s="27">
        <v>4</v>
      </c>
      <c r="J13" s="27">
        <v>4</v>
      </c>
      <c r="K13" s="9"/>
      <c r="L13" s="433" t="s">
        <v>197</v>
      </c>
      <c r="M13" s="9"/>
      <c r="N13" s="430">
        <f t="shared" si="1"/>
        <v>416</v>
      </c>
      <c r="O13" s="430">
        <f t="shared" si="2"/>
        <v>26</v>
      </c>
      <c r="P13" s="1159"/>
      <c r="Q13" s="1161"/>
    </row>
    <row r="14" spans="1:17" ht="18.2" customHeight="1">
      <c r="A14" s="1169"/>
      <c r="B14" s="1169"/>
      <c r="C14" s="2087"/>
      <c r="D14" s="430">
        <v>9</v>
      </c>
      <c r="E14" s="8" t="s">
        <v>932</v>
      </c>
      <c r="F14" s="9"/>
      <c r="G14" s="9"/>
      <c r="H14" s="9">
        <v>2</v>
      </c>
      <c r="I14" s="9">
        <v>2</v>
      </c>
      <c r="J14" s="9"/>
      <c r="K14" s="9"/>
      <c r="L14" s="433" t="s">
        <v>197</v>
      </c>
      <c r="M14" s="9"/>
      <c r="N14" s="430">
        <f t="shared" si="1"/>
        <v>64</v>
      </c>
      <c r="O14" s="430">
        <f t="shared" si="2"/>
        <v>4</v>
      </c>
      <c r="P14" s="1159"/>
      <c r="Q14" s="1161"/>
    </row>
    <row r="15" spans="1:17" ht="18.2" customHeight="1">
      <c r="A15" s="1169"/>
      <c r="B15" s="1169"/>
      <c r="C15" s="2087"/>
      <c r="D15" s="430">
        <v>10</v>
      </c>
      <c r="E15" s="8" t="s">
        <v>878</v>
      </c>
      <c r="F15" s="9">
        <v>2</v>
      </c>
      <c r="G15" s="9">
        <v>2</v>
      </c>
      <c r="H15" s="9"/>
      <c r="I15" s="9"/>
      <c r="J15" s="9"/>
      <c r="K15" s="9"/>
      <c r="L15" s="433" t="s">
        <v>197</v>
      </c>
      <c r="M15" s="9"/>
      <c r="N15" s="430">
        <f t="shared" si="1"/>
        <v>64</v>
      </c>
      <c r="O15" s="430">
        <f t="shared" si="2"/>
        <v>4</v>
      </c>
      <c r="P15" s="1159"/>
      <c r="Q15" s="1161"/>
    </row>
    <row r="16" spans="1:17" ht="18.2" customHeight="1">
      <c r="A16" s="1169"/>
      <c r="B16" s="1169"/>
      <c r="C16" s="2087"/>
      <c r="D16" s="430">
        <v>11</v>
      </c>
      <c r="E16" s="8" t="s">
        <v>911</v>
      </c>
      <c r="F16" s="9"/>
      <c r="G16" s="9"/>
      <c r="H16" s="9">
        <v>4</v>
      </c>
      <c r="I16" s="9">
        <v>2</v>
      </c>
      <c r="J16" s="9"/>
      <c r="K16" s="9"/>
      <c r="L16" s="433" t="s">
        <v>197</v>
      </c>
      <c r="M16" s="9"/>
      <c r="N16" s="430">
        <f t="shared" si="1"/>
        <v>96</v>
      </c>
      <c r="O16" s="430">
        <f t="shared" si="2"/>
        <v>6</v>
      </c>
      <c r="P16" s="1159"/>
      <c r="Q16" s="1161"/>
    </row>
    <row r="17" spans="1:17" ht="18.2" customHeight="1">
      <c r="A17" s="1169"/>
      <c r="B17" s="1169"/>
      <c r="C17" s="2087"/>
      <c r="D17" s="430">
        <v>12</v>
      </c>
      <c r="E17" s="8" t="s">
        <v>910</v>
      </c>
      <c r="F17" s="9"/>
      <c r="G17" s="9"/>
      <c r="H17" s="9">
        <v>2</v>
      </c>
      <c r="I17" s="9"/>
      <c r="J17" s="9"/>
      <c r="K17" s="9"/>
      <c r="L17" s="433" t="s">
        <v>197</v>
      </c>
      <c r="M17" s="9"/>
      <c r="N17" s="430">
        <f t="shared" si="1"/>
        <v>32</v>
      </c>
      <c r="O17" s="430">
        <f t="shared" si="2"/>
        <v>2</v>
      </c>
      <c r="P17" s="1159"/>
      <c r="Q17" s="1161"/>
    </row>
    <row r="18" spans="1:17" ht="18.2" customHeight="1">
      <c r="A18" s="1169"/>
      <c r="B18" s="1169"/>
      <c r="C18" s="2087"/>
      <c r="D18" s="430">
        <v>13</v>
      </c>
      <c r="E18" s="8" t="s">
        <v>890</v>
      </c>
      <c r="F18" s="9"/>
      <c r="G18" s="9"/>
      <c r="H18" s="9">
        <v>2</v>
      </c>
      <c r="I18" s="9">
        <v>0</v>
      </c>
      <c r="J18" s="9"/>
      <c r="K18" s="9"/>
      <c r="L18" s="433" t="s">
        <v>197</v>
      </c>
      <c r="M18" s="9"/>
      <c r="N18" s="430">
        <f t="shared" si="1"/>
        <v>32</v>
      </c>
      <c r="O18" s="430">
        <f t="shared" si="2"/>
        <v>2</v>
      </c>
      <c r="P18" s="1159"/>
      <c r="Q18" s="1161"/>
    </row>
    <row r="19" spans="1:17" ht="18.2" customHeight="1">
      <c r="A19" s="1169"/>
      <c r="B19" s="1169"/>
      <c r="C19" s="2087"/>
      <c r="D19" s="430">
        <v>14</v>
      </c>
      <c r="E19" s="8" t="s">
        <v>933</v>
      </c>
      <c r="F19" s="9"/>
      <c r="G19" s="9"/>
      <c r="H19" s="9"/>
      <c r="I19" s="9"/>
      <c r="J19" s="9">
        <v>2</v>
      </c>
      <c r="K19" s="9"/>
      <c r="L19" s="433" t="s">
        <v>197</v>
      </c>
      <c r="M19" s="9"/>
      <c r="N19" s="430">
        <f t="shared" si="1"/>
        <v>32</v>
      </c>
      <c r="O19" s="430">
        <f t="shared" si="2"/>
        <v>2</v>
      </c>
      <c r="P19" s="1159"/>
      <c r="Q19" s="1161"/>
    </row>
    <row r="20" spans="1:17" ht="18.2" customHeight="1">
      <c r="A20" s="1169"/>
      <c r="B20" s="1169"/>
      <c r="C20" s="2087"/>
      <c r="D20" s="430">
        <v>15</v>
      </c>
      <c r="E20" s="8" t="s">
        <v>916</v>
      </c>
      <c r="F20" s="9"/>
      <c r="G20" s="9"/>
      <c r="H20" s="9"/>
      <c r="I20" s="9">
        <v>4</v>
      </c>
      <c r="J20" s="9"/>
      <c r="K20" s="9"/>
      <c r="L20" s="433" t="s">
        <v>197</v>
      </c>
      <c r="M20" s="9"/>
      <c r="N20" s="430">
        <f t="shared" si="1"/>
        <v>64</v>
      </c>
      <c r="O20" s="430">
        <f t="shared" si="2"/>
        <v>4</v>
      </c>
      <c r="P20" s="1159"/>
      <c r="Q20" s="1161"/>
    </row>
    <row r="21" spans="1:17" ht="18.2" customHeight="1">
      <c r="A21" s="1169"/>
      <c r="B21" s="1169"/>
      <c r="C21" s="2087"/>
      <c r="D21" s="430">
        <v>16</v>
      </c>
      <c r="E21" s="8" t="s">
        <v>880</v>
      </c>
      <c r="F21" s="9"/>
      <c r="G21" s="9"/>
      <c r="H21" s="9">
        <v>0</v>
      </c>
      <c r="I21" s="9">
        <v>2</v>
      </c>
      <c r="J21" s="9"/>
      <c r="K21" s="9"/>
      <c r="L21" s="433" t="s">
        <v>197</v>
      </c>
      <c r="M21" s="9"/>
      <c r="N21" s="430">
        <f t="shared" si="1"/>
        <v>32</v>
      </c>
      <c r="O21" s="430">
        <f t="shared" si="2"/>
        <v>2</v>
      </c>
      <c r="P21" s="1159"/>
      <c r="Q21" s="1161"/>
    </row>
    <row r="22" spans="1:17" ht="18.2" customHeight="1">
      <c r="A22" s="1169"/>
      <c r="B22" s="1169"/>
      <c r="C22" s="2087"/>
      <c r="D22" s="430">
        <v>17</v>
      </c>
      <c r="E22" s="8" t="s">
        <v>934</v>
      </c>
      <c r="F22" s="9"/>
      <c r="G22" s="9"/>
      <c r="H22" s="9"/>
      <c r="I22" s="9">
        <v>2</v>
      </c>
      <c r="J22" s="9">
        <v>2</v>
      </c>
      <c r="K22" s="9"/>
      <c r="L22" s="433" t="s">
        <v>197</v>
      </c>
      <c r="M22" s="9"/>
      <c r="N22" s="430">
        <f t="shared" si="1"/>
        <v>64</v>
      </c>
      <c r="O22" s="430">
        <f t="shared" si="2"/>
        <v>4</v>
      </c>
      <c r="P22" s="1159"/>
      <c r="Q22" s="1161"/>
    </row>
    <row r="23" spans="1:17" ht="18.2" customHeight="1">
      <c r="A23" s="1169"/>
      <c r="B23" s="1169"/>
      <c r="C23" s="2087"/>
      <c r="D23" s="430">
        <v>18</v>
      </c>
      <c r="E23" s="8" t="s">
        <v>915</v>
      </c>
      <c r="F23" s="9"/>
      <c r="G23" s="9"/>
      <c r="H23" s="9"/>
      <c r="I23" s="9"/>
      <c r="J23" s="9">
        <v>4</v>
      </c>
      <c r="K23" s="9"/>
      <c r="L23" s="433" t="s">
        <v>197</v>
      </c>
      <c r="M23" s="9"/>
      <c r="N23" s="430">
        <f t="shared" si="1"/>
        <v>64</v>
      </c>
      <c r="O23" s="430">
        <f t="shared" si="2"/>
        <v>4</v>
      </c>
      <c r="P23" s="1159"/>
      <c r="Q23" s="1161"/>
    </row>
    <row r="24" spans="1:17" ht="18.2" customHeight="1">
      <c r="A24" s="1169"/>
      <c r="B24" s="1169"/>
      <c r="C24" s="2089"/>
      <c r="D24" s="430">
        <v>19</v>
      </c>
      <c r="E24" s="2" t="s">
        <v>935</v>
      </c>
      <c r="F24" s="400"/>
      <c r="G24" s="400"/>
      <c r="H24" s="400"/>
      <c r="I24" s="400"/>
      <c r="J24" s="30">
        <v>2</v>
      </c>
      <c r="K24" s="400"/>
      <c r="L24" s="400"/>
      <c r="M24" s="400"/>
      <c r="N24" s="9">
        <f t="shared" si="1"/>
        <v>32</v>
      </c>
      <c r="O24" s="430">
        <f t="shared" si="2"/>
        <v>2</v>
      </c>
      <c r="P24" s="1159"/>
      <c r="Q24" s="1161"/>
    </row>
    <row r="25" spans="1:17" ht="18.2" customHeight="1">
      <c r="A25" s="1169" t="s">
        <v>43</v>
      </c>
      <c r="B25" s="1169" t="s">
        <v>17</v>
      </c>
      <c r="C25" s="2090" t="s">
        <v>196</v>
      </c>
      <c r="D25" s="430">
        <v>20</v>
      </c>
      <c r="E25" s="10" t="s">
        <v>134</v>
      </c>
      <c r="F25" s="401">
        <v>2</v>
      </c>
      <c r="G25" s="401">
        <v>2</v>
      </c>
      <c r="H25" s="401">
        <v>2</v>
      </c>
      <c r="I25" s="401">
        <v>2</v>
      </c>
      <c r="J25" s="448"/>
      <c r="K25" s="448"/>
      <c r="L25" s="446"/>
      <c r="M25" s="433" t="s">
        <v>197</v>
      </c>
      <c r="N25" s="9">
        <f t="shared" si="1"/>
        <v>128</v>
      </c>
      <c r="O25" s="430">
        <f t="shared" si="2"/>
        <v>8</v>
      </c>
      <c r="P25" s="1159">
        <f>SUM(N25:N26)/(SUM(N6:N75))</f>
        <v>7.476635514018691E-2</v>
      </c>
      <c r="Q25" s="1161">
        <f>SUM(N25:N75)/(SUM(N6:N75))</f>
        <v>0.50467289719626163</v>
      </c>
    </row>
    <row r="26" spans="1:17" ht="18.2" customHeight="1">
      <c r="A26" s="1169"/>
      <c r="B26" s="1169"/>
      <c r="C26" s="2091"/>
      <c r="D26" s="430">
        <v>21</v>
      </c>
      <c r="E26" s="10" t="s">
        <v>135</v>
      </c>
      <c r="F26" s="401">
        <v>2</v>
      </c>
      <c r="G26" s="401">
        <v>2</v>
      </c>
      <c r="H26" s="448"/>
      <c r="I26" s="448"/>
      <c r="J26" s="448"/>
      <c r="K26" s="448"/>
      <c r="L26" s="446"/>
      <c r="M26" s="433" t="s">
        <v>197</v>
      </c>
      <c r="N26" s="9">
        <f t="shared" si="1"/>
        <v>64</v>
      </c>
      <c r="O26" s="430">
        <f t="shared" si="2"/>
        <v>4</v>
      </c>
      <c r="P26" s="1159"/>
      <c r="Q26" s="1161"/>
    </row>
    <row r="27" spans="1:17" ht="18.2" customHeight="1">
      <c r="A27" s="1169"/>
      <c r="B27" s="1169"/>
      <c r="C27" s="2086" t="s">
        <v>198</v>
      </c>
      <c r="D27" s="430">
        <v>22</v>
      </c>
      <c r="E27" s="8" t="s">
        <v>936</v>
      </c>
      <c r="F27" s="9">
        <v>2</v>
      </c>
      <c r="G27" s="9">
        <v>2</v>
      </c>
      <c r="H27" s="9"/>
      <c r="I27" s="9"/>
      <c r="J27" s="9"/>
      <c r="K27" s="9"/>
      <c r="L27" s="433" t="s">
        <v>197</v>
      </c>
      <c r="M27" s="9"/>
      <c r="N27" s="9">
        <f t="shared" si="1"/>
        <v>64</v>
      </c>
      <c r="O27" s="430">
        <f t="shared" si="2"/>
        <v>4</v>
      </c>
      <c r="P27" s="1159">
        <f>SUM(N27:N31)/(SUM(N6:N75))</f>
        <v>0.11214953271028037</v>
      </c>
      <c r="Q27" s="1161"/>
    </row>
    <row r="28" spans="1:17" ht="18.2" customHeight="1">
      <c r="A28" s="1169"/>
      <c r="B28" s="1169"/>
      <c r="C28" s="2087"/>
      <c r="D28" s="430">
        <v>23</v>
      </c>
      <c r="E28" s="8" t="s">
        <v>917</v>
      </c>
      <c r="F28" s="9">
        <v>2</v>
      </c>
      <c r="G28" s="9">
        <v>2</v>
      </c>
      <c r="H28" s="9">
        <v>2</v>
      </c>
      <c r="I28" s="9">
        <v>2</v>
      </c>
      <c r="J28" s="9"/>
      <c r="K28" s="9"/>
      <c r="L28" s="433" t="s">
        <v>197</v>
      </c>
      <c r="M28" s="9"/>
      <c r="N28" s="9">
        <f t="shared" si="1"/>
        <v>128</v>
      </c>
      <c r="O28" s="430">
        <f t="shared" si="2"/>
        <v>8</v>
      </c>
      <c r="P28" s="1159"/>
      <c r="Q28" s="1161"/>
    </row>
    <row r="29" spans="1:17" ht="18.2" customHeight="1">
      <c r="A29" s="1169"/>
      <c r="B29" s="1169"/>
      <c r="C29" s="2087"/>
      <c r="D29" s="430">
        <v>24</v>
      </c>
      <c r="E29" s="8" t="s">
        <v>887</v>
      </c>
      <c r="F29" s="9">
        <v>2</v>
      </c>
      <c r="G29" s="9">
        <v>0</v>
      </c>
      <c r="H29" s="9"/>
      <c r="I29" s="9"/>
      <c r="J29" s="9"/>
      <c r="K29" s="9"/>
      <c r="L29" s="433" t="s">
        <v>197</v>
      </c>
      <c r="M29" s="9"/>
      <c r="N29" s="9">
        <f t="shared" si="1"/>
        <v>32</v>
      </c>
      <c r="O29" s="430">
        <f t="shared" si="2"/>
        <v>2</v>
      </c>
      <c r="P29" s="1159"/>
      <c r="Q29" s="1161"/>
    </row>
    <row r="30" spans="1:17" ht="18.2" customHeight="1">
      <c r="A30" s="1169"/>
      <c r="B30" s="1169"/>
      <c r="C30" s="2087"/>
      <c r="D30" s="430">
        <v>25</v>
      </c>
      <c r="E30" s="11" t="s">
        <v>937</v>
      </c>
      <c r="F30" s="12">
        <v>0</v>
      </c>
      <c r="G30" s="12"/>
      <c r="H30" s="13"/>
      <c r="I30" s="14"/>
      <c r="J30" s="550">
        <v>2</v>
      </c>
      <c r="K30" s="14"/>
      <c r="L30" s="433" t="s">
        <v>197</v>
      </c>
      <c r="M30" s="14"/>
      <c r="N30" s="9">
        <f t="shared" si="1"/>
        <v>32</v>
      </c>
      <c r="O30" s="430">
        <f t="shared" si="2"/>
        <v>2</v>
      </c>
      <c r="P30" s="1159"/>
      <c r="Q30" s="1161"/>
    </row>
    <row r="31" spans="1:17" ht="18.2" customHeight="1">
      <c r="A31" s="1169"/>
      <c r="B31" s="1169"/>
      <c r="C31" s="2088"/>
      <c r="D31" s="430">
        <v>26</v>
      </c>
      <c r="E31" s="4" t="s">
        <v>700</v>
      </c>
      <c r="F31" s="5"/>
      <c r="G31" s="5"/>
      <c r="H31" s="14"/>
      <c r="I31" s="14"/>
      <c r="J31" s="550">
        <v>2</v>
      </c>
      <c r="K31" s="14"/>
      <c r="L31" s="433" t="s">
        <v>197</v>
      </c>
      <c r="M31" s="14"/>
      <c r="N31" s="9">
        <f t="shared" si="1"/>
        <v>32</v>
      </c>
      <c r="O31" s="430">
        <f t="shared" si="2"/>
        <v>2</v>
      </c>
      <c r="P31" s="1159"/>
      <c r="Q31" s="1161"/>
    </row>
    <row r="32" spans="1:17" ht="18.2" customHeight="1">
      <c r="A32" s="1169"/>
      <c r="B32" s="1169"/>
      <c r="C32" s="1169" t="s">
        <v>352</v>
      </c>
      <c r="D32" s="430">
        <v>27</v>
      </c>
      <c r="E32" s="15" t="s">
        <v>145</v>
      </c>
      <c r="F32" s="430">
        <v>1</v>
      </c>
      <c r="G32" s="430">
        <v>1</v>
      </c>
      <c r="H32" s="430"/>
      <c r="I32" s="430"/>
      <c r="J32" s="430"/>
      <c r="K32" s="430"/>
      <c r="L32" s="430"/>
      <c r="M32" s="433" t="s">
        <v>197</v>
      </c>
      <c r="N32" s="9">
        <f t="shared" si="1"/>
        <v>32</v>
      </c>
      <c r="O32" s="430">
        <f t="shared" si="2"/>
        <v>2</v>
      </c>
      <c r="P32" s="1159">
        <f>SUM(N32:N39)/(SUM(N6:N75))</f>
        <v>0.30529595015576322</v>
      </c>
      <c r="Q32" s="1161"/>
    </row>
    <row r="33" spans="1:17" ht="18.2" customHeight="1">
      <c r="A33" s="1169"/>
      <c r="B33" s="1169"/>
      <c r="C33" s="1169"/>
      <c r="D33" s="430">
        <v>28</v>
      </c>
      <c r="E33" s="16" t="s">
        <v>701</v>
      </c>
      <c r="F33" s="9">
        <v>1</v>
      </c>
      <c r="G33" s="9">
        <v>1</v>
      </c>
      <c r="H33" s="17"/>
      <c r="I33" s="17"/>
      <c r="J33" s="17"/>
      <c r="K33" s="17"/>
      <c r="L33" s="21"/>
      <c r="M33" s="433" t="s">
        <v>197</v>
      </c>
      <c r="N33" s="9">
        <f t="shared" si="1"/>
        <v>32</v>
      </c>
      <c r="O33" s="430">
        <f t="shared" si="2"/>
        <v>2</v>
      </c>
      <c r="P33" s="1159"/>
      <c r="Q33" s="1161"/>
    </row>
    <row r="34" spans="1:17" ht="18.2" customHeight="1">
      <c r="A34" s="1169"/>
      <c r="B34" s="1169"/>
      <c r="C34" s="1169"/>
      <c r="D34" s="430">
        <v>29</v>
      </c>
      <c r="E34" s="18" t="s">
        <v>149</v>
      </c>
      <c r="F34" s="430" t="s">
        <v>60</v>
      </c>
      <c r="G34" s="430"/>
      <c r="H34" s="430"/>
      <c r="I34" s="430"/>
      <c r="J34" s="430"/>
      <c r="K34" s="430"/>
      <c r="L34" s="430"/>
      <c r="M34" s="430"/>
      <c r="N34" s="430">
        <v>60</v>
      </c>
      <c r="O34" s="430">
        <v>2</v>
      </c>
      <c r="P34" s="1159"/>
      <c r="Q34" s="1161"/>
    </row>
    <row r="35" spans="1:17" ht="18.2" customHeight="1">
      <c r="A35" s="1169"/>
      <c r="B35" s="1169"/>
      <c r="C35" s="1169"/>
      <c r="D35" s="430">
        <v>30</v>
      </c>
      <c r="E35" s="18" t="s">
        <v>150</v>
      </c>
      <c r="F35" s="430" t="s">
        <v>69</v>
      </c>
      <c r="G35" s="430"/>
      <c r="H35" s="430"/>
      <c r="I35" s="430"/>
      <c r="J35" s="430"/>
      <c r="K35" s="430"/>
      <c r="L35" s="430"/>
      <c r="M35" s="430"/>
      <c r="N35" s="430">
        <v>30</v>
      </c>
      <c r="O35" s="430">
        <v>1</v>
      </c>
      <c r="P35" s="1159"/>
      <c r="Q35" s="1161"/>
    </row>
    <row r="36" spans="1:17" ht="18.2" customHeight="1">
      <c r="A36" s="1169"/>
      <c r="B36" s="1169"/>
      <c r="C36" s="1169"/>
      <c r="D36" s="430">
        <v>31</v>
      </c>
      <c r="E36" s="19" t="s">
        <v>153</v>
      </c>
      <c r="F36" s="430"/>
      <c r="G36" s="430"/>
      <c r="H36" s="430"/>
      <c r="I36" s="430" t="s">
        <v>60</v>
      </c>
      <c r="J36" s="430"/>
      <c r="K36" s="430"/>
      <c r="L36" s="430"/>
      <c r="M36" s="430"/>
      <c r="N36" s="430">
        <v>60</v>
      </c>
      <c r="O36" s="430">
        <v>2</v>
      </c>
      <c r="P36" s="1159"/>
      <c r="Q36" s="1161"/>
    </row>
    <row r="37" spans="1:17" ht="18.2" customHeight="1">
      <c r="A37" s="1169"/>
      <c r="B37" s="1169"/>
      <c r="C37" s="1169"/>
      <c r="D37" s="430">
        <v>32</v>
      </c>
      <c r="E37" s="19" t="s">
        <v>154</v>
      </c>
      <c r="F37" s="430"/>
      <c r="G37" s="430"/>
      <c r="H37" s="430"/>
      <c r="I37" s="430"/>
      <c r="J37" s="430"/>
      <c r="K37" s="430" t="s">
        <v>65</v>
      </c>
      <c r="L37" s="430"/>
      <c r="M37" s="430"/>
      <c r="N37" s="430">
        <v>420</v>
      </c>
      <c r="O37" s="430">
        <v>14</v>
      </c>
      <c r="P37" s="1159"/>
      <c r="Q37" s="1161"/>
    </row>
    <row r="38" spans="1:17" ht="18.2" customHeight="1">
      <c r="A38" s="1169"/>
      <c r="B38" s="1169"/>
      <c r="C38" s="1169"/>
      <c r="D38" s="430">
        <v>33</v>
      </c>
      <c r="E38" s="20" t="s">
        <v>297</v>
      </c>
      <c r="F38" s="430"/>
      <c r="G38" s="430"/>
      <c r="H38" s="430"/>
      <c r="I38" s="430"/>
      <c r="J38" s="430"/>
      <c r="K38" s="430" t="s">
        <v>67</v>
      </c>
      <c r="L38" s="430"/>
      <c r="M38" s="430"/>
      <c r="N38" s="430">
        <v>120</v>
      </c>
      <c r="O38" s="430">
        <v>4</v>
      </c>
      <c r="P38" s="1159"/>
      <c r="Q38" s="1161"/>
    </row>
    <row r="39" spans="1:17" ht="18.2" customHeight="1">
      <c r="A39" s="1169"/>
      <c r="B39" s="1169"/>
      <c r="C39" s="1169"/>
      <c r="D39" s="430">
        <v>34</v>
      </c>
      <c r="E39" s="15" t="s">
        <v>156</v>
      </c>
      <c r="F39" s="430"/>
      <c r="G39" s="430"/>
      <c r="H39" s="430"/>
      <c r="I39" s="430"/>
      <c r="J39" s="430"/>
      <c r="K39" s="430" t="s">
        <v>69</v>
      </c>
      <c r="L39" s="430"/>
      <c r="M39" s="430"/>
      <c r="N39" s="430">
        <v>30</v>
      </c>
      <c r="O39" s="430">
        <v>1</v>
      </c>
      <c r="P39" s="1159"/>
      <c r="Q39" s="1161"/>
    </row>
    <row r="40" spans="1:17" ht="17.850000000000001" customHeight="1">
      <c r="A40" s="1169" t="s">
        <v>43</v>
      </c>
      <c r="B40" s="1169" t="s">
        <v>70</v>
      </c>
      <c r="C40" s="1181" t="s">
        <v>71</v>
      </c>
      <c r="D40" s="430">
        <v>35</v>
      </c>
      <c r="E40" s="8" t="s">
        <v>711</v>
      </c>
      <c r="F40" s="430"/>
      <c r="G40" s="430"/>
      <c r="H40" s="15"/>
      <c r="I40" s="430"/>
      <c r="J40" s="1171">
        <v>2</v>
      </c>
      <c r="K40" s="351"/>
      <c r="L40" s="430"/>
      <c r="M40" s="1173" t="s">
        <v>197</v>
      </c>
      <c r="N40" s="2053">
        <f t="shared" ref="N40" si="3">F40*16+G40*16+H40*16+I40*16+J40*16+K40*19</f>
        <v>32</v>
      </c>
      <c r="O40" s="1170">
        <v>1</v>
      </c>
      <c r="P40" s="1159">
        <f>N40/(SUM(N6:N75))</f>
        <v>1.2461059190031152E-2</v>
      </c>
      <c r="Q40" s="1161"/>
    </row>
    <row r="41" spans="1:17" ht="17.850000000000001" customHeight="1">
      <c r="A41" s="1169"/>
      <c r="B41" s="1169"/>
      <c r="C41" s="1181"/>
      <c r="D41" s="430">
        <v>36</v>
      </c>
      <c r="E41" s="8" t="s">
        <v>918</v>
      </c>
      <c r="F41" s="430"/>
      <c r="G41" s="430"/>
      <c r="H41" s="15"/>
      <c r="I41" s="430"/>
      <c r="J41" s="1171"/>
      <c r="K41" s="351"/>
      <c r="L41" s="430"/>
      <c r="M41" s="1170"/>
      <c r="N41" s="2054"/>
      <c r="O41" s="1170"/>
      <c r="P41" s="1159"/>
      <c r="Q41" s="1161"/>
    </row>
    <row r="42" spans="1:17" ht="17.850000000000001" customHeight="1">
      <c r="A42" s="1169"/>
      <c r="B42" s="1169"/>
      <c r="C42" s="1181"/>
      <c r="D42" s="430">
        <v>37</v>
      </c>
      <c r="E42" s="8" t="s">
        <v>938</v>
      </c>
      <c r="F42" s="430"/>
      <c r="G42" s="430"/>
      <c r="H42" s="15"/>
      <c r="I42" s="430"/>
      <c r="J42" s="1171"/>
      <c r="K42" s="351"/>
      <c r="L42" s="430"/>
      <c r="M42" s="1170"/>
      <c r="N42" s="2054"/>
      <c r="O42" s="1170"/>
      <c r="P42" s="1159"/>
      <c r="Q42" s="1161"/>
    </row>
    <row r="43" spans="1:17" ht="17.850000000000001" customHeight="1">
      <c r="A43" s="1169"/>
      <c r="B43" s="1169"/>
      <c r="C43" s="1181"/>
      <c r="D43" s="430">
        <v>38</v>
      </c>
      <c r="E43" s="8" t="s">
        <v>888</v>
      </c>
      <c r="F43" s="430"/>
      <c r="G43" s="430"/>
      <c r="H43" s="15"/>
      <c r="I43" s="430"/>
      <c r="J43" s="1171"/>
      <c r="K43" s="351"/>
      <c r="L43" s="430"/>
      <c r="M43" s="1170"/>
      <c r="N43" s="2054"/>
      <c r="O43" s="1170"/>
      <c r="P43" s="1159"/>
      <c r="Q43" s="1161"/>
    </row>
    <row r="44" spans="1:17" ht="17.850000000000001" customHeight="1">
      <c r="A44" s="1169"/>
      <c r="B44" s="1169"/>
      <c r="C44" s="1181"/>
      <c r="D44" s="430">
        <v>39</v>
      </c>
      <c r="E44" s="8" t="s">
        <v>939</v>
      </c>
      <c r="F44" s="430"/>
      <c r="G44" s="430"/>
      <c r="H44" s="15"/>
      <c r="I44" s="430"/>
      <c r="J44" s="1171"/>
      <c r="K44" s="351"/>
      <c r="L44" s="430"/>
      <c r="M44" s="1170"/>
      <c r="N44" s="2054"/>
      <c r="O44" s="1170"/>
      <c r="P44" s="1159"/>
      <c r="Q44" s="1161"/>
    </row>
    <row r="45" spans="1:17" ht="17.850000000000001" customHeight="1">
      <c r="A45" s="1169"/>
      <c r="B45" s="1169"/>
      <c r="C45" s="1181"/>
      <c r="D45" s="430">
        <v>40</v>
      </c>
      <c r="E45" s="8" t="s">
        <v>890</v>
      </c>
      <c r="F45" s="430"/>
      <c r="G45" s="430"/>
      <c r="H45" s="15"/>
      <c r="I45" s="430"/>
      <c r="J45" s="1171"/>
      <c r="K45" s="351"/>
      <c r="L45" s="430"/>
      <c r="M45" s="1170"/>
      <c r="N45" s="2054"/>
      <c r="O45" s="1170"/>
      <c r="P45" s="1159"/>
      <c r="Q45" s="1161"/>
    </row>
    <row r="46" spans="1:17" ht="17.850000000000001" customHeight="1">
      <c r="A46" s="1169"/>
      <c r="B46" s="1169"/>
      <c r="C46" s="1169" t="s">
        <v>79</v>
      </c>
      <c r="D46" s="430">
        <v>41</v>
      </c>
      <c r="E46" s="20" t="s">
        <v>360</v>
      </c>
      <c r="F46" s="430"/>
      <c r="G46" s="430"/>
      <c r="H46" s="15"/>
      <c r="I46" s="430"/>
      <c r="J46" s="1171"/>
      <c r="K46" s="351"/>
      <c r="L46" s="430"/>
      <c r="M46" s="1170"/>
      <c r="N46" s="2054"/>
      <c r="O46" s="1170"/>
      <c r="P46" s="1159"/>
      <c r="Q46" s="1161"/>
    </row>
    <row r="47" spans="1:17" ht="17.850000000000001" customHeight="1">
      <c r="A47" s="1169"/>
      <c r="B47" s="1169"/>
      <c r="C47" s="1169"/>
      <c r="D47" s="430">
        <v>42</v>
      </c>
      <c r="E47" s="18" t="s">
        <v>361</v>
      </c>
      <c r="F47" s="430"/>
      <c r="G47" s="430"/>
      <c r="H47" s="15"/>
      <c r="I47" s="430"/>
      <c r="J47" s="1171"/>
      <c r="K47" s="351"/>
      <c r="L47" s="430"/>
      <c r="M47" s="1170"/>
      <c r="N47" s="2054"/>
      <c r="O47" s="1170"/>
      <c r="P47" s="1159"/>
      <c r="Q47" s="1161"/>
    </row>
    <row r="48" spans="1:17" ht="17.850000000000001" customHeight="1">
      <c r="A48" s="1169"/>
      <c r="B48" s="1169"/>
      <c r="C48" s="1169"/>
      <c r="D48" s="430">
        <v>43</v>
      </c>
      <c r="E48" s="20" t="s">
        <v>166</v>
      </c>
      <c r="F48" s="430"/>
      <c r="G48" s="430"/>
      <c r="H48" s="15"/>
      <c r="I48" s="430"/>
      <c r="J48" s="1171"/>
      <c r="K48" s="351"/>
      <c r="L48" s="430"/>
      <c r="M48" s="1170"/>
      <c r="N48" s="2054"/>
      <c r="O48" s="1170"/>
      <c r="P48" s="1159"/>
      <c r="Q48" s="1161"/>
    </row>
    <row r="49" spans="1:17" ht="17.850000000000001" customHeight="1">
      <c r="A49" s="1169"/>
      <c r="B49" s="1169"/>
      <c r="C49" s="1169"/>
      <c r="D49" s="430">
        <v>44</v>
      </c>
      <c r="E49" s="18" t="s">
        <v>167</v>
      </c>
      <c r="F49" s="430"/>
      <c r="G49" s="430"/>
      <c r="H49" s="15"/>
      <c r="I49" s="430"/>
      <c r="J49" s="1171"/>
      <c r="K49" s="351"/>
      <c r="L49" s="430"/>
      <c r="M49" s="1170"/>
      <c r="N49" s="2054"/>
      <c r="O49" s="1170"/>
      <c r="P49" s="1159"/>
      <c r="Q49" s="1161"/>
    </row>
    <row r="50" spans="1:17" ht="17.850000000000001" customHeight="1">
      <c r="A50" s="1169"/>
      <c r="B50" s="1169"/>
      <c r="C50" s="1169"/>
      <c r="D50" s="430">
        <v>45</v>
      </c>
      <c r="E50" s="18" t="s">
        <v>168</v>
      </c>
      <c r="F50" s="430"/>
      <c r="G50" s="430"/>
      <c r="H50" s="15"/>
      <c r="I50" s="430"/>
      <c r="J50" s="1171"/>
      <c r="K50" s="351"/>
      <c r="L50" s="430"/>
      <c r="M50" s="1170"/>
      <c r="N50" s="2054"/>
      <c r="O50" s="1170"/>
      <c r="P50" s="1159"/>
      <c r="Q50" s="1161"/>
    </row>
    <row r="51" spans="1:17" ht="17.850000000000001" customHeight="1">
      <c r="A51" s="1169"/>
      <c r="B51" s="1169"/>
      <c r="C51" s="1169"/>
      <c r="D51" s="430">
        <v>46</v>
      </c>
      <c r="E51" s="18" t="s">
        <v>169</v>
      </c>
      <c r="F51" s="430"/>
      <c r="G51" s="430"/>
      <c r="H51" s="15"/>
      <c r="I51" s="430"/>
      <c r="J51" s="1171"/>
      <c r="K51" s="351"/>
      <c r="L51" s="430"/>
      <c r="M51" s="1170"/>
      <c r="N51" s="2054"/>
      <c r="O51" s="1170"/>
      <c r="P51" s="1159"/>
      <c r="Q51" s="1161"/>
    </row>
    <row r="52" spans="1:17" ht="17.850000000000001" customHeight="1">
      <c r="A52" s="1169"/>
      <c r="B52" s="1169"/>
      <c r="C52" s="1169"/>
      <c r="D52" s="430">
        <v>47</v>
      </c>
      <c r="E52" s="18" t="s">
        <v>170</v>
      </c>
      <c r="F52" s="430"/>
      <c r="G52" s="430"/>
      <c r="H52" s="15"/>
      <c r="I52" s="430"/>
      <c r="J52" s="1171"/>
      <c r="K52" s="351"/>
      <c r="L52" s="430"/>
      <c r="M52" s="1170"/>
      <c r="N52" s="2054"/>
      <c r="O52" s="1170"/>
      <c r="P52" s="1159"/>
      <c r="Q52" s="1161"/>
    </row>
    <row r="53" spans="1:17" ht="17.850000000000001" customHeight="1">
      <c r="A53" s="1169"/>
      <c r="B53" s="1169"/>
      <c r="C53" s="1169"/>
      <c r="D53" s="430">
        <v>48</v>
      </c>
      <c r="E53" s="18" t="s">
        <v>171</v>
      </c>
      <c r="F53" s="430"/>
      <c r="G53" s="430"/>
      <c r="H53" s="15"/>
      <c r="I53" s="430"/>
      <c r="J53" s="1171"/>
      <c r="K53" s="351"/>
      <c r="L53" s="430"/>
      <c r="M53" s="1170"/>
      <c r="N53" s="2054"/>
      <c r="O53" s="1170"/>
      <c r="P53" s="1159"/>
      <c r="Q53" s="1161"/>
    </row>
    <row r="54" spans="1:17" ht="17.850000000000001" customHeight="1">
      <c r="A54" s="1169"/>
      <c r="B54" s="1169"/>
      <c r="C54" s="1169"/>
      <c r="D54" s="430">
        <v>49</v>
      </c>
      <c r="E54" s="18" t="s">
        <v>362</v>
      </c>
      <c r="F54" s="430"/>
      <c r="G54" s="430"/>
      <c r="H54" s="15"/>
      <c r="I54" s="430"/>
      <c r="J54" s="1171"/>
      <c r="K54" s="351"/>
      <c r="L54" s="430"/>
      <c r="M54" s="1170"/>
      <c r="N54" s="2054"/>
      <c r="O54" s="1170"/>
      <c r="P54" s="1159"/>
      <c r="Q54" s="1161"/>
    </row>
    <row r="55" spans="1:17" ht="17.850000000000001" customHeight="1">
      <c r="A55" s="1169"/>
      <c r="B55" s="1169"/>
      <c r="C55" s="1169"/>
      <c r="D55" s="430">
        <v>50</v>
      </c>
      <c r="E55" s="18" t="s">
        <v>173</v>
      </c>
      <c r="F55" s="430"/>
      <c r="G55" s="430"/>
      <c r="H55" s="15"/>
      <c r="I55" s="430"/>
      <c r="J55" s="1171"/>
      <c r="K55" s="351"/>
      <c r="L55" s="430"/>
      <c r="M55" s="1170"/>
      <c r="N55" s="2054"/>
      <c r="O55" s="1170"/>
      <c r="P55" s="1159"/>
      <c r="Q55" s="1161"/>
    </row>
    <row r="56" spans="1:17" ht="17.850000000000001" customHeight="1">
      <c r="A56" s="1169"/>
      <c r="B56" s="1169"/>
      <c r="C56" s="1169"/>
      <c r="D56" s="430">
        <v>51</v>
      </c>
      <c r="E56" s="18" t="s">
        <v>174</v>
      </c>
      <c r="F56" s="430"/>
      <c r="G56" s="430"/>
      <c r="H56" s="15"/>
      <c r="I56" s="430"/>
      <c r="J56" s="1171"/>
      <c r="K56" s="351"/>
      <c r="L56" s="430"/>
      <c r="M56" s="1170"/>
      <c r="N56" s="2054"/>
      <c r="O56" s="1170"/>
      <c r="P56" s="1159"/>
      <c r="Q56" s="1161"/>
    </row>
    <row r="57" spans="1:17" ht="17.850000000000001" customHeight="1">
      <c r="A57" s="1169"/>
      <c r="B57" s="1169"/>
      <c r="C57" s="1169"/>
      <c r="D57" s="430">
        <v>52</v>
      </c>
      <c r="E57" s="18" t="s">
        <v>175</v>
      </c>
      <c r="F57" s="430"/>
      <c r="G57" s="430"/>
      <c r="H57" s="15"/>
      <c r="I57" s="430"/>
      <c r="J57" s="1171"/>
      <c r="K57" s="351"/>
      <c r="L57" s="430"/>
      <c r="M57" s="1170"/>
      <c r="N57" s="2054"/>
      <c r="O57" s="1170"/>
      <c r="P57" s="1159"/>
      <c r="Q57" s="1161"/>
    </row>
    <row r="58" spans="1:17" ht="17.850000000000001" customHeight="1">
      <c r="A58" s="1169"/>
      <c r="B58" s="1169"/>
      <c r="C58" s="1169"/>
      <c r="D58" s="430">
        <v>53</v>
      </c>
      <c r="E58" s="18" t="s">
        <v>176</v>
      </c>
      <c r="F58" s="430"/>
      <c r="G58" s="430"/>
      <c r="H58" s="15"/>
      <c r="I58" s="430"/>
      <c r="J58" s="1171"/>
      <c r="K58" s="351"/>
      <c r="L58" s="430"/>
      <c r="M58" s="1170"/>
      <c r="N58" s="2054"/>
      <c r="O58" s="1170"/>
      <c r="P58" s="1159"/>
      <c r="Q58" s="1161"/>
    </row>
    <row r="59" spans="1:17" ht="17.850000000000001" customHeight="1">
      <c r="A59" s="1169"/>
      <c r="B59" s="1169"/>
      <c r="C59" s="1169"/>
      <c r="D59" s="430">
        <v>54</v>
      </c>
      <c r="E59" s="18" t="s">
        <v>177</v>
      </c>
      <c r="F59" s="430"/>
      <c r="G59" s="430"/>
      <c r="H59" s="15"/>
      <c r="I59" s="430"/>
      <c r="J59" s="1171"/>
      <c r="K59" s="351"/>
      <c r="L59" s="430"/>
      <c r="M59" s="1170"/>
      <c r="N59" s="2054"/>
      <c r="O59" s="1170"/>
      <c r="P59" s="1159"/>
      <c r="Q59" s="1161"/>
    </row>
    <row r="60" spans="1:17" ht="17.850000000000001" customHeight="1">
      <c r="A60" s="1169"/>
      <c r="B60" s="1169"/>
      <c r="C60" s="1169"/>
      <c r="D60" s="430">
        <v>55</v>
      </c>
      <c r="E60" s="18" t="s">
        <v>940</v>
      </c>
      <c r="F60" s="430"/>
      <c r="G60" s="430"/>
      <c r="H60" s="15"/>
      <c r="I60" s="430"/>
      <c r="J60" s="1171"/>
      <c r="K60" s="351"/>
      <c r="L60" s="430"/>
      <c r="M60" s="1170"/>
      <c r="N60" s="2054"/>
      <c r="O60" s="1170"/>
      <c r="P60" s="1159"/>
      <c r="Q60" s="1161"/>
    </row>
    <row r="61" spans="1:17" ht="17.850000000000001" customHeight="1">
      <c r="A61" s="1169"/>
      <c r="B61" s="1169"/>
      <c r="C61" s="1169"/>
      <c r="D61" s="430">
        <v>56</v>
      </c>
      <c r="E61" s="18" t="s">
        <v>364</v>
      </c>
      <c r="F61" s="430"/>
      <c r="G61" s="430"/>
      <c r="H61" s="15"/>
      <c r="I61" s="430"/>
      <c r="J61" s="1171"/>
      <c r="K61" s="351"/>
      <c r="L61" s="430"/>
      <c r="M61" s="1170"/>
      <c r="N61" s="2054"/>
      <c r="O61" s="1170"/>
      <c r="P61" s="1159"/>
      <c r="Q61" s="1161"/>
    </row>
    <row r="62" spans="1:17" ht="17.850000000000001" customHeight="1">
      <c r="A62" s="1169"/>
      <c r="B62" s="1169"/>
      <c r="C62" s="1169"/>
      <c r="D62" s="430">
        <v>57</v>
      </c>
      <c r="E62" s="18" t="s">
        <v>180</v>
      </c>
      <c r="F62" s="430"/>
      <c r="G62" s="430"/>
      <c r="H62" s="15"/>
      <c r="I62" s="430"/>
      <c r="J62" s="1171"/>
      <c r="K62" s="351"/>
      <c r="L62" s="430"/>
      <c r="M62" s="1170"/>
      <c r="N62" s="2054"/>
      <c r="O62" s="1170"/>
      <c r="P62" s="1159"/>
      <c r="Q62" s="1161"/>
    </row>
    <row r="63" spans="1:17" ht="17.850000000000001" customHeight="1">
      <c r="A63" s="1169"/>
      <c r="B63" s="1169"/>
      <c r="C63" s="1169"/>
      <c r="D63" s="430">
        <v>58</v>
      </c>
      <c r="E63" s="18" t="s">
        <v>181</v>
      </c>
      <c r="F63" s="430"/>
      <c r="G63" s="430"/>
      <c r="H63" s="15"/>
      <c r="I63" s="430"/>
      <c r="J63" s="1171"/>
      <c r="K63" s="351"/>
      <c r="L63" s="430"/>
      <c r="M63" s="1170"/>
      <c r="N63" s="2054"/>
      <c r="O63" s="1170"/>
      <c r="P63" s="1159"/>
      <c r="Q63" s="1161"/>
    </row>
    <row r="64" spans="1:17" ht="17.850000000000001" customHeight="1">
      <c r="A64" s="1169"/>
      <c r="B64" s="1169"/>
      <c r="C64" s="1169"/>
      <c r="D64" s="430">
        <v>59</v>
      </c>
      <c r="E64" s="18" t="s">
        <v>182</v>
      </c>
      <c r="F64" s="430"/>
      <c r="G64" s="430"/>
      <c r="H64" s="15"/>
      <c r="I64" s="430"/>
      <c r="J64" s="1171"/>
      <c r="K64" s="351"/>
      <c r="L64" s="430"/>
      <c r="M64" s="1170"/>
      <c r="N64" s="2054"/>
      <c r="O64" s="1170"/>
      <c r="P64" s="1159"/>
      <c r="Q64" s="1161"/>
    </row>
    <row r="65" spans="1:17" ht="17.850000000000001" customHeight="1">
      <c r="A65" s="1169"/>
      <c r="B65" s="1169"/>
      <c r="C65" s="1169"/>
      <c r="D65" s="430">
        <v>60</v>
      </c>
      <c r="E65" s="18" t="s">
        <v>183</v>
      </c>
      <c r="F65" s="430"/>
      <c r="G65" s="430"/>
      <c r="H65" s="15"/>
      <c r="I65" s="430"/>
      <c r="J65" s="1171"/>
      <c r="K65" s="351"/>
      <c r="L65" s="430"/>
      <c r="M65" s="1170"/>
      <c r="N65" s="2054"/>
      <c r="O65" s="1170"/>
      <c r="P65" s="1159"/>
      <c r="Q65" s="1161"/>
    </row>
    <row r="66" spans="1:17" ht="17.850000000000001" customHeight="1">
      <c r="A66" s="1169"/>
      <c r="B66" s="1169"/>
      <c r="C66" s="1169"/>
      <c r="D66" s="430">
        <v>61</v>
      </c>
      <c r="E66" s="18" t="s">
        <v>543</v>
      </c>
      <c r="F66" s="430"/>
      <c r="G66" s="430"/>
      <c r="H66" s="15"/>
      <c r="I66" s="430"/>
      <c r="J66" s="1171"/>
      <c r="K66" s="351"/>
      <c r="L66" s="430"/>
      <c r="M66" s="1170"/>
      <c r="N66" s="2054"/>
      <c r="O66" s="1170"/>
      <c r="P66" s="1159"/>
      <c r="Q66" s="1161"/>
    </row>
    <row r="67" spans="1:17" ht="17.850000000000001" customHeight="1">
      <c r="A67" s="1169"/>
      <c r="B67" s="1169"/>
      <c r="C67" s="1169"/>
      <c r="D67" s="430">
        <v>62</v>
      </c>
      <c r="E67" s="18" t="s">
        <v>339</v>
      </c>
      <c r="F67" s="430"/>
      <c r="G67" s="430"/>
      <c r="H67" s="15"/>
      <c r="I67" s="430"/>
      <c r="J67" s="1171"/>
      <c r="K67" s="351"/>
      <c r="L67" s="430"/>
      <c r="M67" s="1170"/>
      <c r="N67" s="2054"/>
      <c r="O67" s="1170"/>
      <c r="P67" s="1159"/>
      <c r="Q67" s="1161"/>
    </row>
    <row r="68" spans="1:17" ht="17.850000000000001" customHeight="1">
      <c r="A68" s="1169"/>
      <c r="B68" s="1169"/>
      <c r="C68" s="1169"/>
      <c r="D68" s="430">
        <v>63</v>
      </c>
      <c r="E68" s="18" t="s">
        <v>184</v>
      </c>
      <c r="F68" s="430"/>
      <c r="G68" s="430"/>
      <c r="H68" s="15"/>
      <c r="I68" s="430"/>
      <c r="J68" s="1171"/>
      <c r="K68" s="351"/>
      <c r="L68" s="430"/>
      <c r="M68" s="1170"/>
      <c r="N68" s="2054"/>
      <c r="O68" s="1170"/>
      <c r="P68" s="1159"/>
      <c r="Q68" s="1161"/>
    </row>
    <row r="69" spans="1:17" ht="17.850000000000001" customHeight="1">
      <c r="A69" s="1169"/>
      <c r="B69" s="1169"/>
      <c r="C69" s="1169"/>
      <c r="D69" s="430">
        <v>64</v>
      </c>
      <c r="E69" s="22" t="s">
        <v>185</v>
      </c>
      <c r="F69" s="430"/>
      <c r="G69" s="430"/>
      <c r="H69" s="15"/>
      <c r="I69" s="430"/>
      <c r="J69" s="1171"/>
      <c r="K69" s="351"/>
      <c r="L69" s="430"/>
      <c r="M69" s="1170"/>
      <c r="N69" s="2054"/>
      <c r="O69" s="1170"/>
      <c r="P69" s="1159"/>
      <c r="Q69" s="1161"/>
    </row>
    <row r="70" spans="1:17" ht="17.850000000000001" customHeight="1">
      <c r="A70" s="1169"/>
      <c r="B70" s="1169"/>
      <c r="C70" s="1169"/>
      <c r="D70" s="430">
        <v>65</v>
      </c>
      <c r="E70" s="18" t="s">
        <v>186</v>
      </c>
      <c r="F70" s="430"/>
      <c r="G70" s="430"/>
      <c r="H70" s="15"/>
      <c r="I70" s="430"/>
      <c r="J70" s="1171"/>
      <c r="K70" s="351"/>
      <c r="L70" s="430"/>
      <c r="M70" s="1170"/>
      <c r="N70" s="2054"/>
      <c r="O70" s="1170"/>
      <c r="P70" s="1159"/>
      <c r="Q70" s="1161"/>
    </row>
    <row r="71" spans="1:17" ht="17.850000000000001" customHeight="1">
      <c r="A71" s="1169"/>
      <c r="B71" s="1169"/>
      <c r="C71" s="1169"/>
      <c r="D71" s="430">
        <v>66</v>
      </c>
      <c r="E71" s="18" t="s">
        <v>187</v>
      </c>
      <c r="F71" s="430"/>
      <c r="G71" s="430"/>
      <c r="H71" s="15"/>
      <c r="I71" s="430"/>
      <c r="J71" s="1171"/>
      <c r="K71" s="351"/>
      <c r="L71" s="430"/>
      <c r="M71" s="1170"/>
      <c r="N71" s="2054"/>
      <c r="O71" s="1170"/>
      <c r="P71" s="1159"/>
      <c r="Q71" s="1161"/>
    </row>
    <row r="72" spans="1:17" ht="17.850000000000001" customHeight="1">
      <c r="A72" s="1169"/>
      <c r="B72" s="1169"/>
      <c r="C72" s="1169"/>
      <c r="D72" s="430">
        <v>67</v>
      </c>
      <c r="E72" s="18" t="s">
        <v>188</v>
      </c>
      <c r="F72" s="430"/>
      <c r="G72" s="430"/>
      <c r="H72" s="15"/>
      <c r="I72" s="430"/>
      <c r="J72" s="1171"/>
      <c r="K72" s="351"/>
      <c r="L72" s="430"/>
      <c r="M72" s="1170"/>
      <c r="N72" s="2054"/>
      <c r="O72" s="1170"/>
      <c r="P72" s="1159"/>
      <c r="Q72" s="1161"/>
    </row>
    <row r="73" spans="1:17" ht="17.850000000000001" customHeight="1">
      <c r="A73" s="1169"/>
      <c r="B73" s="1169"/>
      <c r="C73" s="1169"/>
      <c r="D73" s="430">
        <v>68</v>
      </c>
      <c r="E73" s="18" t="s">
        <v>189</v>
      </c>
      <c r="F73" s="430"/>
      <c r="G73" s="430"/>
      <c r="H73" s="15"/>
      <c r="I73" s="430"/>
      <c r="J73" s="1171"/>
      <c r="K73" s="351"/>
      <c r="L73" s="430"/>
      <c r="M73" s="1170"/>
      <c r="N73" s="2054"/>
      <c r="O73" s="1170"/>
      <c r="P73" s="1159"/>
      <c r="Q73" s="1161"/>
    </row>
    <row r="74" spans="1:17" ht="17.850000000000001" customHeight="1">
      <c r="A74" s="1169"/>
      <c r="B74" s="1169"/>
      <c r="C74" s="1169"/>
      <c r="D74" s="430">
        <v>69</v>
      </c>
      <c r="E74" s="18" t="s">
        <v>190</v>
      </c>
      <c r="F74" s="430"/>
      <c r="G74" s="430"/>
      <c r="H74" s="15"/>
      <c r="I74" s="430"/>
      <c r="J74" s="1171"/>
      <c r="K74" s="351"/>
      <c r="L74" s="430"/>
      <c r="M74" s="1170"/>
      <c r="N74" s="2054"/>
      <c r="O74" s="1170"/>
      <c r="P74" s="1159"/>
      <c r="Q74" s="1161"/>
    </row>
    <row r="75" spans="1:17" ht="17.850000000000001" customHeight="1">
      <c r="A75" s="1169"/>
      <c r="B75" s="1169"/>
      <c r="C75" s="1169"/>
      <c r="D75" s="430">
        <v>70</v>
      </c>
      <c r="E75" s="18" t="s">
        <v>191</v>
      </c>
      <c r="F75" s="430"/>
      <c r="G75" s="430"/>
      <c r="H75" s="15"/>
      <c r="I75" s="430"/>
      <c r="J75" s="1171"/>
      <c r="K75" s="351"/>
      <c r="L75" s="430"/>
      <c r="M75" s="1170"/>
      <c r="N75" s="2055"/>
      <c r="O75" s="1170"/>
      <c r="P75" s="1159"/>
      <c r="Q75" s="1161"/>
    </row>
    <row r="76" spans="1:17" ht="17.850000000000001" customHeight="1">
      <c r="A76" s="1174" t="s">
        <v>108</v>
      </c>
      <c r="B76" s="1174"/>
      <c r="C76" s="1174"/>
      <c r="D76" s="1174"/>
      <c r="E76" s="1174"/>
      <c r="F76" s="430">
        <f>SUM(F6:F75)</f>
        <v>24</v>
      </c>
      <c r="G76" s="430">
        <f>SUM(G6:G75)</f>
        <v>22</v>
      </c>
      <c r="H76" s="430">
        <f>SUM(H6:H75)</f>
        <v>22</v>
      </c>
      <c r="I76" s="430">
        <f>SUM(I6:I75)</f>
        <v>22</v>
      </c>
      <c r="J76" s="430">
        <f>SUM(J6:J75)</f>
        <v>22</v>
      </c>
      <c r="K76" s="430"/>
      <c r="L76" s="430"/>
      <c r="M76" s="430"/>
      <c r="N76" s="430">
        <f>SUM(N6:N75)</f>
        <v>2568</v>
      </c>
      <c r="O76" s="430">
        <f>SUM(O6:O75)</f>
        <v>138</v>
      </c>
      <c r="P76" s="449">
        <f>SUM(P6:P75)</f>
        <v>1</v>
      </c>
      <c r="Q76" s="449">
        <f>SUM(Q6:Q75)</f>
        <v>1</v>
      </c>
    </row>
  </sheetData>
  <mergeCells count="41">
    <mergeCell ref="Q6:Q24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  <mergeCell ref="C12:C24"/>
    <mergeCell ref="P12:P24"/>
    <mergeCell ref="A25:A39"/>
    <mergeCell ref="B25:B39"/>
    <mergeCell ref="C25:C26"/>
    <mergeCell ref="P25:P26"/>
    <mergeCell ref="A6:A24"/>
    <mergeCell ref="B6:B24"/>
    <mergeCell ref="C6:C11"/>
    <mergeCell ref="P6:P11"/>
    <mergeCell ref="A76:E76"/>
    <mergeCell ref="A40:A75"/>
    <mergeCell ref="B40:B75"/>
    <mergeCell ref="Q25:Q75"/>
    <mergeCell ref="C27:C31"/>
    <mergeCell ref="P27:P31"/>
    <mergeCell ref="C32:C39"/>
    <mergeCell ref="P32:P39"/>
    <mergeCell ref="C40:C45"/>
    <mergeCell ref="J40:J75"/>
    <mergeCell ref="M40:M75"/>
    <mergeCell ref="N40:N75"/>
    <mergeCell ref="O40:O75"/>
    <mergeCell ref="P40:P75"/>
    <mergeCell ref="C46:C75"/>
  </mergeCells>
  <phoneticPr fontId="12" type="noConversion"/>
  <pageMargins left="0.39305555555555599" right="0.39305555555555599" top="0.78680555555555598" bottom="0.78680555555555598" header="0.59027777777777801" footer="0.59027777777777801"/>
  <pageSetup paperSize="9" orientation="portrait" horizontalDpi="1200" verticalDpi="1200"/>
  <headerFooter>
    <oddFooter>&amp;C&amp;10第 &amp;P 页，共 &amp;N 页&amp;R&amp;10&amp;A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8"/>
  <sheetViews>
    <sheetView zoomScale="120" zoomScaleNormal="120" workbookViewId="0">
      <pane xSplit="3" ySplit="5" topLeftCell="D6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.875" defaultRowHeight="14.25"/>
  <cols>
    <col min="1" max="4" width="3.375" style="1" customWidth="1"/>
    <col min="5" max="5" width="22.125" style="1" customWidth="1"/>
    <col min="6" max="13" width="4.75" style="1" customWidth="1"/>
    <col min="14" max="15" width="5" style="1" customWidth="1"/>
    <col min="16" max="17" width="6.125" style="1" customWidth="1"/>
    <col min="18" max="16384" width="9.875" style="1"/>
  </cols>
  <sheetData>
    <row r="1" spans="1:17" ht="20.25">
      <c r="A1" s="1392" t="s">
        <v>922</v>
      </c>
      <c r="B1" s="1392"/>
      <c r="C1" s="1392"/>
      <c r="D1" s="1392"/>
      <c r="E1" s="1392"/>
      <c r="F1" s="1392"/>
      <c r="G1" s="1392"/>
      <c r="H1" s="1392"/>
      <c r="I1" s="1392"/>
      <c r="J1" s="1392"/>
      <c r="K1" s="1392"/>
      <c r="L1" s="1392"/>
      <c r="M1" s="1392"/>
      <c r="N1" s="1392"/>
      <c r="O1" s="1392"/>
      <c r="P1" s="1392"/>
      <c r="Q1" s="1392"/>
    </row>
    <row r="2" spans="1:17">
      <c r="A2" s="1393" t="s">
        <v>1025</v>
      </c>
      <c r="B2" s="1393"/>
      <c r="C2" s="1393"/>
      <c r="D2" s="1393"/>
      <c r="E2" s="1393"/>
      <c r="F2" s="1393"/>
      <c r="G2" s="1393"/>
      <c r="H2" s="1393"/>
      <c r="I2" s="1393"/>
      <c r="J2" s="1393"/>
      <c r="K2" s="1393"/>
      <c r="L2" s="1393"/>
      <c r="M2" s="1393"/>
      <c r="N2" s="1393"/>
      <c r="O2" s="1393"/>
      <c r="P2" s="1393"/>
      <c r="Q2" s="1393"/>
    </row>
    <row r="3" spans="1:17">
      <c r="A3" s="1510" t="s">
        <v>1</v>
      </c>
      <c r="B3" s="1510"/>
      <c r="C3" s="1511"/>
      <c r="D3" s="1512" t="s">
        <v>2</v>
      </c>
      <c r="E3" s="1510" t="s">
        <v>3</v>
      </c>
      <c r="F3" s="1511" t="s">
        <v>4</v>
      </c>
      <c r="G3" s="1511"/>
      <c r="H3" s="1511" t="s">
        <v>5</v>
      </c>
      <c r="I3" s="1511"/>
      <c r="J3" s="1511" t="s">
        <v>6</v>
      </c>
      <c r="K3" s="1511"/>
      <c r="L3" s="1511" t="s">
        <v>548</v>
      </c>
      <c r="M3" s="1511"/>
      <c r="N3" s="1512" t="s">
        <v>8</v>
      </c>
      <c r="O3" s="1512" t="s">
        <v>9</v>
      </c>
      <c r="P3" s="1510" t="s">
        <v>10</v>
      </c>
      <c r="Q3" s="1510" t="s">
        <v>11</v>
      </c>
    </row>
    <row r="4" spans="1:17">
      <c r="A4" s="1511"/>
      <c r="B4" s="1511"/>
      <c r="C4" s="1511"/>
      <c r="D4" s="1512"/>
      <c r="E4" s="1510"/>
      <c r="F4" s="464">
        <v>1</v>
      </c>
      <c r="G4" s="464">
        <v>2</v>
      </c>
      <c r="H4" s="464">
        <v>3</v>
      </c>
      <c r="I4" s="464">
        <v>4</v>
      </c>
      <c r="J4" s="464">
        <v>5</v>
      </c>
      <c r="K4" s="464">
        <v>6</v>
      </c>
      <c r="L4" s="1510" t="s">
        <v>12</v>
      </c>
      <c r="M4" s="1510" t="s">
        <v>13</v>
      </c>
      <c r="N4" s="1512"/>
      <c r="O4" s="1512"/>
      <c r="P4" s="1510"/>
      <c r="Q4" s="1510"/>
    </row>
    <row r="5" spans="1:17">
      <c r="A5" s="1511"/>
      <c r="B5" s="1511"/>
      <c r="C5" s="1511"/>
      <c r="D5" s="1512"/>
      <c r="E5" s="1510"/>
      <c r="F5" s="465" t="s">
        <v>110</v>
      </c>
      <c r="G5" s="465" t="s">
        <v>110</v>
      </c>
      <c r="H5" s="465" t="s">
        <v>110</v>
      </c>
      <c r="I5" s="465" t="s">
        <v>110</v>
      </c>
      <c r="J5" s="465" t="s">
        <v>110</v>
      </c>
      <c r="K5" s="465" t="s">
        <v>111</v>
      </c>
      <c r="L5" s="1510"/>
      <c r="M5" s="1510"/>
      <c r="N5" s="1512"/>
      <c r="O5" s="1512"/>
      <c r="P5" s="1510"/>
      <c r="Q5" s="1510"/>
    </row>
    <row r="6" spans="1:17" ht="18.2" customHeight="1">
      <c r="A6" s="1512" t="s">
        <v>16</v>
      </c>
      <c r="B6" s="1512" t="s">
        <v>17</v>
      </c>
      <c r="C6" s="1512" t="s">
        <v>196</v>
      </c>
      <c r="D6" s="465">
        <v>1</v>
      </c>
      <c r="E6" s="218" t="s">
        <v>19</v>
      </c>
      <c r="F6" s="219">
        <v>2</v>
      </c>
      <c r="G6" s="219">
        <v>2</v>
      </c>
      <c r="H6" s="465"/>
      <c r="I6" s="465"/>
      <c r="J6" s="465"/>
      <c r="K6" s="465"/>
      <c r="L6" s="465" t="s">
        <v>197</v>
      </c>
      <c r="M6" s="219"/>
      <c r="N6" s="465">
        <f>F6*16+G6*16+H6*16+I6*16+J6*16+K6*19</f>
        <v>64</v>
      </c>
      <c r="O6" s="465">
        <f>INT(N6/16)+IF(MOD(N6,16)&gt;9,1,0)</f>
        <v>4</v>
      </c>
      <c r="P6" s="2059">
        <f>SUM(N6:N11)/(SUM(N6:N77))</f>
        <v>8.1081081081081086E-2</v>
      </c>
      <c r="Q6" s="2056">
        <f>SUM(N6:N25)/(SUM(N6:N77))</f>
        <v>0.50150150150150152</v>
      </c>
    </row>
    <row r="7" spans="1:17" ht="18.2" customHeight="1">
      <c r="A7" s="1512"/>
      <c r="B7" s="1512"/>
      <c r="C7" s="2064"/>
      <c r="D7" s="465">
        <v>2</v>
      </c>
      <c r="E7" s="172" t="s">
        <v>20</v>
      </c>
      <c r="F7" s="465"/>
      <c r="G7" s="465"/>
      <c r="H7" s="219">
        <v>2</v>
      </c>
      <c r="I7" s="219">
        <v>2</v>
      </c>
      <c r="J7" s="465"/>
      <c r="K7" s="465"/>
      <c r="L7" s="465" t="s">
        <v>197</v>
      </c>
      <c r="M7" s="219"/>
      <c r="N7" s="465">
        <f t="shared" ref="N7:N8" si="0">F7*16+G7*16+H7*16+I7*16+J7*16+K7*19</f>
        <v>64</v>
      </c>
      <c r="O7" s="465">
        <f>INT(N7/16)+IF(MOD(N7,16)&gt;9,1,0)</f>
        <v>4</v>
      </c>
      <c r="P7" s="2059"/>
      <c r="Q7" s="2056"/>
    </row>
    <row r="8" spans="1:17" ht="18.2" customHeight="1">
      <c r="A8" s="1512"/>
      <c r="B8" s="1512"/>
      <c r="C8" s="2064"/>
      <c r="D8" s="465">
        <v>3</v>
      </c>
      <c r="E8" s="308" t="s">
        <v>22</v>
      </c>
      <c r="F8" s="309"/>
      <c r="G8" s="309"/>
      <c r="H8" s="309"/>
      <c r="I8" s="309"/>
      <c r="J8" s="309">
        <v>2</v>
      </c>
      <c r="K8" s="309"/>
      <c r="L8" s="465" t="s">
        <v>197</v>
      </c>
      <c r="M8" s="309"/>
      <c r="N8" s="465">
        <f t="shared" si="0"/>
        <v>32</v>
      </c>
      <c r="O8" s="465">
        <f>INT(N8/16)+IF(MOD(N8,16)&gt;9,1,0)</f>
        <v>2</v>
      </c>
      <c r="P8" s="2059"/>
      <c r="Q8" s="2056"/>
    </row>
    <row r="9" spans="1:17" ht="18.2" customHeight="1">
      <c r="A9" s="1512"/>
      <c r="B9" s="1512"/>
      <c r="C9" s="2064"/>
      <c r="D9" s="465">
        <v>4</v>
      </c>
      <c r="E9" s="173" t="s">
        <v>24</v>
      </c>
      <c r="F9" s="219" t="s">
        <v>25</v>
      </c>
      <c r="G9" s="219" t="s">
        <v>25</v>
      </c>
      <c r="H9" s="465" t="s">
        <v>25</v>
      </c>
      <c r="I9" s="465" t="s">
        <v>25</v>
      </c>
      <c r="J9" s="465" t="s">
        <v>25</v>
      </c>
      <c r="K9" s="465"/>
      <c r="L9" s="465"/>
      <c r="M9" s="465" t="s">
        <v>197</v>
      </c>
      <c r="N9" s="465">
        <v>20</v>
      </c>
      <c r="O9" s="465">
        <v>1</v>
      </c>
      <c r="P9" s="2059"/>
      <c r="Q9" s="2056"/>
    </row>
    <row r="10" spans="1:17" ht="18.2" customHeight="1">
      <c r="A10" s="1512"/>
      <c r="B10" s="1512"/>
      <c r="C10" s="2064"/>
      <c r="D10" s="465">
        <v>5</v>
      </c>
      <c r="E10" s="173" t="s">
        <v>27</v>
      </c>
      <c r="F10" s="465" t="s">
        <v>28</v>
      </c>
      <c r="G10" s="465" t="s">
        <v>28</v>
      </c>
      <c r="H10" s="465" t="s">
        <v>28</v>
      </c>
      <c r="I10" s="465" t="s">
        <v>28</v>
      </c>
      <c r="J10" s="465"/>
      <c r="K10" s="465"/>
      <c r="L10" s="465"/>
      <c r="M10" s="465" t="s">
        <v>197</v>
      </c>
      <c r="N10" s="465">
        <v>24</v>
      </c>
      <c r="O10" s="465">
        <v>1</v>
      </c>
      <c r="P10" s="2059"/>
      <c r="Q10" s="2056"/>
    </row>
    <row r="11" spans="1:17" ht="18.2" customHeight="1">
      <c r="A11" s="1512"/>
      <c r="B11" s="1512"/>
      <c r="C11" s="2064"/>
      <c r="D11" s="465">
        <v>6</v>
      </c>
      <c r="E11" s="173" t="s">
        <v>29</v>
      </c>
      <c r="F11" s="465" t="s">
        <v>30</v>
      </c>
      <c r="G11" s="465"/>
      <c r="H11" s="465"/>
      <c r="I11" s="465"/>
      <c r="J11" s="465" t="s">
        <v>25</v>
      </c>
      <c r="K11" s="465"/>
      <c r="L11" s="465"/>
      <c r="M11" s="465" t="s">
        <v>197</v>
      </c>
      <c r="N11" s="465">
        <v>12</v>
      </c>
      <c r="O11" s="465">
        <v>1</v>
      </c>
      <c r="P11" s="2059"/>
      <c r="Q11" s="2056"/>
    </row>
    <row r="12" spans="1:17" ht="18.2" customHeight="1">
      <c r="A12" s="1512"/>
      <c r="B12" s="1512"/>
      <c r="C12" s="2092" t="s">
        <v>198</v>
      </c>
      <c r="D12" s="465">
        <v>7</v>
      </c>
      <c r="E12" s="226" t="s">
        <v>1106</v>
      </c>
      <c r="F12" s="227">
        <v>2</v>
      </c>
      <c r="G12" s="227">
        <v>2</v>
      </c>
      <c r="H12" s="227">
        <v>2</v>
      </c>
      <c r="I12" s="227">
        <v>2</v>
      </c>
      <c r="J12" s="227"/>
      <c r="K12" s="227"/>
      <c r="L12" s="465" t="s">
        <v>197</v>
      </c>
      <c r="M12" s="227"/>
      <c r="N12" s="465">
        <f t="shared" ref="N12:N20" si="1">F12*16+G12*16+H12*16+I12*16+J12*16+K12*19</f>
        <v>128</v>
      </c>
      <c r="O12" s="465">
        <f t="shared" ref="O12:O23" si="2">INT(N12/16)+IF(MOD(N12,16)&gt;9,1,0)</f>
        <v>8</v>
      </c>
      <c r="P12" s="2059">
        <f>SUM(N12:N25)/(SUM(N6:N77))</f>
        <v>0.42042042042042044</v>
      </c>
      <c r="Q12" s="2056"/>
    </row>
    <row r="13" spans="1:17" ht="18.2" customHeight="1">
      <c r="A13" s="1512"/>
      <c r="B13" s="1512"/>
      <c r="C13" s="2093"/>
      <c r="D13" s="465">
        <v>8</v>
      </c>
      <c r="E13" s="226" t="s">
        <v>899</v>
      </c>
      <c r="F13" s="227">
        <v>6</v>
      </c>
      <c r="G13" s="227">
        <v>6</v>
      </c>
      <c r="H13" s="227">
        <v>6</v>
      </c>
      <c r="I13" s="227">
        <v>4</v>
      </c>
      <c r="J13" s="227">
        <v>4</v>
      </c>
      <c r="K13" s="227"/>
      <c r="L13" s="465" t="s">
        <v>197</v>
      </c>
      <c r="M13" s="227"/>
      <c r="N13" s="465">
        <f t="shared" si="1"/>
        <v>416</v>
      </c>
      <c r="O13" s="465">
        <f t="shared" si="2"/>
        <v>26</v>
      </c>
      <c r="P13" s="2059"/>
      <c r="Q13" s="2056"/>
    </row>
    <row r="14" spans="1:17" ht="18.2" customHeight="1">
      <c r="A14" s="1512"/>
      <c r="B14" s="1512"/>
      <c r="C14" s="2093"/>
      <c r="D14" s="465">
        <v>9</v>
      </c>
      <c r="E14" s="226" t="s">
        <v>902</v>
      </c>
      <c r="F14" s="227"/>
      <c r="G14" s="227"/>
      <c r="H14" s="227">
        <v>2</v>
      </c>
      <c r="I14" s="227">
        <v>2</v>
      </c>
      <c r="J14" s="227"/>
      <c r="K14" s="227"/>
      <c r="L14" s="465" t="s">
        <v>197</v>
      </c>
      <c r="M14" s="227"/>
      <c r="N14" s="465">
        <f t="shared" si="1"/>
        <v>64</v>
      </c>
      <c r="O14" s="465">
        <f t="shared" si="2"/>
        <v>4</v>
      </c>
      <c r="P14" s="2059"/>
      <c r="Q14" s="2056"/>
    </row>
    <row r="15" spans="1:17" ht="18.2" customHeight="1">
      <c r="A15" s="1512"/>
      <c r="B15" s="1512"/>
      <c r="C15" s="2093"/>
      <c r="D15" s="465">
        <v>10</v>
      </c>
      <c r="E15" s="226" t="s">
        <v>858</v>
      </c>
      <c r="F15" s="227">
        <v>2</v>
      </c>
      <c r="G15" s="227">
        <v>2</v>
      </c>
      <c r="H15" s="227"/>
      <c r="I15" s="227"/>
      <c r="J15" s="227"/>
      <c r="K15" s="227"/>
      <c r="L15" s="465" t="s">
        <v>197</v>
      </c>
      <c r="M15" s="227"/>
      <c r="N15" s="465">
        <f t="shared" si="1"/>
        <v>64</v>
      </c>
      <c r="O15" s="465">
        <f t="shared" si="2"/>
        <v>4</v>
      </c>
      <c r="P15" s="2059"/>
      <c r="Q15" s="2056"/>
    </row>
    <row r="16" spans="1:17" ht="18.2" customHeight="1">
      <c r="A16" s="1512"/>
      <c r="B16" s="1512"/>
      <c r="C16" s="2093"/>
      <c r="D16" s="465">
        <v>11</v>
      </c>
      <c r="E16" s="226" t="s">
        <v>901</v>
      </c>
      <c r="F16" s="227"/>
      <c r="G16" s="227"/>
      <c r="H16" s="227">
        <v>4</v>
      </c>
      <c r="I16" s="227">
        <v>2</v>
      </c>
      <c r="J16" s="227"/>
      <c r="K16" s="227"/>
      <c r="L16" s="465" t="s">
        <v>197</v>
      </c>
      <c r="M16" s="227"/>
      <c r="N16" s="465">
        <f t="shared" si="1"/>
        <v>96</v>
      </c>
      <c r="O16" s="465">
        <f t="shared" si="2"/>
        <v>6</v>
      </c>
      <c r="P16" s="2059"/>
      <c r="Q16" s="2056"/>
    </row>
    <row r="17" spans="1:17" ht="18.2" customHeight="1">
      <c r="A17" s="1512"/>
      <c r="B17" s="1512"/>
      <c r="C17" s="2093"/>
      <c r="D17" s="465">
        <v>12</v>
      </c>
      <c r="E17" s="226" t="s">
        <v>900</v>
      </c>
      <c r="F17" s="227"/>
      <c r="G17" s="227"/>
      <c r="H17" s="227">
        <v>2</v>
      </c>
      <c r="I17" s="227"/>
      <c r="J17" s="227"/>
      <c r="K17" s="227"/>
      <c r="L17" s="465" t="s">
        <v>197</v>
      </c>
      <c r="M17" s="227"/>
      <c r="N17" s="465">
        <f t="shared" si="1"/>
        <v>32</v>
      </c>
      <c r="O17" s="465">
        <f t="shared" si="2"/>
        <v>2</v>
      </c>
      <c r="P17" s="2059"/>
      <c r="Q17" s="2056"/>
    </row>
    <row r="18" spans="1:17" ht="18.2" customHeight="1">
      <c r="A18" s="1512"/>
      <c r="B18" s="1512"/>
      <c r="C18" s="2093"/>
      <c r="D18" s="465">
        <v>13</v>
      </c>
      <c r="E18" s="226" t="s">
        <v>870</v>
      </c>
      <c r="F18" s="227"/>
      <c r="G18" s="227"/>
      <c r="H18" s="227">
        <v>2</v>
      </c>
      <c r="I18" s="227">
        <v>0</v>
      </c>
      <c r="J18" s="227"/>
      <c r="K18" s="227"/>
      <c r="L18" s="465" t="s">
        <v>197</v>
      </c>
      <c r="M18" s="227"/>
      <c r="N18" s="465">
        <f t="shared" si="1"/>
        <v>32</v>
      </c>
      <c r="O18" s="465">
        <f t="shared" si="2"/>
        <v>2</v>
      </c>
      <c r="P18" s="2059"/>
      <c r="Q18" s="2056"/>
    </row>
    <row r="19" spans="1:17" ht="18.2" customHeight="1">
      <c r="A19" s="1512"/>
      <c r="B19" s="1512"/>
      <c r="C19" s="2093"/>
      <c r="D19" s="465">
        <v>14</v>
      </c>
      <c r="E19" s="226" t="s">
        <v>924</v>
      </c>
      <c r="F19" s="227"/>
      <c r="G19" s="227"/>
      <c r="H19" s="227"/>
      <c r="I19" s="227"/>
      <c r="J19" s="227">
        <v>2</v>
      </c>
      <c r="K19" s="227"/>
      <c r="L19" s="465" t="s">
        <v>197</v>
      </c>
      <c r="M19" s="227"/>
      <c r="N19" s="465">
        <f t="shared" si="1"/>
        <v>32</v>
      </c>
      <c r="O19" s="465">
        <f t="shared" si="2"/>
        <v>2</v>
      </c>
      <c r="P19" s="2059"/>
      <c r="Q19" s="2056"/>
    </row>
    <row r="20" spans="1:17" ht="18.2" customHeight="1">
      <c r="A20" s="1512"/>
      <c r="B20" s="1512"/>
      <c r="C20" s="2093"/>
      <c r="D20" s="465">
        <v>15</v>
      </c>
      <c r="E20" s="226" t="s">
        <v>904</v>
      </c>
      <c r="F20" s="227"/>
      <c r="G20" s="227"/>
      <c r="H20" s="227"/>
      <c r="I20" s="227">
        <v>4</v>
      </c>
      <c r="J20" s="227"/>
      <c r="K20" s="227"/>
      <c r="L20" s="465" t="s">
        <v>197</v>
      </c>
      <c r="M20" s="227"/>
      <c r="N20" s="465">
        <f t="shared" si="1"/>
        <v>64</v>
      </c>
      <c r="O20" s="465">
        <f t="shared" si="2"/>
        <v>4</v>
      </c>
      <c r="P20" s="2059"/>
      <c r="Q20" s="2056"/>
    </row>
    <row r="21" spans="1:17" ht="18.2" customHeight="1">
      <c r="A21" s="1512"/>
      <c r="B21" s="1512"/>
      <c r="C21" s="2093"/>
      <c r="D21" s="465">
        <v>16</v>
      </c>
      <c r="E21" s="226" t="s">
        <v>862</v>
      </c>
      <c r="F21" s="227"/>
      <c r="G21" s="227"/>
      <c r="H21" s="227">
        <v>0</v>
      </c>
      <c r="I21" s="227">
        <v>2</v>
      </c>
      <c r="J21" s="227"/>
      <c r="K21" s="227"/>
      <c r="L21" s="465" t="s">
        <v>197</v>
      </c>
      <c r="M21" s="227"/>
      <c r="N21" s="465">
        <f>F21*16+G21*16+H21*16+I21*16+J21*16+K21*19</f>
        <v>32</v>
      </c>
      <c r="O21" s="465">
        <f t="shared" si="2"/>
        <v>2</v>
      </c>
      <c r="P21" s="2059"/>
      <c r="Q21" s="2056"/>
    </row>
    <row r="22" spans="1:17" ht="18.2" customHeight="1">
      <c r="A22" s="1512"/>
      <c r="B22" s="1512"/>
      <c r="C22" s="2093"/>
      <c r="D22" s="465">
        <v>17</v>
      </c>
      <c r="E22" s="226" t="s">
        <v>925</v>
      </c>
      <c r="F22" s="227"/>
      <c r="G22" s="227"/>
      <c r="H22" s="227"/>
      <c r="I22" s="227">
        <v>2</v>
      </c>
      <c r="J22" s="227">
        <v>2</v>
      </c>
      <c r="K22" s="227"/>
      <c r="L22" s="465" t="s">
        <v>197</v>
      </c>
      <c r="M22" s="227"/>
      <c r="N22" s="465">
        <f>F22*16+G22*16+H22*16+I22*16+J22*16+K22*19</f>
        <v>64</v>
      </c>
      <c r="O22" s="465">
        <f t="shared" si="2"/>
        <v>4</v>
      </c>
      <c r="P22" s="2059"/>
      <c r="Q22" s="2056"/>
    </row>
    <row r="23" spans="1:17" ht="18.2" customHeight="1">
      <c r="A23" s="1512"/>
      <c r="B23" s="1512"/>
      <c r="C23" s="2093"/>
      <c r="D23" s="465">
        <v>18</v>
      </c>
      <c r="E23" s="226" t="s">
        <v>903</v>
      </c>
      <c r="F23" s="227"/>
      <c r="G23" s="227"/>
      <c r="H23" s="227"/>
      <c r="I23" s="227"/>
      <c r="J23" s="227">
        <v>4</v>
      </c>
      <c r="K23" s="227"/>
      <c r="L23" s="465" t="s">
        <v>197</v>
      </c>
      <c r="M23" s="227"/>
      <c r="N23" s="465">
        <f>F23*16+G23*16+H23*16+I23*16+J23*16+K23*19</f>
        <v>64</v>
      </c>
      <c r="O23" s="465">
        <f t="shared" si="2"/>
        <v>4</v>
      </c>
      <c r="P23" s="2059"/>
      <c r="Q23" s="2056"/>
    </row>
    <row r="24" spans="1:17" ht="18.2" customHeight="1">
      <c r="A24" s="1512"/>
      <c r="B24" s="1512"/>
      <c r="C24" s="2093"/>
      <c r="D24" s="465">
        <v>19</v>
      </c>
      <c r="E24" s="226" t="s">
        <v>905</v>
      </c>
      <c r="F24" s="227"/>
      <c r="G24" s="227"/>
      <c r="H24" s="227">
        <v>2</v>
      </c>
      <c r="I24" s="227"/>
      <c r="J24" s="227"/>
      <c r="K24" s="227"/>
      <c r="L24" s="465"/>
      <c r="M24" s="227"/>
      <c r="N24" s="465"/>
      <c r="O24" s="465"/>
      <c r="P24" s="2059"/>
      <c r="Q24" s="2056"/>
    </row>
    <row r="25" spans="1:17" ht="18.2" customHeight="1">
      <c r="A25" s="1512"/>
      <c r="B25" s="1512"/>
      <c r="C25" s="2095"/>
      <c r="D25" s="465">
        <v>20</v>
      </c>
      <c r="E25" s="218" t="s">
        <v>926</v>
      </c>
      <c r="F25" s="228"/>
      <c r="G25" s="228"/>
      <c r="H25" s="228"/>
      <c r="I25" s="228"/>
      <c r="J25" s="228">
        <v>2</v>
      </c>
      <c r="K25" s="228"/>
      <c r="L25" s="228"/>
      <c r="M25" s="228"/>
      <c r="N25" s="227">
        <f t="shared" ref="N25:N34" si="3">F25*16+G25*16+H25*16+I25*16+J25*16+K25*19</f>
        <v>32</v>
      </c>
      <c r="O25" s="465">
        <f t="shared" ref="O25:O34" si="4">INT(N25/16)+IF(MOD(N25,16)&gt;9,1,0)</f>
        <v>2</v>
      </c>
      <c r="P25" s="2059"/>
      <c r="Q25" s="2056"/>
    </row>
    <row r="26" spans="1:17" ht="18.2" customHeight="1">
      <c r="A26" s="1512" t="s">
        <v>43</v>
      </c>
      <c r="B26" s="1512" t="s">
        <v>17</v>
      </c>
      <c r="C26" s="1736" t="s">
        <v>196</v>
      </c>
      <c r="D26" s="465">
        <v>21</v>
      </c>
      <c r="E26" s="221" t="s">
        <v>45</v>
      </c>
      <c r="F26" s="219">
        <v>2</v>
      </c>
      <c r="G26" s="219">
        <v>2</v>
      </c>
      <c r="H26" s="219">
        <v>2</v>
      </c>
      <c r="I26" s="219">
        <v>2</v>
      </c>
      <c r="J26" s="352"/>
      <c r="K26" s="352"/>
      <c r="L26" s="222"/>
      <c r="M26" s="465" t="s">
        <v>197</v>
      </c>
      <c r="N26" s="227">
        <f t="shared" si="3"/>
        <v>128</v>
      </c>
      <c r="O26" s="465">
        <f t="shared" si="4"/>
        <v>8</v>
      </c>
      <c r="P26" s="2059">
        <f>SUM(N26:N27)/(SUM(N6:N77))</f>
        <v>7.2072072072072071E-2</v>
      </c>
      <c r="Q26" s="2056">
        <f>SUM(N26:N77)/(SUM(N6:N77))</f>
        <v>0.49849849849849848</v>
      </c>
    </row>
    <row r="27" spans="1:17" ht="18.2" customHeight="1">
      <c r="A27" s="1512"/>
      <c r="B27" s="1512"/>
      <c r="C27" s="2096"/>
      <c r="D27" s="465">
        <v>22</v>
      </c>
      <c r="E27" s="221" t="s">
        <v>46</v>
      </c>
      <c r="F27" s="219">
        <v>2</v>
      </c>
      <c r="G27" s="219">
        <v>2</v>
      </c>
      <c r="H27" s="352"/>
      <c r="I27" s="352"/>
      <c r="J27" s="352"/>
      <c r="K27" s="352"/>
      <c r="L27" s="222"/>
      <c r="M27" s="465" t="s">
        <v>197</v>
      </c>
      <c r="N27" s="227">
        <f t="shared" si="3"/>
        <v>64</v>
      </c>
      <c r="O27" s="465">
        <f t="shared" si="4"/>
        <v>4</v>
      </c>
      <c r="P27" s="2059"/>
      <c r="Q27" s="2056"/>
    </row>
    <row r="28" spans="1:17" ht="18.2" customHeight="1">
      <c r="A28" s="1512"/>
      <c r="B28" s="1512"/>
      <c r="C28" s="2092" t="s">
        <v>198</v>
      </c>
      <c r="D28" s="465">
        <v>23</v>
      </c>
      <c r="E28" s="226" t="s">
        <v>927</v>
      </c>
      <c r="F28" s="227">
        <v>2</v>
      </c>
      <c r="G28" s="227">
        <v>2</v>
      </c>
      <c r="H28" s="227"/>
      <c r="I28" s="227"/>
      <c r="J28" s="227"/>
      <c r="K28" s="227"/>
      <c r="L28" s="465" t="s">
        <v>197</v>
      </c>
      <c r="M28" s="227"/>
      <c r="N28" s="227">
        <f t="shared" si="3"/>
        <v>64</v>
      </c>
      <c r="O28" s="465">
        <f t="shared" si="4"/>
        <v>4</v>
      </c>
      <c r="P28" s="2059">
        <f>SUM(N28:N32)/(SUM(N6:N77))</f>
        <v>0.12012012012012012</v>
      </c>
      <c r="Q28" s="2056"/>
    </row>
    <row r="29" spans="1:17" ht="18.2" customHeight="1">
      <c r="A29" s="1512"/>
      <c r="B29" s="1512"/>
      <c r="C29" s="2093"/>
      <c r="D29" s="465">
        <v>24</v>
      </c>
      <c r="E29" s="226" t="s">
        <v>928</v>
      </c>
      <c r="F29" s="227">
        <v>2</v>
      </c>
      <c r="G29" s="227">
        <v>2</v>
      </c>
      <c r="H29" s="227">
        <v>2</v>
      </c>
      <c r="I29" s="227">
        <v>2</v>
      </c>
      <c r="J29" s="227"/>
      <c r="K29" s="227"/>
      <c r="L29" s="465" t="s">
        <v>197</v>
      </c>
      <c r="M29" s="227"/>
      <c r="N29" s="227">
        <f t="shared" si="3"/>
        <v>128</v>
      </c>
      <c r="O29" s="465">
        <f t="shared" si="4"/>
        <v>8</v>
      </c>
      <c r="P29" s="2059"/>
      <c r="Q29" s="2056"/>
    </row>
    <row r="30" spans="1:17" ht="18.2" customHeight="1">
      <c r="A30" s="1512"/>
      <c r="B30" s="1512"/>
      <c r="C30" s="2093"/>
      <c r="D30" s="465">
        <v>25</v>
      </c>
      <c r="E30" s="226" t="s">
        <v>867</v>
      </c>
      <c r="F30" s="227">
        <v>2</v>
      </c>
      <c r="G30" s="227">
        <v>2</v>
      </c>
      <c r="H30" s="227"/>
      <c r="I30" s="227"/>
      <c r="J30" s="227"/>
      <c r="K30" s="227"/>
      <c r="L30" s="465" t="s">
        <v>197</v>
      </c>
      <c r="M30" s="227"/>
      <c r="N30" s="227">
        <f t="shared" si="3"/>
        <v>64</v>
      </c>
      <c r="O30" s="465">
        <f t="shared" si="4"/>
        <v>4</v>
      </c>
      <c r="P30" s="2059"/>
      <c r="Q30" s="2056"/>
    </row>
    <row r="31" spans="1:17" ht="18.2" customHeight="1">
      <c r="A31" s="1512"/>
      <c r="B31" s="1512"/>
      <c r="C31" s="2093"/>
      <c r="D31" s="465">
        <v>26</v>
      </c>
      <c r="E31" s="308" t="s">
        <v>48</v>
      </c>
      <c r="F31" s="309">
        <v>0</v>
      </c>
      <c r="G31" s="309"/>
      <c r="H31" s="358"/>
      <c r="I31" s="358"/>
      <c r="J31" s="359">
        <v>2</v>
      </c>
      <c r="K31" s="358"/>
      <c r="L31" s="465" t="s">
        <v>197</v>
      </c>
      <c r="M31" s="358"/>
      <c r="N31" s="227">
        <f t="shared" si="3"/>
        <v>32</v>
      </c>
      <c r="O31" s="465">
        <f t="shared" si="4"/>
        <v>2</v>
      </c>
      <c r="P31" s="2059"/>
      <c r="Q31" s="2056"/>
    </row>
    <row r="32" spans="1:17" ht="18.2" customHeight="1">
      <c r="A32" s="1512"/>
      <c r="B32" s="1512"/>
      <c r="C32" s="2094"/>
      <c r="D32" s="465">
        <v>27</v>
      </c>
      <c r="E32" s="308" t="s">
        <v>691</v>
      </c>
      <c r="F32" s="309"/>
      <c r="G32" s="309"/>
      <c r="H32" s="358"/>
      <c r="I32" s="358"/>
      <c r="J32" s="359">
        <v>2</v>
      </c>
      <c r="K32" s="358"/>
      <c r="L32" s="465" t="s">
        <v>197</v>
      </c>
      <c r="M32" s="358"/>
      <c r="N32" s="227">
        <f t="shared" si="3"/>
        <v>32</v>
      </c>
      <c r="O32" s="465">
        <f t="shared" si="4"/>
        <v>2</v>
      </c>
      <c r="P32" s="2059"/>
      <c r="Q32" s="2056"/>
    </row>
    <row r="33" spans="1:17" ht="18.2" customHeight="1">
      <c r="A33" s="1512"/>
      <c r="B33" s="1512"/>
      <c r="C33" s="1512" t="s">
        <v>352</v>
      </c>
      <c r="D33" s="465">
        <v>28</v>
      </c>
      <c r="E33" s="223" t="s">
        <v>57</v>
      </c>
      <c r="F33" s="465">
        <v>1</v>
      </c>
      <c r="G33" s="465">
        <v>1</v>
      </c>
      <c r="H33" s="465"/>
      <c r="I33" s="465"/>
      <c r="J33" s="465"/>
      <c r="K33" s="465"/>
      <c r="L33" s="465"/>
      <c r="M33" s="465" t="s">
        <v>197</v>
      </c>
      <c r="N33" s="227">
        <f t="shared" si="3"/>
        <v>32</v>
      </c>
      <c r="O33" s="465">
        <f t="shared" si="4"/>
        <v>2</v>
      </c>
      <c r="P33" s="2059">
        <f>SUM(N33:N40)/(SUM(N6:N77))</f>
        <v>0.29429429429429427</v>
      </c>
      <c r="Q33" s="2056"/>
    </row>
    <row r="34" spans="1:17" ht="18.2" customHeight="1">
      <c r="A34" s="1512"/>
      <c r="B34" s="1512"/>
      <c r="C34" s="1512"/>
      <c r="D34" s="465">
        <v>29</v>
      </c>
      <c r="E34" s="360" t="s">
        <v>695</v>
      </c>
      <c r="F34" s="227">
        <v>1</v>
      </c>
      <c r="G34" s="227">
        <v>1</v>
      </c>
      <c r="H34" s="361"/>
      <c r="I34" s="361"/>
      <c r="J34" s="361"/>
      <c r="K34" s="361"/>
      <c r="L34" s="362"/>
      <c r="M34" s="465" t="s">
        <v>197</v>
      </c>
      <c r="N34" s="227">
        <f t="shared" si="3"/>
        <v>32</v>
      </c>
      <c r="O34" s="465">
        <f t="shared" si="4"/>
        <v>2</v>
      </c>
      <c r="P34" s="2059"/>
      <c r="Q34" s="2056"/>
    </row>
    <row r="35" spans="1:17" ht="18.2" customHeight="1">
      <c r="A35" s="1512"/>
      <c r="B35" s="1512"/>
      <c r="C35" s="1512"/>
      <c r="D35" s="465">
        <v>29</v>
      </c>
      <c r="E35" s="174" t="s">
        <v>59</v>
      </c>
      <c r="F35" s="465" t="s">
        <v>60</v>
      </c>
      <c r="G35" s="465"/>
      <c r="H35" s="465"/>
      <c r="I35" s="465"/>
      <c r="J35" s="465"/>
      <c r="K35" s="465"/>
      <c r="L35" s="465"/>
      <c r="M35" s="465"/>
      <c r="N35" s="465">
        <v>60</v>
      </c>
      <c r="O35" s="465">
        <v>2</v>
      </c>
      <c r="P35" s="2059"/>
      <c r="Q35" s="2056"/>
    </row>
    <row r="36" spans="1:17" ht="18.2" customHeight="1">
      <c r="A36" s="1512"/>
      <c r="B36" s="1512"/>
      <c r="C36" s="1512"/>
      <c r="D36" s="465">
        <v>30</v>
      </c>
      <c r="E36" s="174" t="s">
        <v>1026</v>
      </c>
      <c r="F36" s="465" t="s">
        <v>69</v>
      </c>
      <c r="G36" s="465"/>
      <c r="H36" s="465"/>
      <c r="I36" s="465"/>
      <c r="J36" s="465"/>
      <c r="K36" s="465"/>
      <c r="L36" s="465"/>
      <c r="M36" s="465"/>
      <c r="N36" s="465">
        <v>30</v>
      </c>
      <c r="O36" s="465">
        <v>1</v>
      </c>
      <c r="P36" s="2059"/>
      <c r="Q36" s="2056"/>
    </row>
    <row r="37" spans="1:17" ht="18.2" customHeight="1">
      <c r="A37" s="1512"/>
      <c r="B37" s="1512"/>
      <c r="C37" s="1512"/>
      <c r="D37" s="465">
        <v>31</v>
      </c>
      <c r="E37" s="360" t="s">
        <v>202</v>
      </c>
      <c r="F37" s="465"/>
      <c r="G37" s="465"/>
      <c r="H37" s="465"/>
      <c r="I37" s="465" t="s">
        <v>60</v>
      </c>
      <c r="J37" s="465"/>
      <c r="K37" s="465"/>
      <c r="L37" s="465"/>
      <c r="M37" s="465"/>
      <c r="N37" s="465">
        <v>60</v>
      </c>
      <c r="O37" s="465">
        <v>2</v>
      </c>
      <c r="P37" s="2059"/>
      <c r="Q37" s="2056"/>
    </row>
    <row r="38" spans="1:17" ht="18.2" customHeight="1">
      <c r="A38" s="1512"/>
      <c r="B38" s="1512"/>
      <c r="C38" s="1512"/>
      <c r="D38" s="465">
        <v>32</v>
      </c>
      <c r="E38" s="360" t="s">
        <v>203</v>
      </c>
      <c r="F38" s="465"/>
      <c r="G38" s="465"/>
      <c r="H38" s="465"/>
      <c r="I38" s="465"/>
      <c r="J38" s="465"/>
      <c r="K38" s="465" t="s">
        <v>65</v>
      </c>
      <c r="L38" s="465"/>
      <c r="M38" s="465"/>
      <c r="N38" s="465">
        <v>420</v>
      </c>
      <c r="O38" s="465">
        <v>14</v>
      </c>
      <c r="P38" s="2059"/>
      <c r="Q38" s="2056"/>
    </row>
    <row r="39" spans="1:17" ht="18.2" customHeight="1">
      <c r="A39" s="1512"/>
      <c r="B39" s="1512"/>
      <c r="C39" s="1512"/>
      <c r="D39" s="465">
        <v>33</v>
      </c>
      <c r="E39" s="174" t="s">
        <v>66</v>
      </c>
      <c r="F39" s="465"/>
      <c r="G39" s="465"/>
      <c r="H39" s="465"/>
      <c r="I39" s="465"/>
      <c r="J39" s="465"/>
      <c r="K39" s="465" t="s">
        <v>67</v>
      </c>
      <c r="L39" s="465"/>
      <c r="M39" s="465"/>
      <c r="N39" s="465">
        <v>120</v>
      </c>
      <c r="O39" s="465">
        <v>4</v>
      </c>
      <c r="P39" s="2059"/>
      <c r="Q39" s="2056"/>
    </row>
    <row r="40" spans="1:17" ht="18.2" customHeight="1">
      <c r="A40" s="1512"/>
      <c r="B40" s="1512"/>
      <c r="C40" s="1512"/>
      <c r="D40" s="465">
        <v>34</v>
      </c>
      <c r="E40" s="223" t="s">
        <v>68</v>
      </c>
      <c r="F40" s="465"/>
      <c r="G40" s="465"/>
      <c r="H40" s="465"/>
      <c r="I40" s="465"/>
      <c r="J40" s="465"/>
      <c r="K40" s="465" t="s">
        <v>69</v>
      </c>
      <c r="L40" s="465"/>
      <c r="M40" s="465"/>
      <c r="N40" s="465">
        <v>30</v>
      </c>
      <c r="O40" s="465">
        <v>1</v>
      </c>
      <c r="P40" s="2059"/>
      <c r="Q40" s="2056"/>
    </row>
    <row r="41" spans="1:17" ht="17.850000000000001" customHeight="1">
      <c r="A41" s="1512" t="s">
        <v>43</v>
      </c>
      <c r="B41" s="1512" t="s">
        <v>70</v>
      </c>
      <c r="C41" s="2060" t="s">
        <v>71</v>
      </c>
      <c r="D41" s="465">
        <v>35</v>
      </c>
      <c r="E41" s="226" t="s">
        <v>708</v>
      </c>
      <c r="F41" s="465"/>
      <c r="G41" s="465"/>
      <c r="H41" s="223"/>
      <c r="I41" s="465"/>
      <c r="J41" s="1510">
        <v>2</v>
      </c>
      <c r="K41" s="172"/>
      <c r="L41" s="465"/>
      <c r="M41" s="1511" t="s">
        <v>197</v>
      </c>
      <c r="N41" s="2061">
        <f t="shared" ref="N41" si="5">F41*16+G41*16+H41*16+I41*16+J41*16+K41*19</f>
        <v>32</v>
      </c>
      <c r="O41" s="1511">
        <v>2</v>
      </c>
      <c r="P41" s="2059">
        <f>N41/(SUM(N6:N77))</f>
        <v>1.2012012012012012E-2</v>
      </c>
      <c r="Q41" s="2056"/>
    </row>
    <row r="42" spans="1:17" ht="17.850000000000001" customHeight="1">
      <c r="A42" s="1512"/>
      <c r="B42" s="1512"/>
      <c r="C42" s="2060"/>
      <c r="D42" s="465"/>
      <c r="E42" s="226" t="s">
        <v>1024</v>
      </c>
      <c r="F42" s="465"/>
      <c r="G42" s="465"/>
      <c r="H42" s="223"/>
      <c r="I42" s="465"/>
      <c r="J42" s="1510"/>
      <c r="K42" s="172"/>
      <c r="L42" s="465"/>
      <c r="M42" s="1511"/>
      <c r="N42" s="2062"/>
      <c r="O42" s="1511"/>
      <c r="P42" s="2059"/>
      <c r="Q42" s="2056"/>
    </row>
    <row r="43" spans="1:17" ht="17.850000000000001" customHeight="1">
      <c r="A43" s="1512"/>
      <c r="B43" s="1512"/>
      <c r="C43" s="2060"/>
      <c r="D43" s="465">
        <v>36</v>
      </c>
      <c r="E43" s="226" t="s">
        <v>864</v>
      </c>
      <c r="F43" s="465"/>
      <c r="G43" s="465"/>
      <c r="H43" s="223"/>
      <c r="I43" s="465"/>
      <c r="J43" s="1510"/>
      <c r="K43" s="172"/>
      <c r="L43" s="465"/>
      <c r="M43" s="1511"/>
      <c r="N43" s="2062"/>
      <c r="O43" s="1511"/>
      <c r="P43" s="2059"/>
      <c r="Q43" s="2056"/>
    </row>
    <row r="44" spans="1:17" ht="17.850000000000001" customHeight="1">
      <c r="A44" s="1512"/>
      <c r="B44" s="1512"/>
      <c r="C44" s="2060"/>
      <c r="D44" s="465">
        <v>37</v>
      </c>
      <c r="E44" s="226" t="s">
        <v>1027</v>
      </c>
      <c r="F44" s="465"/>
      <c r="G44" s="465"/>
      <c r="H44" s="223"/>
      <c r="I44" s="465"/>
      <c r="J44" s="1510"/>
      <c r="K44" s="172"/>
      <c r="L44" s="465"/>
      <c r="M44" s="1511"/>
      <c r="N44" s="2062"/>
      <c r="O44" s="1511"/>
      <c r="P44" s="2059"/>
      <c r="Q44" s="2056"/>
    </row>
    <row r="45" spans="1:17" ht="17.850000000000001" customHeight="1">
      <c r="A45" s="1512"/>
      <c r="B45" s="1512"/>
      <c r="C45" s="2060"/>
      <c r="D45" s="465">
        <v>38</v>
      </c>
      <c r="E45" s="226" t="s">
        <v>868</v>
      </c>
      <c r="F45" s="465"/>
      <c r="G45" s="465"/>
      <c r="H45" s="223"/>
      <c r="I45" s="465"/>
      <c r="J45" s="1510"/>
      <c r="K45" s="172"/>
      <c r="L45" s="465"/>
      <c r="M45" s="1511"/>
      <c r="N45" s="2062"/>
      <c r="O45" s="1511"/>
      <c r="P45" s="2059"/>
      <c r="Q45" s="2056"/>
    </row>
    <row r="46" spans="1:17" ht="17.850000000000001" customHeight="1">
      <c r="A46" s="1512"/>
      <c r="B46" s="1512"/>
      <c r="C46" s="2060"/>
      <c r="D46" s="465">
        <v>39</v>
      </c>
      <c r="E46" s="226" t="s">
        <v>929</v>
      </c>
      <c r="F46" s="465"/>
      <c r="G46" s="465"/>
      <c r="H46" s="223"/>
      <c r="I46" s="465"/>
      <c r="J46" s="1510"/>
      <c r="K46" s="172"/>
      <c r="L46" s="465"/>
      <c r="M46" s="1511"/>
      <c r="N46" s="2062"/>
      <c r="O46" s="1511"/>
      <c r="P46" s="2059"/>
      <c r="Q46" s="2056"/>
    </row>
    <row r="47" spans="1:17" ht="17.850000000000001" customHeight="1">
      <c r="A47" s="1512"/>
      <c r="B47" s="1512"/>
      <c r="C47" s="2060"/>
      <c r="D47" s="465">
        <v>40</v>
      </c>
      <c r="E47" s="226" t="s">
        <v>870</v>
      </c>
      <c r="F47" s="465"/>
      <c r="G47" s="465"/>
      <c r="H47" s="223"/>
      <c r="I47" s="465"/>
      <c r="J47" s="1510"/>
      <c r="K47" s="172"/>
      <c r="L47" s="465"/>
      <c r="M47" s="1511"/>
      <c r="N47" s="2062"/>
      <c r="O47" s="1511"/>
      <c r="P47" s="2059"/>
      <c r="Q47" s="2056"/>
    </row>
    <row r="48" spans="1:17" ht="17.850000000000001" customHeight="1">
      <c r="A48" s="1512"/>
      <c r="B48" s="1512"/>
      <c r="C48" s="1512" t="s">
        <v>79</v>
      </c>
      <c r="D48" s="465">
        <v>41</v>
      </c>
      <c r="E48" s="174" t="s">
        <v>353</v>
      </c>
      <c r="F48" s="465"/>
      <c r="G48" s="465"/>
      <c r="H48" s="223"/>
      <c r="I48" s="465"/>
      <c r="J48" s="1510"/>
      <c r="K48" s="172"/>
      <c r="L48" s="465"/>
      <c r="M48" s="1511"/>
      <c r="N48" s="2062"/>
      <c r="O48" s="1511"/>
      <c r="P48" s="2059"/>
      <c r="Q48" s="2056"/>
    </row>
    <row r="49" spans="1:17" ht="17.850000000000001" customHeight="1">
      <c r="A49" s="1512"/>
      <c r="B49" s="1512"/>
      <c r="C49" s="1512"/>
      <c r="D49" s="465">
        <v>42</v>
      </c>
      <c r="E49" s="174" t="s">
        <v>81</v>
      </c>
      <c r="F49" s="465"/>
      <c r="G49" s="465"/>
      <c r="H49" s="223"/>
      <c r="I49" s="465"/>
      <c r="J49" s="1510"/>
      <c r="K49" s="172"/>
      <c r="L49" s="465"/>
      <c r="M49" s="1511"/>
      <c r="N49" s="2062"/>
      <c r="O49" s="1511"/>
      <c r="P49" s="2059"/>
      <c r="Q49" s="2056"/>
    </row>
    <row r="50" spans="1:17" ht="17.850000000000001" customHeight="1">
      <c r="A50" s="1512"/>
      <c r="B50" s="1512"/>
      <c r="C50" s="1512"/>
      <c r="D50" s="465">
        <v>43</v>
      </c>
      <c r="E50" s="174" t="s">
        <v>82</v>
      </c>
      <c r="F50" s="465"/>
      <c r="G50" s="465"/>
      <c r="H50" s="223"/>
      <c r="I50" s="465"/>
      <c r="J50" s="1510"/>
      <c r="K50" s="172"/>
      <c r="L50" s="465"/>
      <c r="M50" s="1511"/>
      <c r="N50" s="2062"/>
      <c r="O50" s="1511"/>
      <c r="P50" s="2059"/>
      <c r="Q50" s="2056"/>
    </row>
    <row r="51" spans="1:17" ht="17.850000000000001" customHeight="1">
      <c r="A51" s="1512"/>
      <c r="B51" s="1512"/>
      <c r="C51" s="1512"/>
      <c r="D51" s="465">
        <v>44</v>
      </c>
      <c r="E51" s="174" t="s">
        <v>83</v>
      </c>
      <c r="F51" s="465"/>
      <c r="G51" s="465"/>
      <c r="H51" s="223"/>
      <c r="I51" s="465"/>
      <c r="J51" s="1510"/>
      <c r="K51" s="172"/>
      <c r="L51" s="465"/>
      <c r="M51" s="1511"/>
      <c r="N51" s="2062"/>
      <c r="O51" s="1511"/>
      <c r="P51" s="2059"/>
      <c r="Q51" s="2056"/>
    </row>
    <row r="52" spans="1:17" ht="17.850000000000001" customHeight="1">
      <c r="A52" s="1512"/>
      <c r="B52" s="1512"/>
      <c r="C52" s="1512"/>
      <c r="D52" s="465">
        <v>45</v>
      </c>
      <c r="E52" s="174" t="s">
        <v>84</v>
      </c>
      <c r="F52" s="465"/>
      <c r="G52" s="465"/>
      <c r="H52" s="223"/>
      <c r="I52" s="465"/>
      <c r="J52" s="1510"/>
      <c r="K52" s="172"/>
      <c r="L52" s="465"/>
      <c r="M52" s="1511"/>
      <c r="N52" s="2062"/>
      <c r="O52" s="1511"/>
      <c r="P52" s="2059"/>
      <c r="Q52" s="2056"/>
    </row>
    <row r="53" spans="1:17" ht="17.850000000000001" customHeight="1">
      <c r="A53" s="1512"/>
      <c r="B53" s="1512"/>
      <c r="C53" s="1512"/>
      <c r="D53" s="465">
        <v>46</v>
      </c>
      <c r="E53" s="174" t="s">
        <v>85</v>
      </c>
      <c r="F53" s="465"/>
      <c r="G53" s="465"/>
      <c r="H53" s="223"/>
      <c r="I53" s="465"/>
      <c r="J53" s="1510"/>
      <c r="K53" s="172"/>
      <c r="L53" s="465"/>
      <c r="M53" s="1511"/>
      <c r="N53" s="2062"/>
      <c r="O53" s="1511"/>
      <c r="P53" s="2059"/>
      <c r="Q53" s="2056"/>
    </row>
    <row r="54" spans="1:17" ht="17.850000000000001" customHeight="1">
      <c r="A54" s="1512"/>
      <c r="B54" s="1512"/>
      <c r="C54" s="1512"/>
      <c r="D54" s="465">
        <v>47</v>
      </c>
      <c r="E54" s="174" t="s">
        <v>86</v>
      </c>
      <c r="F54" s="465"/>
      <c r="G54" s="465"/>
      <c r="H54" s="223"/>
      <c r="I54" s="465"/>
      <c r="J54" s="1510"/>
      <c r="K54" s="172"/>
      <c r="L54" s="465"/>
      <c r="M54" s="1511"/>
      <c r="N54" s="2062"/>
      <c r="O54" s="1511"/>
      <c r="P54" s="2059"/>
      <c r="Q54" s="2056"/>
    </row>
    <row r="55" spans="1:17" ht="17.850000000000001" customHeight="1">
      <c r="A55" s="1512"/>
      <c r="B55" s="1512"/>
      <c r="C55" s="1512"/>
      <c r="D55" s="465">
        <v>48</v>
      </c>
      <c r="E55" s="174" t="s">
        <v>87</v>
      </c>
      <c r="F55" s="465"/>
      <c r="G55" s="465"/>
      <c r="H55" s="223"/>
      <c r="I55" s="465"/>
      <c r="J55" s="1510"/>
      <c r="K55" s="172"/>
      <c r="L55" s="465"/>
      <c r="M55" s="1511"/>
      <c r="N55" s="2062"/>
      <c r="O55" s="1511"/>
      <c r="P55" s="2059"/>
      <c r="Q55" s="2056"/>
    </row>
    <row r="56" spans="1:17" ht="17.850000000000001" customHeight="1">
      <c r="A56" s="1512"/>
      <c r="B56" s="1512"/>
      <c r="C56" s="1512"/>
      <c r="D56" s="465">
        <v>49</v>
      </c>
      <c r="E56" s="174" t="s">
        <v>354</v>
      </c>
      <c r="F56" s="465"/>
      <c r="G56" s="465"/>
      <c r="H56" s="223"/>
      <c r="I56" s="465"/>
      <c r="J56" s="1510"/>
      <c r="K56" s="172"/>
      <c r="L56" s="465"/>
      <c r="M56" s="1511"/>
      <c r="N56" s="2062"/>
      <c r="O56" s="1511"/>
      <c r="P56" s="2059"/>
      <c r="Q56" s="2056"/>
    </row>
    <row r="57" spans="1:17" ht="17.850000000000001" customHeight="1">
      <c r="A57" s="1512"/>
      <c r="B57" s="1512"/>
      <c r="C57" s="1512"/>
      <c r="D57" s="465">
        <v>50</v>
      </c>
      <c r="E57" s="174" t="s">
        <v>89</v>
      </c>
      <c r="F57" s="465"/>
      <c r="G57" s="465"/>
      <c r="H57" s="223"/>
      <c r="I57" s="465"/>
      <c r="J57" s="1510"/>
      <c r="K57" s="172"/>
      <c r="L57" s="465"/>
      <c r="M57" s="1511"/>
      <c r="N57" s="2062"/>
      <c r="O57" s="1511"/>
      <c r="P57" s="2059"/>
      <c r="Q57" s="2056"/>
    </row>
    <row r="58" spans="1:17" ht="17.850000000000001" customHeight="1">
      <c r="A58" s="1512"/>
      <c r="B58" s="1512"/>
      <c r="C58" s="1512"/>
      <c r="D58" s="465">
        <v>51</v>
      </c>
      <c r="E58" s="174" t="s">
        <v>90</v>
      </c>
      <c r="F58" s="465"/>
      <c r="G58" s="465"/>
      <c r="H58" s="223"/>
      <c r="I58" s="465"/>
      <c r="J58" s="1510"/>
      <c r="K58" s="172"/>
      <c r="L58" s="465"/>
      <c r="M58" s="1511"/>
      <c r="N58" s="2062"/>
      <c r="O58" s="1511"/>
      <c r="P58" s="2059"/>
      <c r="Q58" s="2056"/>
    </row>
    <row r="59" spans="1:17" ht="17.850000000000001" customHeight="1">
      <c r="A59" s="1512"/>
      <c r="B59" s="1512"/>
      <c r="C59" s="1512"/>
      <c r="D59" s="465">
        <v>52</v>
      </c>
      <c r="E59" s="174" t="s">
        <v>91</v>
      </c>
      <c r="F59" s="465"/>
      <c r="G59" s="465"/>
      <c r="H59" s="223"/>
      <c r="I59" s="465"/>
      <c r="J59" s="1510"/>
      <c r="K59" s="172"/>
      <c r="L59" s="465"/>
      <c r="M59" s="1511"/>
      <c r="N59" s="2062"/>
      <c r="O59" s="1511"/>
      <c r="P59" s="2059"/>
      <c r="Q59" s="2056"/>
    </row>
    <row r="60" spans="1:17" ht="17.850000000000001" customHeight="1">
      <c r="A60" s="1512"/>
      <c r="B60" s="1512"/>
      <c r="C60" s="1512"/>
      <c r="D60" s="465">
        <v>53</v>
      </c>
      <c r="E60" s="174" t="s">
        <v>92</v>
      </c>
      <c r="F60" s="465"/>
      <c r="G60" s="465"/>
      <c r="H60" s="223"/>
      <c r="I60" s="465"/>
      <c r="J60" s="1510"/>
      <c r="K60" s="172"/>
      <c r="L60" s="465"/>
      <c r="M60" s="1511"/>
      <c r="N60" s="2062"/>
      <c r="O60" s="1511"/>
      <c r="P60" s="2059"/>
      <c r="Q60" s="2056"/>
    </row>
    <row r="61" spans="1:17" ht="17.850000000000001" customHeight="1">
      <c r="A61" s="1512"/>
      <c r="B61" s="1512"/>
      <c r="C61" s="1512"/>
      <c r="D61" s="465">
        <v>54</v>
      </c>
      <c r="E61" s="174" t="s">
        <v>93</v>
      </c>
      <c r="F61" s="465"/>
      <c r="G61" s="465"/>
      <c r="H61" s="223"/>
      <c r="I61" s="465"/>
      <c r="J61" s="1510"/>
      <c r="K61" s="172"/>
      <c r="L61" s="465"/>
      <c r="M61" s="1511"/>
      <c r="N61" s="2062"/>
      <c r="O61" s="1511"/>
      <c r="P61" s="2059"/>
      <c r="Q61" s="2056"/>
    </row>
    <row r="62" spans="1:17" ht="17.850000000000001" customHeight="1">
      <c r="A62" s="1512"/>
      <c r="B62" s="1512"/>
      <c r="C62" s="1512"/>
      <c r="D62" s="465">
        <v>55</v>
      </c>
      <c r="E62" s="174" t="s">
        <v>996</v>
      </c>
      <c r="F62" s="465"/>
      <c r="G62" s="465"/>
      <c r="H62" s="223"/>
      <c r="I62" s="465"/>
      <c r="J62" s="1510"/>
      <c r="K62" s="172"/>
      <c r="L62" s="465"/>
      <c r="M62" s="1511"/>
      <c r="N62" s="2062"/>
      <c r="O62" s="1511"/>
      <c r="P62" s="2059"/>
      <c r="Q62" s="2056"/>
    </row>
    <row r="63" spans="1:17" ht="17.850000000000001" customHeight="1">
      <c r="A63" s="1512"/>
      <c r="B63" s="1512"/>
      <c r="C63" s="1512"/>
      <c r="D63" s="465">
        <v>56</v>
      </c>
      <c r="E63" s="174" t="s">
        <v>356</v>
      </c>
      <c r="F63" s="465"/>
      <c r="G63" s="465"/>
      <c r="H63" s="223"/>
      <c r="I63" s="465"/>
      <c r="J63" s="1510"/>
      <c r="K63" s="172"/>
      <c r="L63" s="465"/>
      <c r="M63" s="1511"/>
      <c r="N63" s="2062"/>
      <c r="O63" s="1511"/>
      <c r="P63" s="2059"/>
      <c r="Q63" s="2056"/>
    </row>
    <row r="64" spans="1:17" ht="17.850000000000001" customHeight="1">
      <c r="A64" s="1512"/>
      <c r="B64" s="1512"/>
      <c r="C64" s="1512"/>
      <c r="D64" s="465">
        <v>57</v>
      </c>
      <c r="E64" s="174" t="s">
        <v>96</v>
      </c>
      <c r="F64" s="465"/>
      <c r="G64" s="465"/>
      <c r="H64" s="223"/>
      <c r="I64" s="465"/>
      <c r="J64" s="1510"/>
      <c r="K64" s="172"/>
      <c r="L64" s="465"/>
      <c r="M64" s="1511"/>
      <c r="N64" s="2062"/>
      <c r="O64" s="1511"/>
      <c r="P64" s="2059"/>
      <c r="Q64" s="2056"/>
    </row>
    <row r="65" spans="1:17" ht="17.850000000000001" customHeight="1">
      <c r="A65" s="1512"/>
      <c r="B65" s="1512"/>
      <c r="C65" s="1512"/>
      <c r="D65" s="465">
        <v>58</v>
      </c>
      <c r="E65" s="174" t="s">
        <v>97</v>
      </c>
      <c r="F65" s="465"/>
      <c r="G65" s="465"/>
      <c r="H65" s="223"/>
      <c r="I65" s="465"/>
      <c r="J65" s="1510"/>
      <c r="K65" s="172"/>
      <c r="L65" s="465"/>
      <c r="M65" s="1511"/>
      <c r="N65" s="2062"/>
      <c r="O65" s="1511"/>
      <c r="P65" s="2059"/>
      <c r="Q65" s="2056"/>
    </row>
    <row r="66" spans="1:17" ht="17.850000000000001" customHeight="1">
      <c r="A66" s="1512"/>
      <c r="B66" s="1512"/>
      <c r="C66" s="1512"/>
      <c r="D66" s="465">
        <v>59</v>
      </c>
      <c r="E66" s="174" t="s">
        <v>98</v>
      </c>
      <c r="F66" s="465"/>
      <c r="G66" s="465"/>
      <c r="H66" s="223"/>
      <c r="I66" s="465"/>
      <c r="J66" s="1510"/>
      <c r="K66" s="172"/>
      <c r="L66" s="465"/>
      <c r="M66" s="1511"/>
      <c r="N66" s="2062"/>
      <c r="O66" s="1511"/>
      <c r="P66" s="2059"/>
      <c r="Q66" s="2056"/>
    </row>
    <row r="67" spans="1:17" ht="17.850000000000001" customHeight="1">
      <c r="A67" s="1512"/>
      <c r="B67" s="1512"/>
      <c r="C67" s="1512"/>
      <c r="D67" s="465">
        <v>60</v>
      </c>
      <c r="E67" s="174" t="s">
        <v>99</v>
      </c>
      <c r="F67" s="465"/>
      <c r="G67" s="465"/>
      <c r="H67" s="223"/>
      <c r="I67" s="465"/>
      <c r="J67" s="1510"/>
      <c r="K67" s="172"/>
      <c r="L67" s="465"/>
      <c r="M67" s="1511"/>
      <c r="N67" s="2062"/>
      <c r="O67" s="1511"/>
      <c r="P67" s="2059"/>
      <c r="Q67" s="2056"/>
    </row>
    <row r="68" spans="1:17" ht="17.850000000000001" customHeight="1">
      <c r="A68" s="1512"/>
      <c r="B68" s="1512"/>
      <c r="C68" s="1512"/>
      <c r="D68" s="465">
        <v>61</v>
      </c>
      <c r="E68" s="174" t="s">
        <v>487</v>
      </c>
      <c r="F68" s="465"/>
      <c r="G68" s="465"/>
      <c r="H68" s="223"/>
      <c r="I68" s="465"/>
      <c r="J68" s="1510"/>
      <c r="K68" s="172"/>
      <c r="L68" s="465"/>
      <c r="M68" s="1511"/>
      <c r="N68" s="2062"/>
      <c r="O68" s="1511"/>
      <c r="P68" s="2059"/>
      <c r="Q68" s="2056"/>
    </row>
    <row r="69" spans="1:17" ht="17.850000000000001" customHeight="1">
      <c r="A69" s="1512"/>
      <c r="B69" s="1512"/>
      <c r="C69" s="1512"/>
      <c r="D69" s="465">
        <v>62</v>
      </c>
      <c r="E69" s="174" t="s">
        <v>324</v>
      </c>
      <c r="F69" s="465"/>
      <c r="G69" s="465"/>
      <c r="H69" s="223"/>
      <c r="I69" s="465"/>
      <c r="J69" s="1510"/>
      <c r="K69" s="172"/>
      <c r="L69" s="465"/>
      <c r="M69" s="1511"/>
      <c r="N69" s="2062"/>
      <c r="O69" s="1511"/>
      <c r="P69" s="2059"/>
      <c r="Q69" s="2056"/>
    </row>
    <row r="70" spans="1:17" ht="17.850000000000001" customHeight="1">
      <c r="A70" s="1512"/>
      <c r="B70" s="1512"/>
      <c r="C70" s="1512"/>
      <c r="D70" s="465">
        <v>63</v>
      </c>
      <c r="E70" s="174" t="s">
        <v>100</v>
      </c>
      <c r="F70" s="465"/>
      <c r="G70" s="465"/>
      <c r="H70" s="223"/>
      <c r="I70" s="465"/>
      <c r="J70" s="1510"/>
      <c r="K70" s="172"/>
      <c r="L70" s="465"/>
      <c r="M70" s="1511"/>
      <c r="N70" s="2062"/>
      <c r="O70" s="1511"/>
      <c r="P70" s="2059"/>
      <c r="Q70" s="2056"/>
    </row>
    <row r="71" spans="1:17" ht="17.850000000000001" customHeight="1">
      <c r="A71" s="1512"/>
      <c r="B71" s="1512"/>
      <c r="C71" s="1512"/>
      <c r="D71" s="465">
        <v>64</v>
      </c>
      <c r="E71" s="225" t="s">
        <v>101</v>
      </c>
      <c r="F71" s="465"/>
      <c r="G71" s="465"/>
      <c r="H71" s="223"/>
      <c r="I71" s="465"/>
      <c r="J71" s="1510"/>
      <c r="K71" s="172"/>
      <c r="L71" s="465"/>
      <c r="M71" s="1511"/>
      <c r="N71" s="2062"/>
      <c r="O71" s="1511"/>
      <c r="P71" s="2059"/>
      <c r="Q71" s="2056"/>
    </row>
    <row r="72" spans="1:17" ht="17.850000000000001" customHeight="1">
      <c r="A72" s="1512"/>
      <c r="B72" s="1512"/>
      <c r="C72" s="1512"/>
      <c r="D72" s="465">
        <v>65</v>
      </c>
      <c r="E72" s="174" t="s">
        <v>102</v>
      </c>
      <c r="F72" s="465"/>
      <c r="G72" s="465"/>
      <c r="H72" s="223"/>
      <c r="I72" s="465"/>
      <c r="J72" s="1510"/>
      <c r="K72" s="172"/>
      <c r="L72" s="465"/>
      <c r="M72" s="1511"/>
      <c r="N72" s="2062"/>
      <c r="O72" s="1511"/>
      <c r="P72" s="2059"/>
      <c r="Q72" s="2056"/>
    </row>
    <row r="73" spans="1:17" ht="17.850000000000001" customHeight="1">
      <c r="A73" s="1512"/>
      <c r="B73" s="1512"/>
      <c r="C73" s="1512"/>
      <c r="D73" s="465">
        <v>66</v>
      </c>
      <c r="E73" s="174" t="s">
        <v>103</v>
      </c>
      <c r="F73" s="465"/>
      <c r="G73" s="465"/>
      <c r="H73" s="223"/>
      <c r="I73" s="465"/>
      <c r="J73" s="1510"/>
      <c r="K73" s="172"/>
      <c r="L73" s="465"/>
      <c r="M73" s="1511"/>
      <c r="N73" s="2062"/>
      <c r="O73" s="1511"/>
      <c r="P73" s="2059"/>
      <c r="Q73" s="2056"/>
    </row>
    <row r="74" spans="1:17" ht="17.850000000000001" customHeight="1">
      <c r="A74" s="1512"/>
      <c r="B74" s="1512"/>
      <c r="C74" s="1512"/>
      <c r="D74" s="465">
        <v>67</v>
      </c>
      <c r="E74" s="174" t="s">
        <v>104</v>
      </c>
      <c r="F74" s="465"/>
      <c r="G74" s="465"/>
      <c r="H74" s="223"/>
      <c r="I74" s="465"/>
      <c r="J74" s="1510"/>
      <c r="K74" s="172"/>
      <c r="L74" s="465"/>
      <c r="M74" s="1511"/>
      <c r="N74" s="2062"/>
      <c r="O74" s="1511"/>
      <c r="P74" s="2059"/>
      <c r="Q74" s="2056"/>
    </row>
    <row r="75" spans="1:17" ht="17.850000000000001" customHeight="1">
      <c r="A75" s="1512"/>
      <c r="B75" s="1512"/>
      <c r="C75" s="1512"/>
      <c r="D75" s="465">
        <v>68</v>
      </c>
      <c r="E75" s="174" t="s">
        <v>105</v>
      </c>
      <c r="F75" s="465"/>
      <c r="G75" s="465"/>
      <c r="H75" s="223"/>
      <c r="I75" s="465"/>
      <c r="J75" s="1510"/>
      <c r="K75" s="172"/>
      <c r="L75" s="465"/>
      <c r="M75" s="1511"/>
      <c r="N75" s="2062"/>
      <c r="O75" s="1511"/>
      <c r="P75" s="2059"/>
      <c r="Q75" s="2056"/>
    </row>
    <row r="76" spans="1:17" ht="17.850000000000001" customHeight="1">
      <c r="A76" s="1512"/>
      <c r="B76" s="1512"/>
      <c r="C76" s="1512"/>
      <c r="D76" s="465">
        <v>69</v>
      </c>
      <c r="E76" s="174" t="s">
        <v>106</v>
      </c>
      <c r="F76" s="465"/>
      <c r="G76" s="465"/>
      <c r="H76" s="223"/>
      <c r="I76" s="465"/>
      <c r="J76" s="1510"/>
      <c r="K76" s="172"/>
      <c r="L76" s="465"/>
      <c r="M76" s="1511"/>
      <c r="N76" s="2062"/>
      <c r="O76" s="1511"/>
      <c r="P76" s="2059"/>
      <c r="Q76" s="2056"/>
    </row>
    <row r="77" spans="1:17" ht="17.850000000000001" customHeight="1">
      <c r="A77" s="1512"/>
      <c r="B77" s="1512"/>
      <c r="C77" s="1512"/>
      <c r="D77" s="465">
        <v>70</v>
      </c>
      <c r="E77" s="174" t="s">
        <v>107</v>
      </c>
      <c r="F77" s="465"/>
      <c r="G77" s="465"/>
      <c r="H77" s="223"/>
      <c r="I77" s="465"/>
      <c r="J77" s="1510"/>
      <c r="K77" s="172"/>
      <c r="L77" s="465"/>
      <c r="M77" s="1511"/>
      <c r="N77" s="2063"/>
      <c r="O77" s="1511"/>
      <c r="P77" s="2059"/>
      <c r="Q77" s="2056"/>
    </row>
    <row r="78" spans="1:17" ht="17.850000000000001" customHeight="1">
      <c r="A78" s="1511" t="s">
        <v>108</v>
      </c>
      <c r="B78" s="1511"/>
      <c r="C78" s="1511"/>
      <c r="D78" s="1511"/>
      <c r="E78" s="1511"/>
      <c r="F78" s="465">
        <f>SUM(F6:F77)</f>
        <v>24</v>
      </c>
      <c r="G78" s="465">
        <f>SUM(G6:G77)</f>
        <v>24</v>
      </c>
      <c r="H78" s="465">
        <f>SUM(H6:H77)</f>
        <v>26</v>
      </c>
      <c r="I78" s="465">
        <f>SUM(I6:I77)</f>
        <v>24</v>
      </c>
      <c r="J78" s="465">
        <f>SUM(J6:J77)</f>
        <v>22</v>
      </c>
      <c r="K78" s="465"/>
      <c r="L78" s="465"/>
      <c r="M78" s="465"/>
      <c r="N78" s="465">
        <f>SUM(N6:N77)</f>
        <v>2664</v>
      </c>
      <c r="O78" s="465">
        <f>SUM(O6:O77)</f>
        <v>145</v>
      </c>
      <c r="P78" s="477">
        <f>SUM(P6:P77)</f>
        <v>1</v>
      </c>
      <c r="Q78" s="477">
        <f>SUM(Q6:Q77)</f>
        <v>1</v>
      </c>
    </row>
  </sheetData>
  <mergeCells count="41">
    <mergeCell ref="Q6:Q25"/>
    <mergeCell ref="A1:Q1"/>
    <mergeCell ref="A2:Q2"/>
    <mergeCell ref="A3:C5"/>
    <mergeCell ref="D3:D5"/>
    <mergeCell ref="E3:E5"/>
    <mergeCell ref="F3:G3"/>
    <mergeCell ref="H3:I3"/>
    <mergeCell ref="J3:K3"/>
    <mergeCell ref="L3:M3"/>
    <mergeCell ref="N3:N5"/>
    <mergeCell ref="O3:O5"/>
    <mergeCell ref="P3:P5"/>
    <mergeCell ref="Q3:Q5"/>
    <mergeCell ref="L4:L5"/>
    <mergeCell ref="M4:M5"/>
    <mergeCell ref="C12:C25"/>
    <mergeCell ref="P12:P25"/>
    <mergeCell ref="A26:A40"/>
    <mergeCell ref="B26:B40"/>
    <mergeCell ref="C26:C27"/>
    <mergeCell ref="P26:P27"/>
    <mergeCell ref="A6:A25"/>
    <mergeCell ref="B6:B25"/>
    <mergeCell ref="C6:C11"/>
    <mergeCell ref="P6:P11"/>
    <mergeCell ref="A78:E78"/>
    <mergeCell ref="A41:A77"/>
    <mergeCell ref="B41:B77"/>
    <mergeCell ref="Q26:Q77"/>
    <mergeCell ref="C28:C32"/>
    <mergeCell ref="P28:P32"/>
    <mergeCell ref="C33:C40"/>
    <mergeCell ref="P33:P40"/>
    <mergeCell ref="C41:C47"/>
    <mergeCell ref="J41:J77"/>
    <mergeCell ref="M41:M77"/>
    <mergeCell ref="N41:N77"/>
    <mergeCell ref="O41:O77"/>
    <mergeCell ref="P41:P77"/>
    <mergeCell ref="C48:C77"/>
  </mergeCells>
  <phoneticPr fontId="12" type="noConversion"/>
  <pageMargins left="0.39305555555555599" right="0.39305555555555599" top="0.78680555555555598" bottom="0.78680555555555598" header="0.59027777777777801" footer="0.59027777777777801"/>
  <pageSetup paperSize="9" orientation="portrait" horizontalDpi="1200" verticalDpi="1200" r:id="rId1"/>
  <headerFooter>
    <oddFooter>&amp;C&amp;10第 &amp;P 页，共 &amp;N 页&amp;R&amp;10&amp;A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2"/>
  <sheetViews>
    <sheetView tabSelected="1" zoomScaleNormal="100" workbookViewId="0">
      <pane xSplit="2" ySplit="5" topLeftCell="C9" activePane="bottomRight" state="frozen"/>
      <selection activeCell="D6" sqref="D6"/>
      <selection pane="topRight" activeCell="D6" sqref="D6"/>
      <selection pane="bottomLeft" activeCell="D6" sqref="D6"/>
      <selection pane="bottomRight" activeCell="D6" sqref="D6"/>
    </sheetView>
  </sheetViews>
  <sheetFormatPr defaultColWidth="9" defaultRowHeight="14.25"/>
  <cols>
    <col min="1" max="3" width="3.125" style="1" customWidth="1"/>
    <col min="4" max="4" width="19" style="1" customWidth="1"/>
    <col min="5" max="10" width="3.375" style="1" customWidth="1"/>
    <col min="11" max="12" width="3.375" style="549" customWidth="1"/>
    <col min="13" max="16" width="5.125" style="1" customWidth="1"/>
    <col min="17" max="17" width="5.375" style="1" customWidth="1"/>
    <col min="18" max="16384" width="9" style="1"/>
  </cols>
  <sheetData>
    <row r="1" spans="1:17" ht="30" customHeight="1">
      <c r="A1" s="1182" t="s">
        <v>1874</v>
      </c>
      <c r="B1" s="1182"/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</row>
    <row r="2" spans="1:17" ht="26.25" customHeight="1">
      <c r="A2" s="2065" t="s">
        <v>1859</v>
      </c>
      <c r="B2" s="2065"/>
      <c r="C2" s="2065"/>
      <c r="D2" s="2065"/>
      <c r="E2" s="2065"/>
      <c r="F2" s="2065"/>
      <c r="G2" s="2065"/>
      <c r="H2" s="2065"/>
      <c r="I2" s="2065"/>
      <c r="J2" s="2065"/>
      <c r="K2" s="2065"/>
      <c r="L2" s="2065"/>
      <c r="M2" s="2065"/>
      <c r="N2" s="2065"/>
      <c r="O2" s="2065"/>
      <c r="P2" s="2065"/>
      <c r="Q2" s="2065"/>
    </row>
    <row r="3" spans="1:17" ht="18" customHeight="1">
      <c r="A3" s="1233" t="s">
        <v>1667</v>
      </c>
      <c r="B3" s="1234"/>
      <c r="C3" s="1216" t="s">
        <v>2</v>
      </c>
      <c r="D3" s="1157" t="s">
        <v>3</v>
      </c>
      <c r="E3" s="1148" t="s">
        <v>4</v>
      </c>
      <c r="F3" s="1148"/>
      <c r="G3" s="1148" t="s">
        <v>5</v>
      </c>
      <c r="H3" s="1148"/>
      <c r="I3" s="1148" t="s">
        <v>6</v>
      </c>
      <c r="J3" s="1148"/>
      <c r="K3" s="1148" t="s">
        <v>548</v>
      </c>
      <c r="L3" s="1148"/>
      <c r="M3" s="1216" t="s">
        <v>8</v>
      </c>
      <c r="N3" s="1216" t="s">
        <v>1262</v>
      </c>
      <c r="O3" s="1216" t="s">
        <v>1263</v>
      </c>
      <c r="P3" s="1216" t="s">
        <v>9</v>
      </c>
      <c r="Q3" s="1157" t="s">
        <v>10</v>
      </c>
    </row>
    <row r="4" spans="1:17" ht="18" customHeight="1">
      <c r="A4" s="1235"/>
      <c r="B4" s="1236"/>
      <c r="C4" s="1216"/>
      <c r="D4" s="1157"/>
      <c r="E4" s="533">
        <v>1</v>
      </c>
      <c r="F4" s="533">
        <v>2</v>
      </c>
      <c r="G4" s="533">
        <v>3</v>
      </c>
      <c r="H4" s="533">
        <v>4</v>
      </c>
      <c r="I4" s="533">
        <v>5</v>
      </c>
      <c r="J4" s="533">
        <v>6</v>
      </c>
      <c r="K4" s="1157" t="s">
        <v>12</v>
      </c>
      <c r="L4" s="1157" t="s">
        <v>13</v>
      </c>
      <c r="M4" s="1216"/>
      <c r="N4" s="1216"/>
      <c r="O4" s="1216"/>
      <c r="P4" s="1216"/>
      <c r="Q4" s="1157"/>
    </row>
    <row r="5" spans="1:17" ht="18" customHeight="1">
      <c r="A5" s="2066"/>
      <c r="B5" s="1697"/>
      <c r="C5" s="1216"/>
      <c r="D5" s="1157"/>
      <c r="E5" s="521" t="s">
        <v>1048</v>
      </c>
      <c r="F5" s="521" t="s">
        <v>1048</v>
      </c>
      <c r="G5" s="521" t="s">
        <v>1048</v>
      </c>
      <c r="H5" s="521" t="s">
        <v>1048</v>
      </c>
      <c r="I5" s="521" t="s">
        <v>1048</v>
      </c>
      <c r="J5" s="521" t="s">
        <v>1377</v>
      </c>
      <c r="K5" s="1157"/>
      <c r="L5" s="1157"/>
      <c r="M5" s="1216"/>
      <c r="N5" s="1216"/>
      <c r="O5" s="1216"/>
      <c r="P5" s="1216"/>
      <c r="Q5" s="1157"/>
    </row>
    <row r="6" spans="1:17" ht="16.7" customHeight="1">
      <c r="A6" s="1224" t="s">
        <v>17</v>
      </c>
      <c r="B6" s="1216" t="s">
        <v>196</v>
      </c>
      <c r="C6" s="521">
        <v>1</v>
      </c>
      <c r="D6" s="498" t="s">
        <v>1476</v>
      </c>
      <c r="E6" s="496">
        <v>2</v>
      </c>
      <c r="F6" s="496">
        <v>2</v>
      </c>
      <c r="G6" s="521"/>
      <c r="H6" s="521"/>
      <c r="I6" s="521"/>
      <c r="J6" s="521"/>
      <c r="K6" s="534" t="s">
        <v>1143</v>
      </c>
      <c r="L6" s="534"/>
      <c r="M6" s="521">
        <f>E6*14+F6*16+G6*16+H6*15+I6*16+J6*16</f>
        <v>60</v>
      </c>
      <c r="N6" s="521">
        <v>48</v>
      </c>
      <c r="O6" s="521">
        <f t="shared" ref="O6:O20" si="0">M6-N6</f>
        <v>12</v>
      </c>
      <c r="P6" s="521">
        <f t="shared" ref="P6:P16" si="1">INT(M6/16)+IF(MOD(M6,16)&gt;9,1,0)</f>
        <v>4</v>
      </c>
      <c r="Q6" s="1228">
        <f>SUM(M6:M22)/(SUM(M6:M80))</f>
        <v>0.24072672218016655</v>
      </c>
    </row>
    <row r="7" spans="1:17" ht="16.7" customHeight="1">
      <c r="A7" s="1225"/>
      <c r="B7" s="1227"/>
      <c r="C7" s="521">
        <v>2</v>
      </c>
      <c r="D7" s="535" t="s">
        <v>1144</v>
      </c>
      <c r="E7" s="521"/>
      <c r="F7" s="521"/>
      <c r="G7" s="496">
        <v>2</v>
      </c>
      <c r="H7" s="496">
        <v>2</v>
      </c>
      <c r="I7" s="521"/>
      <c r="J7" s="521"/>
      <c r="K7" s="534" t="s">
        <v>1143</v>
      </c>
      <c r="L7" s="534"/>
      <c r="M7" s="521">
        <f>E7*14+F7*16+G7*16+H7*15+I7*16+J7*16</f>
        <v>62</v>
      </c>
      <c r="N7" s="521">
        <v>48</v>
      </c>
      <c r="O7" s="521">
        <f t="shared" si="0"/>
        <v>14</v>
      </c>
      <c r="P7" s="521">
        <f t="shared" si="1"/>
        <v>4</v>
      </c>
      <c r="Q7" s="1228"/>
    </row>
    <row r="8" spans="1:17" ht="16.7" customHeight="1">
      <c r="A8" s="1225"/>
      <c r="B8" s="1227"/>
      <c r="C8" s="521">
        <v>3</v>
      </c>
      <c r="D8" s="519" t="s">
        <v>22</v>
      </c>
      <c r="E8" s="496"/>
      <c r="F8" s="496"/>
      <c r="G8" s="496"/>
      <c r="H8" s="496"/>
      <c r="I8" s="496">
        <v>2</v>
      </c>
      <c r="J8" s="496"/>
      <c r="K8" s="534" t="s">
        <v>1143</v>
      </c>
      <c r="L8" s="534"/>
      <c r="M8" s="521">
        <f>E8*14+F8*16+G8*16+H8*15+I8*16+J8*16</f>
        <v>32</v>
      </c>
      <c r="N8" s="521">
        <v>24</v>
      </c>
      <c r="O8" s="521">
        <f t="shared" si="0"/>
        <v>8</v>
      </c>
      <c r="P8" s="521">
        <f t="shared" si="1"/>
        <v>2</v>
      </c>
      <c r="Q8" s="1228"/>
    </row>
    <row r="9" spans="1:17" ht="16.7" customHeight="1">
      <c r="A9" s="1225"/>
      <c r="B9" s="1227"/>
      <c r="C9" s="521">
        <v>4</v>
      </c>
      <c r="D9" s="512" t="s">
        <v>1269</v>
      </c>
      <c r="E9" s="514">
        <v>1</v>
      </c>
      <c r="F9" s="514"/>
      <c r="G9" s="514"/>
      <c r="H9" s="514"/>
      <c r="I9" s="514">
        <v>1</v>
      </c>
      <c r="J9" s="514"/>
      <c r="K9" s="534"/>
      <c r="L9" s="536" t="s">
        <v>1143</v>
      </c>
      <c r="M9" s="521">
        <f>E9*14+F9*16+G9*16+H9*15+I9*16+J9*16</f>
        <v>30</v>
      </c>
      <c r="N9" s="521">
        <v>24</v>
      </c>
      <c r="O9" s="521">
        <f t="shared" si="0"/>
        <v>6</v>
      </c>
      <c r="P9" s="521">
        <f t="shared" si="1"/>
        <v>2</v>
      </c>
      <c r="Q9" s="1228"/>
    </row>
    <row r="10" spans="1:17" ht="16.7" customHeight="1">
      <c r="A10" s="1225"/>
      <c r="B10" s="1227"/>
      <c r="C10" s="521">
        <v>5</v>
      </c>
      <c r="D10" s="512" t="s">
        <v>1270</v>
      </c>
      <c r="E10" s="514"/>
      <c r="F10" s="514">
        <v>1</v>
      </c>
      <c r="G10" s="514"/>
      <c r="H10" s="514"/>
      <c r="I10" s="514"/>
      <c r="J10" s="514"/>
      <c r="K10" s="534"/>
      <c r="L10" s="536" t="s">
        <v>1143</v>
      </c>
      <c r="M10" s="521">
        <f>E10*14+F10*16+G10*16+H10*15+I10*16+J10*16</f>
        <v>16</v>
      </c>
      <c r="N10" s="521">
        <v>8</v>
      </c>
      <c r="O10" s="521">
        <f t="shared" si="0"/>
        <v>8</v>
      </c>
      <c r="P10" s="521">
        <f t="shared" si="1"/>
        <v>1</v>
      </c>
      <c r="Q10" s="1228"/>
    </row>
    <row r="11" spans="1:17" ht="16.7" customHeight="1">
      <c r="A11" s="1225"/>
      <c r="B11" s="1227"/>
      <c r="C11" s="521">
        <v>6</v>
      </c>
      <c r="D11" s="537" t="s">
        <v>1160</v>
      </c>
      <c r="E11" s="496">
        <v>1</v>
      </c>
      <c r="F11" s="496"/>
      <c r="G11" s="496"/>
      <c r="H11" s="496"/>
      <c r="I11" s="496"/>
      <c r="J11" s="496"/>
      <c r="K11" s="534"/>
      <c r="L11" s="534" t="s">
        <v>1143</v>
      </c>
      <c r="M11" s="521">
        <v>16</v>
      </c>
      <c r="N11" s="521">
        <v>2</v>
      </c>
      <c r="O11" s="521">
        <f t="shared" si="0"/>
        <v>14</v>
      </c>
      <c r="P11" s="521">
        <f t="shared" si="1"/>
        <v>1</v>
      </c>
      <c r="Q11" s="1228"/>
    </row>
    <row r="12" spans="1:17" ht="16.7" customHeight="1">
      <c r="A12" s="1225"/>
      <c r="B12" s="1227"/>
      <c r="C12" s="521">
        <v>7</v>
      </c>
      <c r="D12" s="537" t="s">
        <v>1161</v>
      </c>
      <c r="E12" s="496"/>
      <c r="F12" s="496">
        <v>1</v>
      </c>
      <c r="G12" s="496"/>
      <c r="H12" s="496"/>
      <c r="I12" s="496"/>
      <c r="J12" s="496"/>
      <c r="K12" s="534"/>
      <c r="L12" s="534" t="s">
        <v>1143</v>
      </c>
      <c r="M12" s="521">
        <f>E12*14+F12*16+G12*16+H12*15+I12*16+J12*16</f>
        <v>16</v>
      </c>
      <c r="N12" s="521">
        <v>2</v>
      </c>
      <c r="O12" s="521">
        <f t="shared" si="0"/>
        <v>14</v>
      </c>
      <c r="P12" s="521">
        <f t="shared" si="1"/>
        <v>1</v>
      </c>
      <c r="Q12" s="1228"/>
    </row>
    <row r="13" spans="1:17" ht="16.7" customHeight="1">
      <c r="A13" s="1225"/>
      <c r="B13" s="1227"/>
      <c r="C13" s="521">
        <v>8</v>
      </c>
      <c r="D13" s="538" t="s">
        <v>1162</v>
      </c>
      <c r="E13" s="496">
        <v>2</v>
      </c>
      <c r="F13" s="496">
        <v>2</v>
      </c>
      <c r="G13" s="496">
        <v>2</v>
      </c>
      <c r="H13" s="496">
        <v>2</v>
      </c>
      <c r="I13" s="514"/>
      <c r="J13" s="514"/>
      <c r="K13" s="536"/>
      <c r="L13" s="534" t="s">
        <v>1143</v>
      </c>
      <c r="M13" s="521">
        <f>E13*14+F13*16+G13*16+H13*15+I13*16+J13*16</f>
        <v>122</v>
      </c>
      <c r="N13" s="521">
        <v>8</v>
      </c>
      <c r="O13" s="521">
        <f t="shared" si="0"/>
        <v>114</v>
      </c>
      <c r="P13" s="521">
        <f t="shared" si="1"/>
        <v>8</v>
      </c>
      <c r="Q13" s="1228"/>
    </row>
    <row r="14" spans="1:17" ht="16.7" customHeight="1">
      <c r="A14" s="1225"/>
      <c r="B14" s="1227"/>
      <c r="C14" s="521">
        <v>9</v>
      </c>
      <c r="D14" s="538" t="s">
        <v>1163</v>
      </c>
      <c r="E14" s="496">
        <v>2</v>
      </c>
      <c r="F14" s="496">
        <v>2</v>
      </c>
      <c r="G14" s="514"/>
      <c r="H14" s="514"/>
      <c r="I14" s="514"/>
      <c r="J14" s="514"/>
      <c r="K14" s="536"/>
      <c r="L14" s="534" t="s">
        <v>1143</v>
      </c>
      <c r="M14" s="521">
        <f>E14*14+F14*16+G14*16+H14*15+I14*16+J14*16</f>
        <v>60</v>
      </c>
      <c r="N14" s="521">
        <v>14</v>
      </c>
      <c r="O14" s="521">
        <f t="shared" si="0"/>
        <v>46</v>
      </c>
      <c r="P14" s="521">
        <f t="shared" si="1"/>
        <v>4</v>
      </c>
      <c r="Q14" s="1228"/>
    </row>
    <row r="15" spans="1:17" ht="16.7" customHeight="1">
      <c r="A15" s="1225"/>
      <c r="B15" s="1227"/>
      <c r="C15" s="521">
        <v>10</v>
      </c>
      <c r="D15" s="539" t="s">
        <v>1039</v>
      </c>
      <c r="E15" s="521">
        <v>1</v>
      </c>
      <c r="F15" s="521">
        <v>1</v>
      </c>
      <c r="G15" s="521"/>
      <c r="H15" s="521"/>
      <c r="I15" s="521"/>
      <c r="J15" s="521"/>
      <c r="K15" s="533"/>
      <c r="L15" s="533" t="s">
        <v>1143</v>
      </c>
      <c r="M15" s="521">
        <f>E15*14+F15*16+G15*16+H15*15+I15*16+J15*16</f>
        <v>30</v>
      </c>
      <c r="N15" s="521">
        <v>4</v>
      </c>
      <c r="O15" s="521">
        <f t="shared" si="0"/>
        <v>26</v>
      </c>
      <c r="P15" s="521">
        <f t="shared" si="1"/>
        <v>2</v>
      </c>
      <c r="Q15" s="1228"/>
    </row>
    <row r="16" spans="1:17" ht="16.7" customHeight="1">
      <c r="A16" s="1225"/>
      <c r="B16" s="1227"/>
      <c r="C16" s="521">
        <v>11</v>
      </c>
      <c r="D16" s="538" t="s">
        <v>695</v>
      </c>
      <c r="E16" s="514">
        <v>1</v>
      </c>
      <c r="F16" s="514">
        <v>1</v>
      </c>
      <c r="G16" s="514"/>
      <c r="H16" s="514"/>
      <c r="I16" s="514"/>
      <c r="J16" s="514"/>
      <c r="K16" s="536"/>
      <c r="L16" s="533" t="s">
        <v>1143</v>
      </c>
      <c r="M16" s="521">
        <f>E16*14+F16*16+G16*16+H16*15+I16*16+J16*16</f>
        <v>30</v>
      </c>
      <c r="N16" s="521">
        <v>16</v>
      </c>
      <c r="O16" s="521">
        <f t="shared" si="0"/>
        <v>14</v>
      </c>
      <c r="P16" s="521">
        <f t="shared" si="1"/>
        <v>2</v>
      </c>
      <c r="Q16" s="1228"/>
    </row>
    <row r="17" spans="1:17" ht="16.7" customHeight="1">
      <c r="A17" s="1225"/>
      <c r="B17" s="1227"/>
      <c r="C17" s="521">
        <v>12</v>
      </c>
      <c r="D17" s="512" t="s">
        <v>1278</v>
      </c>
      <c r="E17" s="514" t="s">
        <v>60</v>
      </c>
      <c r="F17" s="514" t="s">
        <v>25</v>
      </c>
      <c r="G17" s="514" t="s">
        <v>25</v>
      </c>
      <c r="H17" s="514" t="s">
        <v>25</v>
      </c>
      <c r="I17" s="514" t="s">
        <v>25</v>
      </c>
      <c r="J17" s="514"/>
      <c r="K17" s="536"/>
      <c r="L17" s="533" t="s">
        <v>1143</v>
      </c>
      <c r="M17" s="521">
        <v>76</v>
      </c>
      <c r="N17" s="521">
        <v>16</v>
      </c>
      <c r="O17" s="521">
        <f t="shared" si="0"/>
        <v>60</v>
      </c>
      <c r="P17" s="521">
        <v>2</v>
      </c>
      <c r="Q17" s="1228"/>
    </row>
    <row r="18" spans="1:17" ht="16.7" customHeight="1">
      <c r="A18" s="1225"/>
      <c r="B18" s="1227"/>
      <c r="C18" s="521">
        <v>13</v>
      </c>
      <c r="D18" s="512" t="s">
        <v>993</v>
      </c>
      <c r="E18" s="514" t="s">
        <v>25</v>
      </c>
      <c r="F18" s="514" t="s">
        <v>25</v>
      </c>
      <c r="G18" s="514" t="s">
        <v>25</v>
      </c>
      <c r="H18" s="514" t="s">
        <v>25</v>
      </c>
      <c r="I18" s="514"/>
      <c r="J18" s="514"/>
      <c r="K18" s="536"/>
      <c r="L18" s="533" t="s">
        <v>1143</v>
      </c>
      <c r="M18" s="521">
        <v>16</v>
      </c>
      <c r="N18" s="521">
        <v>8</v>
      </c>
      <c r="O18" s="521">
        <f t="shared" si="0"/>
        <v>8</v>
      </c>
      <c r="P18" s="521">
        <v>1</v>
      </c>
      <c r="Q18" s="1228"/>
    </row>
    <row r="19" spans="1:17" ht="16.7" customHeight="1">
      <c r="A19" s="1225"/>
      <c r="B19" s="1227"/>
      <c r="C19" s="521">
        <v>14</v>
      </c>
      <c r="D19" s="540" t="s">
        <v>1149</v>
      </c>
      <c r="E19" s="496" t="s">
        <v>25</v>
      </c>
      <c r="F19" s="496" t="s">
        <v>25</v>
      </c>
      <c r="G19" s="521" t="s">
        <v>25</v>
      </c>
      <c r="H19" s="521" t="s">
        <v>25</v>
      </c>
      <c r="I19" s="521" t="s">
        <v>25</v>
      </c>
      <c r="J19" s="521"/>
      <c r="K19" s="533"/>
      <c r="L19" s="533" t="s">
        <v>1143</v>
      </c>
      <c r="M19" s="521">
        <v>20</v>
      </c>
      <c r="N19" s="521">
        <v>16</v>
      </c>
      <c r="O19" s="521">
        <f t="shared" si="0"/>
        <v>4</v>
      </c>
      <c r="P19" s="521">
        <f>INT(M19/16)+IF(MOD(M19,16)&gt;9,1,0)</f>
        <v>1</v>
      </c>
      <c r="Q19" s="1228"/>
    </row>
    <row r="20" spans="1:17" ht="16.7" customHeight="1">
      <c r="A20" s="1225"/>
      <c r="B20" s="1227"/>
      <c r="C20" s="521">
        <v>15</v>
      </c>
      <c r="D20" s="540" t="s">
        <v>1150</v>
      </c>
      <c r="E20" s="521" t="s">
        <v>28</v>
      </c>
      <c r="F20" s="521" t="s">
        <v>28</v>
      </c>
      <c r="G20" s="521" t="s">
        <v>28</v>
      </c>
      <c r="H20" s="521" t="s">
        <v>28</v>
      </c>
      <c r="I20" s="521"/>
      <c r="J20" s="521"/>
      <c r="K20" s="533"/>
      <c r="L20" s="533" t="s">
        <v>1143</v>
      </c>
      <c r="M20" s="521">
        <v>24</v>
      </c>
      <c r="N20" s="521">
        <v>20</v>
      </c>
      <c r="O20" s="521">
        <f t="shared" si="0"/>
        <v>4</v>
      </c>
      <c r="P20" s="521">
        <f t="shared" ref="P20:P31" si="2">INT(M20/16)+IF(MOD(M20,16)&gt;9,1,0)</f>
        <v>1</v>
      </c>
      <c r="Q20" s="1228"/>
    </row>
    <row r="21" spans="1:17" ht="16.7" customHeight="1">
      <c r="A21" s="1225"/>
      <c r="B21" s="1227"/>
      <c r="C21" s="521">
        <v>16</v>
      </c>
      <c r="D21" s="519" t="s">
        <v>977</v>
      </c>
      <c r="E21" s="521" t="s">
        <v>1273</v>
      </c>
      <c r="F21" s="521" t="s">
        <v>1273</v>
      </c>
      <c r="G21" s="521" t="s">
        <v>1273</v>
      </c>
      <c r="H21" s="521" t="s">
        <v>1273</v>
      </c>
      <c r="I21" s="521" t="s">
        <v>1273</v>
      </c>
      <c r="J21" s="521"/>
      <c r="K21" s="533"/>
      <c r="L21" s="533" t="s">
        <v>1143</v>
      </c>
      <c r="M21" s="521">
        <v>10</v>
      </c>
      <c r="N21" s="521">
        <v>10</v>
      </c>
      <c r="O21" s="521">
        <v>0</v>
      </c>
      <c r="P21" s="521">
        <v>1</v>
      </c>
      <c r="Q21" s="1228"/>
    </row>
    <row r="22" spans="1:17" ht="16.7" customHeight="1">
      <c r="A22" s="1225"/>
      <c r="B22" s="1227"/>
      <c r="C22" s="521">
        <v>17</v>
      </c>
      <c r="D22" s="519" t="s">
        <v>1274</v>
      </c>
      <c r="E22" s="521" t="s">
        <v>1273</v>
      </c>
      <c r="F22" s="521" t="s">
        <v>1273</v>
      </c>
      <c r="G22" s="521" t="s">
        <v>25</v>
      </c>
      <c r="H22" s="521" t="s">
        <v>25</v>
      </c>
      <c r="I22" s="521" t="s">
        <v>25</v>
      </c>
      <c r="J22" s="521"/>
      <c r="K22" s="533"/>
      <c r="L22" s="533" t="s">
        <v>1143</v>
      </c>
      <c r="M22" s="521">
        <v>16</v>
      </c>
      <c r="N22" s="521">
        <v>12</v>
      </c>
      <c r="O22" s="521">
        <f>M22-N22</f>
        <v>4</v>
      </c>
      <c r="P22" s="521">
        <f t="shared" si="2"/>
        <v>1</v>
      </c>
      <c r="Q22" s="1228"/>
    </row>
    <row r="23" spans="1:17" ht="16.7" customHeight="1">
      <c r="A23" s="1225"/>
      <c r="B23" s="1224" t="s">
        <v>198</v>
      </c>
      <c r="C23" s="521">
        <v>18</v>
      </c>
      <c r="D23" s="541" t="s">
        <v>899</v>
      </c>
      <c r="E23" s="521">
        <v>4</v>
      </c>
      <c r="F23" s="521">
        <v>4</v>
      </c>
      <c r="G23" s="521">
        <v>4</v>
      </c>
      <c r="H23" s="521">
        <v>4</v>
      </c>
      <c r="I23" s="521">
        <v>4</v>
      </c>
      <c r="J23" s="521"/>
      <c r="K23" s="521" t="s">
        <v>1143</v>
      </c>
      <c r="L23" s="521"/>
      <c r="M23" s="521">
        <f t="shared" ref="M23:M31" si="3">E23*16+F23*16+G23*16+H23*16+I23*16+J23*19</f>
        <v>320</v>
      </c>
      <c r="N23" s="521">
        <v>276</v>
      </c>
      <c r="O23" s="521">
        <v>44</v>
      </c>
      <c r="P23" s="521">
        <f t="shared" si="2"/>
        <v>20</v>
      </c>
      <c r="Q23" s="1210">
        <f>SUM(M23:M31)/(SUM(M6:M80))</f>
        <v>0.41180923542770631</v>
      </c>
    </row>
    <row r="24" spans="1:17" ht="16.7" customHeight="1">
      <c r="A24" s="1225"/>
      <c r="B24" s="1225"/>
      <c r="C24" s="521">
        <v>19</v>
      </c>
      <c r="D24" s="541" t="s">
        <v>923</v>
      </c>
      <c r="E24" s="521">
        <v>2</v>
      </c>
      <c r="F24" s="521">
        <v>2</v>
      </c>
      <c r="G24" s="521">
        <v>2</v>
      </c>
      <c r="H24" s="521">
        <v>2</v>
      </c>
      <c r="I24" s="521"/>
      <c r="J24" s="521"/>
      <c r="K24" s="521" t="s">
        <v>1143</v>
      </c>
      <c r="L24" s="521"/>
      <c r="M24" s="521">
        <f t="shared" si="3"/>
        <v>128</v>
      </c>
      <c r="N24" s="521">
        <v>96</v>
      </c>
      <c r="O24" s="521">
        <v>32</v>
      </c>
      <c r="P24" s="521">
        <f t="shared" si="2"/>
        <v>8</v>
      </c>
      <c r="Q24" s="1211"/>
    </row>
    <row r="25" spans="1:17" ht="16.7" customHeight="1">
      <c r="A25" s="1225"/>
      <c r="B25" s="1225"/>
      <c r="C25" s="521">
        <v>20</v>
      </c>
      <c r="D25" s="541" t="s">
        <v>1860</v>
      </c>
      <c r="E25" s="521">
        <v>4</v>
      </c>
      <c r="F25" s="521">
        <v>4</v>
      </c>
      <c r="G25" s="521">
        <v>4</v>
      </c>
      <c r="H25" s="521">
        <v>4</v>
      </c>
      <c r="I25" s="521"/>
      <c r="J25" s="521"/>
      <c r="K25" s="521" t="s">
        <v>1143</v>
      </c>
      <c r="L25" s="521"/>
      <c r="M25" s="521">
        <f t="shared" si="3"/>
        <v>256</v>
      </c>
      <c r="N25" s="521">
        <v>96</v>
      </c>
      <c r="O25" s="521">
        <v>160</v>
      </c>
      <c r="P25" s="521">
        <f t="shared" si="2"/>
        <v>16</v>
      </c>
      <c r="Q25" s="1211"/>
    </row>
    <row r="26" spans="1:17" ht="16.7" customHeight="1">
      <c r="A26" s="1225"/>
      <c r="B26" s="1225"/>
      <c r="C26" s="521">
        <v>21</v>
      </c>
      <c r="D26" s="541" t="s">
        <v>858</v>
      </c>
      <c r="E26" s="521">
        <v>2</v>
      </c>
      <c r="F26" s="521">
        <v>2</v>
      </c>
      <c r="G26" s="542"/>
      <c r="H26" s="542"/>
      <c r="I26" s="521"/>
      <c r="J26" s="521"/>
      <c r="K26" s="521" t="s">
        <v>1143</v>
      </c>
      <c r="L26" s="521"/>
      <c r="M26" s="521">
        <f t="shared" si="3"/>
        <v>64</v>
      </c>
      <c r="N26" s="521">
        <v>56</v>
      </c>
      <c r="O26" s="521">
        <v>8</v>
      </c>
      <c r="P26" s="521">
        <f t="shared" si="2"/>
        <v>4</v>
      </c>
      <c r="Q26" s="1211"/>
    </row>
    <row r="27" spans="1:17" ht="16.7" customHeight="1">
      <c r="A27" s="1225"/>
      <c r="B27" s="1225"/>
      <c r="C27" s="521">
        <v>22</v>
      </c>
      <c r="D27" s="541" t="s">
        <v>900</v>
      </c>
      <c r="E27" s="521"/>
      <c r="F27" s="521"/>
      <c r="G27" s="521">
        <v>2</v>
      </c>
      <c r="H27" s="521"/>
      <c r="I27" s="521"/>
      <c r="J27" s="521"/>
      <c r="K27" s="521" t="s">
        <v>1143</v>
      </c>
      <c r="L27" s="521"/>
      <c r="M27" s="521">
        <f t="shared" si="3"/>
        <v>32</v>
      </c>
      <c r="N27" s="521">
        <v>20</v>
      </c>
      <c r="O27" s="521">
        <v>12</v>
      </c>
      <c r="P27" s="521">
        <f t="shared" si="2"/>
        <v>2</v>
      </c>
      <c r="Q27" s="1211"/>
    </row>
    <row r="28" spans="1:17" ht="16.7" customHeight="1">
      <c r="A28" s="1225"/>
      <c r="B28" s="1225"/>
      <c r="C28" s="521">
        <v>25</v>
      </c>
      <c r="D28" s="541" t="s">
        <v>925</v>
      </c>
      <c r="E28" s="521"/>
      <c r="F28" s="521"/>
      <c r="G28" s="542"/>
      <c r="H28" s="521">
        <v>2</v>
      </c>
      <c r="I28" s="521">
        <v>2</v>
      </c>
      <c r="J28" s="521"/>
      <c r="K28" s="521" t="s">
        <v>1143</v>
      </c>
      <c r="L28" s="521"/>
      <c r="M28" s="521">
        <f t="shared" si="3"/>
        <v>64</v>
      </c>
      <c r="N28" s="521">
        <v>40</v>
      </c>
      <c r="O28" s="521">
        <v>24</v>
      </c>
      <c r="P28" s="521">
        <f t="shared" si="2"/>
        <v>4</v>
      </c>
      <c r="Q28" s="1211"/>
    </row>
    <row r="29" spans="1:17" ht="16.7" customHeight="1">
      <c r="A29" s="1225"/>
      <c r="B29" s="1225"/>
      <c r="C29" s="521">
        <v>26</v>
      </c>
      <c r="D29" s="541" t="s">
        <v>901</v>
      </c>
      <c r="E29" s="521"/>
      <c r="F29" s="521">
        <v>4</v>
      </c>
      <c r="G29" s="521">
        <v>2</v>
      </c>
      <c r="H29" s="521"/>
      <c r="I29" s="521"/>
      <c r="J29" s="521"/>
      <c r="K29" s="521" t="s">
        <v>1143</v>
      </c>
      <c r="L29" s="521"/>
      <c r="M29" s="521">
        <f t="shared" si="3"/>
        <v>96</v>
      </c>
      <c r="N29" s="521">
        <v>68</v>
      </c>
      <c r="O29" s="521">
        <v>28</v>
      </c>
      <c r="P29" s="521">
        <f t="shared" si="2"/>
        <v>6</v>
      </c>
      <c r="Q29" s="1211"/>
    </row>
    <row r="30" spans="1:17" ht="16.7" customHeight="1">
      <c r="A30" s="1225"/>
      <c r="B30" s="1225"/>
      <c r="C30" s="521">
        <v>27</v>
      </c>
      <c r="D30" s="541" t="s">
        <v>904</v>
      </c>
      <c r="E30" s="521"/>
      <c r="F30" s="521"/>
      <c r="G30" s="521">
        <v>4</v>
      </c>
      <c r="H30" s="542"/>
      <c r="I30" s="521"/>
      <c r="J30" s="521"/>
      <c r="K30" s="521" t="s">
        <v>1143</v>
      </c>
      <c r="L30" s="521"/>
      <c r="M30" s="521">
        <f t="shared" si="3"/>
        <v>64</v>
      </c>
      <c r="N30" s="521">
        <v>48</v>
      </c>
      <c r="O30" s="521">
        <v>16</v>
      </c>
      <c r="P30" s="521">
        <f t="shared" si="2"/>
        <v>4</v>
      </c>
      <c r="Q30" s="1211"/>
    </row>
    <row r="31" spans="1:17" ht="16.7" customHeight="1">
      <c r="A31" s="1225"/>
      <c r="B31" s="1226"/>
      <c r="C31" s="521">
        <v>28</v>
      </c>
      <c r="D31" s="541" t="s">
        <v>1861</v>
      </c>
      <c r="E31" s="521"/>
      <c r="F31" s="521"/>
      <c r="G31" s="521"/>
      <c r="H31" s="521"/>
      <c r="I31" s="521">
        <v>4</v>
      </c>
      <c r="J31" s="521"/>
      <c r="K31" s="521" t="s">
        <v>1143</v>
      </c>
      <c r="L31" s="521"/>
      <c r="M31" s="521">
        <f t="shared" si="3"/>
        <v>64</v>
      </c>
      <c r="N31" s="521">
        <v>48</v>
      </c>
      <c r="O31" s="521">
        <v>16</v>
      </c>
      <c r="P31" s="521">
        <f t="shared" si="2"/>
        <v>4</v>
      </c>
      <c r="Q31" s="1212"/>
    </row>
    <row r="32" spans="1:17" ht="16.7" customHeight="1">
      <c r="A32" s="1225"/>
      <c r="B32" s="1225" t="s">
        <v>352</v>
      </c>
      <c r="C32" s="521">
        <v>29</v>
      </c>
      <c r="D32" s="539" t="s">
        <v>1167</v>
      </c>
      <c r="E32" s="521"/>
      <c r="F32" s="521"/>
      <c r="G32" s="521"/>
      <c r="H32" s="521"/>
      <c r="I32" s="521"/>
      <c r="J32" s="521"/>
      <c r="K32" s="533"/>
      <c r="L32" s="533"/>
      <c r="M32" s="521" t="s">
        <v>1168</v>
      </c>
      <c r="N32" s="521"/>
      <c r="O32" s="521"/>
      <c r="P32" s="521"/>
      <c r="Q32" s="1211">
        <f>SUM(M32:M36)/SUM(M6:M80)</f>
        <v>0.2384557153671461</v>
      </c>
    </row>
    <row r="33" spans="1:17" ht="16.7" customHeight="1">
      <c r="A33" s="1225"/>
      <c r="B33" s="1225"/>
      <c r="C33" s="521">
        <v>30</v>
      </c>
      <c r="D33" s="543" t="s">
        <v>263</v>
      </c>
      <c r="E33" s="542"/>
      <c r="F33" s="542"/>
      <c r="G33" s="542"/>
      <c r="H33" s="521" t="s">
        <v>60</v>
      </c>
      <c r="I33" s="521"/>
      <c r="J33" s="521"/>
      <c r="K33" s="533"/>
      <c r="L33" s="533"/>
      <c r="M33" s="521">
        <v>60</v>
      </c>
      <c r="N33" s="521">
        <v>0</v>
      </c>
      <c r="O33" s="521">
        <f>M33-N33</f>
        <v>60</v>
      </c>
      <c r="P33" s="521">
        <v>2</v>
      </c>
      <c r="Q33" s="1211"/>
    </row>
    <row r="34" spans="1:17" ht="16.7" customHeight="1">
      <c r="A34" s="1225"/>
      <c r="B34" s="1225"/>
      <c r="C34" s="521">
        <v>31</v>
      </c>
      <c r="D34" s="543" t="s">
        <v>955</v>
      </c>
      <c r="E34" s="521"/>
      <c r="F34" s="521"/>
      <c r="G34" s="521"/>
      <c r="H34" s="521"/>
      <c r="I34" s="521"/>
      <c r="J34" s="521" t="s">
        <v>65</v>
      </c>
      <c r="K34" s="533"/>
      <c r="L34" s="533" t="s">
        <v>1143</v>
      </c>
      <c r="M34" s="521">
        <v>420</v>
      </c>
      <c r="N34" s="521">
        <v>0</v>
      </c>
      <c r="O34" s="521">
        <f>M34-N34</f>
        <v>420</v>
      </c>
      <c r="P34" s="521">
        <v>14</v>
      </c>
      <c r="Q34" s="1211"/>
    </row>
    <row r="35" spans="1:17" ht="16.7" customHeight="1">
      <c r="A35" s="1225"/>
      <c r="B35" s="1225"/>
      <c r="C35" s="521">
        <v>32</v>
      </c>
      <c r="D35" s="537" t="s">
        <v>155</v>
      </c>
      <c r="E35" s="521"/>
      <c r="F35" s="521"/>
      <c r="G35" s="521"/>
      <c r="H35" s="521"/>
      <c r="I35" s="521"/>
      <c r="J35" s="521" t="s">
        <v>67</v>
      </c>
      <c r="K35" s="533"/>
      <c r="L35" s="533" t="s">
        <v>1143</v>
      </c>
      <c r="M35" s="521">
        <v>120</v>
      </c>
      <c r="N35" s="521">
        <v>0</v>
      </c>
      <c r="O35" s="521">
        <f>M35-N35</f>
        <v>120</v>
      </c>
      <c r="P35" s="521">
        <v>4</v>
      </c>
      <c r="Q35" s="1211"/>
    </row>
    <row r="36" spans="1:17" ht="16.7" customHeight="1">
      <c r="A36" s="1226"/>
      <c r="B36" s="1226"/>
      <c r="C36" s="521">
        <v>33</v>
      </c>
      <c r="D36" s="539" t="s">
        <v>1172</v>
      </c>
      <c r="E36" s="521"/>
      <c r="F36" s="521"/>
      <c r="G36" s="521"/>
      <c r="H36" s="521"/>
      <c r="I36" s="521"/>
      <c r="J36" s="521" t="s">
        <v>69</v>
      </c>
      <c r="K36" s="533"/>
      <c r="L36" s="533" t="s">
        <v>1143</v>
      </c>
      <c r="M36" s="521">
        <v>30</v>
      </c>
      <c r="N36" s="521">
        <v>0</v>
      </c>
      <c r="O36" s="521">
        <f>M36-N36</f>
        <v>30</v>
      </c>
      <c r="P36" s="521">
        <v>1</v>
      </c>
      <c r="Q36" s="1212"/>
    </row>
    <row r="37" spans="1:17" ht="15" customHeight="1">
      <c r="A37" s="1224" t="s">
        <v>70</v>
      </c>
      <c r="B37" s="1275" t="s">
        <v>1733</v>
      </c>
      <c r="C37" s="521">
        <v>34</v>
      </c>
      <c r="D37" s="543" t="s">
        <v>1875</v>
      </c>
      <c r="E37" s="1207">
        <v>2</v>
      </c>
      <c r="F37" s="521"/>
      <c r="G37" s="452"/>
      <c r="H37" s="452"/>
      <c r="I37" s="452"/>
      <c r="J37" s="521"/>
      <c r="K37" s="1217" t="s">
        <v>1143</v>
      </c>
      <c r="L37" s="1217"/>
      <c r="M37" s="1207">
        <v>32</v>
      </c>
      <c r="N37" s="1207">
        <v>24</v>
      </c>
      <c r="O37" s="1207">
        <v>8</v>
      </c>
      <c r="P37" s="1207">
        <v>2</v>
      </c>
      <c r="Q37" s="1210">
        <f>SUM(M37:M46)/(SUM(M6:M80))</f>
        <v>9.6896290688872067E-2</v>
      </c>
    </row>
    <row r="38" spans="1:17" ht="15" customHeight="1">
      <c r="A38" s="1225"/>
      <c r="B38" s="1276"/>
      <c r="C38" s="521">
        <v>35</v>
      </c>
      <c r="D38" s="543" t="s">
        <v>1876</v>
      </c>
      <c r="E38" s="1209"/>
      <c r="F38" s="521"/>
      <c r="G38" s="521"/>
      <c r="H38" s="521"/>
      <c r="I38" s="452"/>
      <c r="J38" s="521"/>
      <c r="K38" s="1219"/>
      <c r="L38" s="1219"/>
      <c r="M38" s="1209"/>
      <c r="N38" s="1209"/>
      <c r="O38" s="1209"/>
      <c r="P38" s="1209"/>
      <c r="Q38" s="1211"/>
    </row>
    <row r="39" spans="1:17" ht="15" customHeight="1">
      <c r="A39" s="1225"/>
      <c r="B39" s="1276"/>
      <c r="C39" s="521">
        <v>36</v>
      </c>
      <c r="D39" s="543" t="s">
        <v>870</v>
      </c>
      <c r="E39" s="521"/>
      <c r="F39" s="521"/>
      <c r="G39" s="521"/>
      <c r="H39" s="1208">
        <v>4</v>
      </c>
      <c r="I39" s="452"/>
      <c r="J39" s="521"/>
      <c r="K39" s="1217" t="s">
        <v>1143</v>
      </c>
      <c r="L39" s="1218"/>
      <c r="M39" s="1208">
        <v>64</v>
      </c>
      <c r="N39" s="1208">
        <v>48</v>
      </c>
      <c r="O39" s="1208">
        <v>16</v>
      </c>
      <c r="P39" s="1208">
        <v>4</v>
      </c>
      <c r="Q39" s="1211"/>
    </row>
    <row r="40" spans="1:17" ht="15" customHeight="1">
      <c r="A40" s="1225"/>
      <c r="B40" s="1276"/>
      <c r="C40" s="521">
        <v>37</v>
      </c>
      <c r="D40" s="543" t="s">
        <v>862</v>
      </c>
      <c r="E40" s="521"/>
      <c r="F40" s="521"/>
      <c r="G40" s="521"/>
      <c r="H40" s="1209"/>
      <c r="I40" s="452"/>
      <c r="J40" s="521"/>
      <c r="K40" s="1219"/>
      <c r="L40" s="1218"/>
      <c r="M40" s="1208"/>
      <c r="N40" s="1208"/>
      <c r="O40" s="1208"/>
      <c r="P40" s="1208"/>
      <c r="Q40" s="1211"/>
    </row>
    <row r="41" spans="1:17" ht="15" customHeight="1">
      <c r="A41" s="1225"/>
      <c r="B41" s="1276"/>
      <c r="C41" s="521">
        <v>40</v>
      </c>
      <c r="D41" s="543" t="s">
        <v>691</v>
      </c>
      <c r="E41" s="521"/>
      <c r="F41" s="521"/>
      <c r="G41" s="521"/>
      <c r="H41" s="1207">
        <v>4</v>
      </c>
      <c r="I41" s="544"/>
      <c r="J41" s="521"/>
      <c r="K41" s="1217" t="s">
        <v>1143</v>
      </c>
      <c r="L41" s="1217"/>
      <c r="M41" s="1207">
        <v>64</v>
      </c>
      <c r="N41" s="1207">
        <v>40</v>
      </c>
      <c r="O41" s="1207">
        <f>M41-N41</f>
        <v>24</v>
      </c>
      <c r="P41" s="1207">
        <f>INT(M41/16)+IF(MOD(M41,16)&gt;9,1,0)</f>
        <v>4</v>
      </c>
      <c r="Q41" s="1211"/>
    </row>
    <row r="42" spans="1:17" ht="15" customHeight="1">
      <c r="A42" s="1225"/>
      <c r="B42" s="1276"/>
      <c r="C42" s="521">
        <v>41</v>
      </c>
      <c r="D42" s="543" t="s">
        <v>675</v>
      </c>
      <c r="E42" s="521"/>
      <c r="F42" s="521"/>
      <c r="G42" s="521"/>
      <c r="H42" s="1209"/>
      <c r="I42" s="539"/>
      <c r="J42" s="521"/>
      <c r="K42" s="1219"/>
      <c r="L42" s="1219"/>
      <c r="M42" s="1209"/>
      <c r="N42" s="1209"/>
      <c r="O42" s="1209"/>
      <c r="P42" s="1209"/>
      <c r="Q42" s="1211"/>
    </row>
    <row r="43" spans="1:17" ht="15" customHeight="1">
      <c r="A43" s="1225"/>
      <c r="B43" s="1276"/>
      <c r="C43" s="521">
        <v>42</v>
      </c>
      <c r="D43" s="543" t="s">
        <v>926</v>
      </c>
      <c r="E43" s="521"/>
      <c r="F43" s="521"/>
      <c r="G43" s="521"/>
      <c r="H43" s="521"/>
      <c r="I43" s="1207">
        <v>2</v>
      </c>
      <c r="J43" s="521"/>
      <c r="K43" s="1217"/>
      <c r="L43" s="1217" t="s">
        <v>1143</v>
      </c>
      <c r="M43" s="1207">
        <f>E43*14+F43*16+G43*16+H43*15+I43*16+J43*16</f>
        <v>32</v>
      </c>
      <c r="N43" s="1207">
        <v>24</v>
      </c>
      <c r="O43" s="1207">
        <f>M43-N43</f>
        <v>8</v>
      </c>
      <c r="P43" s="1207">
        <f>INT(M43/16)+IF(MOD(M43,16)&gt;9,1,0)</f>
        <v>2</v>
      </c>
      <c r="Q43" s="1211"/>
    </row>
    <row r="44" spans="1:17" ht="15" customHeight="1">
      <c r="A44" s="1225"/>
      <c r="B44" s="1276"/>
      <c r="C44" s="521">
        <v>43</v>
      </c>
      <c r="D44" s="543" t="s">
        <v>1877</v>
      </c>
      <c r="E44" s="521"/>
      <c r="F44" s="521"/>
      <c r="G44" s="521"/>
      <c r="H44" s="521"/>
      <c r="I44" s="1209"/>
      <c r="J44" s="521"/>
      <c r="K44" s="1219"/>
      <c r="L44" s="1219"/>
      <c r="M44" s="1209"/>
      <c r="N44" s="1209"/>
      <c r="O44" s="1209"/>
      <c r="P44" s="1209"/>
      <c r="Q44" s="1211"/>
    </row>
    <row r="45" spans="1:17" ht="15" customHeight="1">
      <c r="A45" s="1225"/>
      <c r="B45" s="1276"/>
      <c r="C45" s="521">
        <v>44</v>
      </c>
      <c r="D45" s="522" t="s">
        <v>1878</v>
      </c>
      <c r="E45" s="521"/>
      <c r="F45" s="521"/>
      <c r="G45" s="521"/>
      <c r="H45" s="452"/>
      <c r="I45" s="1217">
        <v>4</v>
      </c>
      <c r="J45" s="545"/>
      <c r="K45" s="1207" t="s">
        <v>1143</v>
      </c>
      <c r="L45" s="1207"/>
      <c r="M45" s="1207">
        <f>E45*14+F45*16+G45*16+H45*15+I45*16+J45*16</f>
        <v>64</v>
      </c>
      <c r="N45" s="1207">
        <v>32</v>
      </c>
      <c r="O45" s="1207">
        <f>M45-N45</f>
        <v>32</v>
      </c>
      <c r="P45" s="1207">
        <f>INT(M45/16)+IF(MOD(M45,16)&gt;9,1,0)</f>
        <v>4</v>
      </c>
      <c r="Q45" s="1211"/>
    </row>
    <row r="46" spans="1:17" ht="15" customHeight="1">
      <c r="A46" s="1225"/>
      <c r="B46" s="1277"/>
      <c r="C46" s="521">
        <v>45</v>
      </c>
      <c r="D46" s="522" t="s">
        <v>1879</v>
      </c>
      <c r="E46" s="521"/>
      <c r="F46" s="521"/>
      <c r="G46" s="521"/>
      <c r="H46" s="521"/>
      <c r="I46" s="1219"/>
      <c r="J46" s="545"/>
      <c r="K46" s="1209"/>
      <c r="L46" s="1209"/>
      <c r="M46" s="1209"/>
      <c r="N46" s="1209"/>
      <c r="O46" s="1209"/>
      <c r="P46" s="1209"/>
      <c r="Q46" s="1212"/>
    </row>
    <row r="47" spans="1:17" ht="15" customHeight="1">
      <c r="A47" s="1225"/>
      <c r="B47" s="1216" t="s">
        <v>1292</v>
      </c>
      <c r="C47" s="521">
        <v>46</v>
      </c>
      <c r="D47" s="522" t="s">
        <v>1335</v>
      </c>
      <c r="E47" s="521"/>
      <c r="F47" s="521"/>
      <c r="G47" s="521"/>
      <c r="H47" s="521"/>
      <c r="I47" s="1217">
        <v>2</v>
      </c>
      <c r="J47" s="545"/>
      <c r="K47" s="521"/>
      <c r="L47" s="1207" t="s">
        <v>1143</v>
      </c>
      <c r="M47" s="1207">
        <f>E47*14+F47*16+G47*16+H47*15+I47*16+J47*16</f>
        <v>32</v>
      </c>
      <c r="N47" s="1208">
        <v>0</v>
      </c>
      <c r="O47" s="1207">
        <f>M47-N47</f>
        <v>32</v>
      </c>
      <c r="P47" s="1207">
        <v>1</v>
      </c>
      <c r="Q47" s="1210">
        <f>SUM(M47:M80)/(SUM(M6:M80))</f>
        <v>1.2112036336109008E-2</v>
      </c>
    </row>
    <row r="48" spans="1:17" ht="15" customHeight="1">
      <c r="A48" s="1225"/>
      <c r="B48" s="1216"/>
      <c r="C48" s="521">
        <v>47</v>
      </c>
      <c r="D48" s="537" t="s">
        <v>1796</v>
      </c>
      <c r="E48" s="521"/>
      <c r="F48" s="521"/>
      <c r="G48" s="521"/>
      <c r="H48" s="521"/>
      <c r="I48" s="1218"/>
      <c r="J48" s="545"/>
      <c r="K48" s="521"/>
      <c r="L48" s="1208"/>
      <c r="M48" s="1208"/>
      <c r="N48" s="1208"/>
      <c r="O48" s="1208"/>
      <c r="P48" s="1208"/>
      <c r="Q48" s="1211"/>
    </row>
    <row r="49" spans="1:17" ht="15" customHeight="1">
      <c r="A49" s="1225"/>
      <c r="B49" s="1216"/>
      <c r="C49" s="521">
        <v>48</v>
      </c>
      <c r="D49" s="522" t="s">
        <v>1337</v>
      </c>
      <c r="E49" s="521"/>
      <c r="F49" s="521"/>
      <c r="G49" s="521"/>
      <c r="H49" s="521"/>
      <c r="I49" s="1218"/>
      <c r="J49" s="545"/>
      <c r="K49" s="521"/>
      <c r="L49" s="1208"/>
      <c r="M49" s="1208"/>
      <c r="N49" s="1208"/>
      <c r="O49" s="1208"/>
      <c r="P49" s="1208"/>
      <c r="Q49" s="1211"/>
    </row>
    <row r="50" spans="1:17" ht="15" customHeight="1">
      <c r="A50" s="1225"/>
      <c r="B50" s="1216"/>
      <c r="C50" s="521">
        <v>49</v>
      </c>
      <c r="D50" s="522" t="s">
        <v>1338</v>
      </c>
      <c r="E50" s="521"/>
      <c r="F50" s="521"/>
      <c r="G50" s="521"/>
      <c r="H50" s="521"/>
      <c r="I50" s="1218"/>
      <c r="J50" s="545"/>
      <c r="K50" s="521"/>
      <c r="L50" s="1208"/>
      <c r="M50" s="1208"/>
      <c r="N50" s="1208"/>
      <c r="O50" s="1208"/>
      <c r="P50" s="1208"/>
      <c r="Q50" s="1211"/>
    </row>
    <row r="51" spans="1:17" ht="15" customHeight="1">
      <c r="A51" s="1225"/>
      <c r="B51" s="1216"/>
      <c r="C51" s="521">
        <v>50</v>
      </c>
      <c r="D51" s="522" t="s">
        <v>995</v>
      </c>
      <c r="E51" s="521"/>
      <c r="F51" s="521"/>
      <c r="G51" s="521"/>
      <c r="H51" s="521"/>
      <c r="I51" s="1218"/>
      <c r="J51" s="545"/>
      <c r="K51" s="521"/>
      <c r="L51" s="1208"/>
      <c r="M51" s="1208"/>
      <c r="N51" s="1208"/>
      <c r="O51" s="1208"/>
      <c r="P51" s="1208"/>
      <c r="Q51" s="1211"/>
    </row>
    <row r="52" spans="1:17" ht="15" customHeight="1">
      <c r="A52" s="1225"/>
      <c r="B52" s="1216"/>
      <c r="C52" s="521">
        <v>51</v>
      </c>
      <c r="D52" s="522" t="s">
        <v>1339</v>
      </c>
      <c r="E52" s="521"/>
      <c r="F52" s="521"/>
      <c r="G52" s="521"/>
      <c r="H52" s="521"/>
      <c r="I52" s="1218"/>
      <c r="J52" s="545"/>
      <c r="K52" s="521"/>
      <c r="L52" s="1208"/>
      <c r="M52" s="1208"/>
      <c r="N52" s="1208"/>
      <c r="O52" s="1208"/>
      <c r="P52" s="1208"/>
      <c r="Q52" s="1211"/>
    </row>
    <row r="53" spans="1:17" ht="15" customHeight="1">
      <c r="A53" s="1225"/>
      <c r="B53" s="1216"/>
      <c r="C53" s="521">
        <v>52</v>
      </c>
      <c r="D53" s="522" t="s">
        <v>1340</v>
      </c>
      <c r="E53" s="521"/>
      <c r="F53" s="521"/>
      <c r="G53" s="521"/>
      <c r="H53" s="521"/>
      <c r="I53" s="1218"/>
      <c r="J53" s="545"/>
      <c r="K53" s="521"/>
      <c r="L53" s="1208"/>
      <c r="M53" s="1208"/>
      <c r="N53" s="1208"/>
      <c r="O53" s="1208"/>
      <c r="P53" s="1208"/>
      <c r="Q53" s="1211"/>
    </row>
    <row r="54" spans="1:17" ht="15" customHeight="1">
      <c r="A54" s="1225"/>
      <c r="B54" s="1216"/>
      <c r="C54" s="521">
        <v>53</v>
      </c>
      <c r="D54" s="522" t="s">
        <v>1341</v>
      </c>
      <c r="E54" s="521"/>
      <c r="F54" s="521"/>
      <c r="G54" s="521"/>
      <c r="H54" s="521"/>
      <c r="I54" s="1218"/>
      <c r="J54" s="545"/>
      <c r="K54" s="521"/>
      <c r="L54" s="1208"/>
      <c r="M54" s="1208"/>
      <c r="N54" s="1208"/>
      <c r="O54" s="1208"/>
      <c r="P54" s="1208"/>
      <c r="Q54" s="1211"/>
    </row>
    <row r="55" spans="1:17" ht="15" customHeight="1">
      <c r="A55" s="1225"/>
      <c r="B55" s="1216"/>
      <c r="C55" s="521">
        <v>54</v>
      </c>
      <c r="D55" s="522" t="s">
        <v>1342</v>
      </c>
      <c r="E55" s="521"/>
      <c r="F55" s="521"/>
      <c r="G55" s="521"/>
      <c r="H55" s="521"/>
      <c r="I55" s="1218"/>
      <c r="J55" s="545"/>
      <c r="K55" s="521"/>
      <c r="L55" s="1208"/>
      <c r="M55" s="1208"/>
      <c r="N55" s="1208"/>
      <c r="O55" s="1208"/>
      <c r="P55" s="1208"/>
      <c r="Q55" s="1211"/>
    </row>
    <row r="56" spans="1:17" ht="15" customHeight="1">
      <c r="A56" s="1225"/>
      <c r="B56" s="1216"/>
      <c r="C56" s="521">
        <v>55</v>
      </c>
      <c r="D56" s="522" t="s">
        <v>1343</v>
      </c>
      <c r="E56" s="521"/>
      <c r="F56" s="521"/>
      <c r="G56" s="521"/>
      <c r="H56" s="521"/>
      <c r="I56" s="1218"/>
      <c r="J56" s="545"/>
      <c r="K56" s="521"/>
      <c r="L56" s="1208"/>
      <c r="M56" s="1208"/>
      <c r="N56" s="1208"/>
      <c r="O56" s="1208"/>
      <c r="P56" s="1208"/>
      <c r="Q56" s="1211"/>
    </row>
    <row r="57" spans="1:17" ht="15" customHeight="1">
      <c r="A57" s="1225"/>
      <c r="B57" s="1216"/>
      <c r="C57" s="521">
        <v>56</v>
      </c>
      <c r="D57" s="522" t="s">
        <v>1344</v>
      </c>
      <c r="E57" s="521"/>
      <c r="F57" s="521"/>
      <c r="G57" s="521"/>
      <c r="H57" s="521"/>
      <c r="I57" s="1218"/>
      <c r="J57" s="545"/>
      <c r="K57" s="521"/>
      <c r="L57" s="1208"/>
      <c r="M57" s="1208"/>
      <c r="N57" s="1208"/>
      <c r="O57" s="1208"/>
      <c r="P57" s="1208"/>
      <c r="Q57" s="1211"/>
    </row>
    <row r="58" spans="1:17" ht="15" customHeight="1">
      <c r="A58" s="1225"/>
      <c r="B58" s="1216"/>
      <c r="C58" s="521">
        <v>57</v>
      </c>
      <c r="D58" s="522" t="s">
        <v>1345</v>
      </c>
      <c r="E58" s="521"/>
      <c r="F58" s="521"/>
      <c r="G58" s="521"/>
      <c r="H58" s="521"/>
      <c r="I58" s="1218"/>
      <c r="J58" s="545"/>
      <c r="K58" s="521"/>
      <c r="L58" s="1208"/>
      <c r="M58" s="1208"/>
      <c r="N58" s="1208"/>
      <c r="O58" s="1208"/>
      <c r="P58" s="1208"/>
      <c r="Q58" s="1211"/>
    </row>
    <row r="59" spans="1:17" ht="15" customHeight="1">
      <c r="A59" s="1225"/>
      <c r="B59" s="1216"/>
      <c r="C59" s="521">
        <v>58</v>
      </c>
      <c r="D59" s="522" t="s">
        <v>1346</v>
      </c>
      <c r="E59" s="521"/>
      <c r="F59" s="521"/>
      <c r="G59" s="521"/>
      <c r="H59" s="521"/>
      <c r="I59" s="1218"/>
      <c r="J59" s="545"/>
      <c r="K59" s="521"/>
      <c r="L59" s="1208"/>
      <c r="M59" s="1208"/>
      <c r="N59" s="1208"/>
      <c r="O59" s="1208"/>
      <c r="P59" s="1208"/>
      <c r="Q59" s="1211"/>
    </row>
    <row r="60" spans="1:17" ht="15" customHeight="1">
      <c r="A60" s="1225"/>
      <c r="B60" s="1216"/>
      <c r="C60" s="521">
        <v>59</v>
      </c>
      <c r="D60" s="522" t="s">
        <v>1347</v>
      </c>
      <c r="E60" s="521"/>
      <c r="F60" s="521"/>
      <c r="G60" s="521"/>
      <c r="H60" s="521"/>
      <c r="I60" s="1218"/>
      <c r="J60" s="545"/>
      <c r="K60" s="521"/>
      <c r="L60" s="1208"/>
      <c r="M60" s="1208"/>
      <c r="N60" s="1208"/>
      <c r="O60" s="1208"/>
      <c r="P60" s="1208"/>
      <c r="Q60" s="1211"/>
    </row>
    <row r="61" spans="1:17" ht="15" customHeight="1">
      <c r="A61" s="1225"/>
      <c r="B61" s="1216"/>
      <c r="C61" s="521">
        <v>60</v>
      </c>
      <c r="D61" s="522" t="s">
        <v>1348</v>
      </c>
      <c r="E61" s="521"/>
      <c r="F61" s="521"/>
      <c r="G61" s="521"/>
      <c r="H61" s="521"/>
      <c r="I61" s="1218"/>
      <c r="J61" s="545"/>
      <c r="K61" s="521"/>
      <c r="L61" s="1208"/>
      <c r="M61" s="1208"/>
      <c r="N61" s="1208"/>
      <c r="O61" s="1208"/>
      <c r="P61" s="1208"/>
      <c r="Q61" s="1211"/>
    </row>
    <row r="62" spans="1:17" ht="15" customHeight="1">
      <c r="A62" s="1225"/>
      <c r="B62" s="1216"/>
      <c r="C62" s="521">
        <v>61</v>
      </c>
      <c r="D62" s="522" t="s">
        <v>1349</v>
      </c>
      <c r="E62" s="521"/>
      <c r="F62" s="521"/>
      <c r="G62" s="521"/>
      <c r="H62" s="521"/>
      <c r="I62" s="1218"/>
      <c r="J62" s="545"/>
      <c r="K62" s="521"/>
      <c r="L62" s="1208"/>
      <c r="M62" s="1208"/>
      <c r="N62" s="1208"/>
      <c r="O62" s="1208"/>
      <c r="P62" s="1208"/>
      <c r="Q62" s="1211"/>
    </row>
    <row r="63" spans="1:17" ht="15" customHeight="1">
      <c r="A63" s="1225"/>
      <c r="B63" s="1216"/>
      <c r="C63" s="521">
        <v>62</v>
      </c>
      <c r="D63" s="522" t="s">
        <v>1350</v>
      </c>
      <c r="E63" s="521"/>
      <c r="F63" s="521"/>
      <c r="G63" s="521"/>
      <c r="H63" s="521"/>
      <c r="I63" s="1218"/>
      <c r="J63" s="545"/>
      <c r="K63" s="521"/>
      <c r="L63" s="1208"/>
      <c r="M63" s="1208"/>
      <c r="N63" s="1208"/>
      <c r="O63" s="1208"/>
      <c r="P63" s="1208"/>
      <c r="Q63" s="1211"/>
    </row>
    <row r="64" spans="1:17" ht="15" customHeight="1">
      <c r="A64" s="1225"/>
      <c r="B64" s="1216"/>
      <c r="C64" s="521">
        <v>63</v>
      </c>
      <c r="D64" s="522" t="s">
        <v>1351</v>
      </c>
      <c r="E64" s="521"/>
      <c r="F64" s="521"/>
      <c r="G64" s="521"/>
      <c r="H64" s="521"/>
      <c r="I64" s="1218"/>
      <c r="J64" s="545"/>
      <c r="K64" s="521"/>
      <c r="L64" s="1208"/>
      <c r="M64" s="1208"/>
      <c r="N64" s="1208"/>
      <c r="O64" s="1208"/>
      <c r="P64" s="1208"/>
      <c r="Q64" s="1211"/>
    </row>
    <row r="65" spans="1:17" ht="15" customHeight="1">
      <c r="A65" s="1225"/>
      <c r="B65" s="1216"/>
      <c r="C65" s="521">
        <v>64</v>
      </c>
      <c r="D65" s="522" t="s">
        <v>1352</v>
      </c>
      <c r="E65" s="521"/>
      <c r="F65" s="521"/>
      <c r="G65" s="521"/>
      <c r="H65" s="521"/>
      <c r="I65" s="1218"/>
      <c r="J65" s="545"/>
      <c r="K65" s="521"/>
      <c r="L65" s="1208"/>
      <c r="M65" s="1208"/>
      <c r="N65" s="1208"/>
      <c r="O65" s="1208"/>
      <c r="P65" s="1208"/>
      <c r="Q65" s="1211"/>
    </row>
    <row r="66" spans="1:17" ht="15" customHeight="1">
      <c r="A66" s="1225"/>
      <c r="B66" s="1216"/>
      <c r="C66" s="521">
        <v>65</v>
      </c>
      <c r="D66" s="522" t="s">
        <v>1353</v>
      </c>
      <c r="E66" s="521"/>
      <c r="F66" s="521"/>
      <c r="G66" s="521"/>
      <c r="H66" s="521"/>
      <c r="I66" s="1218"/>
      <c r="J66" s="545"/>
      <c r="K66" s="521"/>
      <c r="L66" s="1208"/>
      <c r="M66" s="1208"/>
      <c r="N66" s="1208"/>
      <c r="O66" s="1208"/>
      <c r="P66" s="1208"/>
      <c r="Q66" s="1211"/>
    </row>
    <row r="67" spans="1:17" ht="15" customHeight="1">
      <c r="A67" s="1225"/>
      <c r="B67" s="1216"/>
      <c r="C67" s="521">
        <v>66</v>
      </c>
      <c r="D67" s="522" t="s">
        <v>1354</v>
      </c>
      <c r="E67" s="521"/>
      <c r="F67" s="521"/>
      <c r="G67" s="521"/>
      <c r="H67" s="521"/>
      <c r="I67" s="1218"/>
      <c r="J67" s="545"/>
      <c r="K67" s="521"/>
      <c r="L67" s="1208"/>
      <c r="M67" s="1208"/>
      <c r="N67" s="1208"/>
      <c r="O67" s="1208"/>
      <c r="P67" s="1208"/>
      <c r="Q67" s="1211"/>
    </row>
    <row r="68" spans="1:17" ht="15" customHeight="1">
      <c r="A68" s="1225"/>
      <c r="B68" s="1216"/>
      <c r="C68" s="521">
        <v>67</v>
      </c>
      <c r="D68" s="529" t="s">
        <v>1355</v>
      </c>
      <c r="E68" s="521"/>
      <c r="F68" s="521"/>
      <c r="G68" s="521"/>
      <c r="H68" s="521"/>
      <c r="I68" s="1218"/>
      <c r="J68" s="545"/>
      <c r="K68" s="521"/>
      <c r="L68" s="1208"/>
      <c r="M68" s="1208"/>
      <c r="N68" s="1208"/>
      <c r="O68" s="1208"/>
      <c r="P68" s="1208"/>
      <c r="Q68" s="1211"/>
    </row>
    <row r="69" spans="1:17" ht="15" customHeight="1">
      <c r="A69" s="1225"/>
      <c r="B69" s="1216"/>
      <c r="C69" s="521">
        <v>68</v>
      </c>
      <c r="D69" s="522" t="s">
        <v>1356</v>
      </c>
      <c r="E69" s="521"/>
      <c r="F69" s="521"/>
      <c r="G69" s="521"/>
      <c r="H69" s="521"/>
      <c r="I69" s="1218"/>
      <c r="J69" s="545"/>
      <c r="K69" s="521"/>
      <c r="L69" s="1208"/>
      <c r="M69" s="1208"/>
      <c r="N69" s="1208"/>
      <c r="O69" s="1208"/>
      <c r="P69" s="1208"/>
      <c r="Q69" s="1211"/>
    </row>
    <row r="70" spans="1:17" ht="15" customHeight="1">
      <c r="A70" s="1225"/>
      <c r="B70" s="1216"/>
      <c r="C70" s="521">
        <v>69</v>
      </c>
      <c r="D70" s="522" t="s">
        <v>1357</v>
      </c>
      <c r="E70" s="521"/>
      <c r="F70" s="521"/>
      <c r="G70" s="521"/>
      <c r="H70" s="521"/>
      <c r="I70" s="1218"/>
      <c r="J70" s="545"/>
      <c r="K70" s="521"/>
      <c r="L70" s="1208"/>
      <c r="M70" s="1208"/>
      <c r="N70" s="1208"/>
      <c r="O70" s="1208"/>
      <c r="P70" s="1208"/>
      <c r="Q70" s="1211"/>
    </row>
    <row r="71" spans="1:17" ht="15" customHeight="1">
      <c r="A71" s="1225"/>
      <c r="B71" s="1216"/>
      <c r="C71" s="521">
        <v>70</v>
      </c>
      <c r="D71" s="522" t="s">
        <v>1358</v>
      </c>
      <c r="E71" s="521"/>
      <c r="F71" s="521"/>
      <c r="G71" s="521"/>
      <c r="H71" s="521"/>
      <c r="I71" s="1218"/>
      <c r="J71" s="545"/>
      <c r="K71" s="521"/>
      <c r="L71" s="1208"/>
      <c r="M71" s="1208"/>
      <c r="N71" s="1208"/>
      <c r="O71" s="1208"/>
      <c r="P71" s="1208"/>
      <c r="Q71" s="1211"/>
    </row>
    <row r="72" spans="1:17" ht="15" customHeight="1">
      <c r="A72" s="1225"/>
      <c r="B72" s="1216"/>
      <c r="C72" s="521">
        <v>71</v>
      </c>
      <c r="D72" s="522" t="s">
        <v>1359</v>
      </c>
      <c r="E72" s="521"/>
      <c r="F72" s="521"/>
      <c r="G72" s="521"/>
      <c r="H72" s="521"/>
      <c r="I72" s="1218"/>
      <c r="J72" s="545"/>
      <c r="K72" s="521"/>
      <c r="L72" s="1208"/>
      <c r="M72" s="1208"/>
      <c r="N72" s="1208"/>
      <c r="O72" s="1208"/>
      <c r="P72" s="1208"/>
      <c r="Q72" s="1211"/>
    </row>
    <row r="73" spans="1:17" ht="15" customHeight="1">
      <c r="A73" s="1225"/>
      <c r="B73" s="1216"/>
      <c r="C73" s="521">
        <v>72</v>
      </c>
      <c r="D73" s="522" t="s">
        <v>1360</v>
      </c>
      <c r="E73" s="521"/>
      <c r="F73" s="521"/>
      <c r="G73" s="521"/>
      <c r="H73" s="521"/>
      <c r="I73" s="1218"/>
      <c r="J73" s="545"/>
      <c r="K73" s="521"/>
      <c r="L73" s="1208"/>
      <c r="M73" s="1208"/>
      <c r="N73" s="1208"/>
      <c r="O73" s="1208"/>
      <c r="P73" s="1208"/>
      <c r="Q73" s="1211"/>
    </row>
    <row r="74" spans="1:17" ht="15" customHeight="1">
      <c r="A74" s="1225"/>
      <c r="B74" s="1216"/>
      <c r="C74" s="521">
        <v>73</v>
      </c>
      <c r="D74" s="537" t="s">
        <v>1797</v>
      </c>
      <c r="E74" s="521"/>
      <c r="F74" s="521"/>
      <c r="G74" s="521"/>
      <c r="H74" s="521"/>
      <c r="I74" s="1218"/>
      <c r="J74" s="545"/>
      <c r="K74" s="521"/>
      <c r="L74" s="1208"/>
      <c r="M74" s="1208"/>
      <c r="N74" s="1208"/>
      <c r="O74" s="1208"/>
      <c r="P74" s="1208"/>
      <c r="Q74" s="1211"/>
    </row>
    <row r="75" spans="1:17" ht="15" customHeight="1">
      <c r="A75" s="1225"/>
      <c r="B75" s="1216"/>
      <c r="C75" s="521">
        <v>74</v>
      </c>
      <c r="D75" s="522" t="s">
        <v>1362</v>
      </c>
      <c r="E75" s="521"/>
      <c r="F75" s="521"/>
      <c r="G75" s="521"/>
      <c r="H75" s="521"/>
      <c r="I75" s="1218"/>
      <c r="J75" s="545"/>
      <c r="K75" s="521"/>
      <c r="L75" s="1208"/>
      <c r="M75" s="1208"/>
      <c r="N75" s="1208"/>
      <c r="O75" s="1208"/>
      <c r="P75" s="1208"/>
      <c r="Q75" s="1211"/>
    </row>
    <row r="76" spans="1:17" ht="15" customHeight="1">
      <c r="A76" s="1225"/>
      <c r="B76" s="1216"/>
      <c r="C76" s="521">
        <v>75</v>
      </c>
      <c r="D76" s="522" t="s">
        <v>1363</v>
      </c>
      <c r="E76" s="521"/>
      <c r="F76" s="521"/>
      <c r="G76" s="521"/>
      <c r="H76" s="521"/>
      <c r="I76" s="1218"/>
      <c r="J76" s="545"/>
      <c r="K76" s="521"/>
      <c r="L76" s="1208"/>
      <c r="M76" s="1208"/>
      <c r="N76" s="1208"/>
      <c r="O76" s="1208"/>
      <c r="P76" s="1208"/>
      <c r="Q76" s="1211"/>
    </row>
    <row r="77" spans="1:17" ht="15" customHeight="1">
      <c r="A77" s="1225"/>
      <c r="B77" s="1216"/>
      <c r="C77" s="521">
        <v>76</v>
      </c>
      <c r="D77" s="522" t="s">
        <v>1364</v>
      </c>
      <c r="E77" s="521"/>
      <c r="F77" s="521"/>
      <c r="G77" s="521"/>
      <c r="H77" s="521"/>
      <c r="I77" s="1218"/>
      <c r="J77" s="545"/>
      <c r="K77" s="521"/>
      <c r="L77" s="1208"/>
      <c r="M77" s="1208"/>
      <c r="N77" s="1208"/>
      <c r="O77" s="1208"/>
      <c r="P77" s="1208"/>
      <c r="Q77" s="1211"/>
    </row>
    <row r="78" spans="1:17" ht="15" customHeight="1">
      <c r="A78" s="1225"/>
      <c r="B78" s="1216"/>
      <c r="C78" s="521">
        <v>77</v>
      </c>
      <c r="D78" s="537" t="s">
        <v>1798</v>
      </c>
      <c r="E78" s="521"/>
      <c r="F78" s="521"/>
      <c r="G78" s="521"/>
      <c r="H78" s="521"/>
      <c r="I78" s="1218"/>
      <c r="J78" s="545"/>
      <c r="K78" s="521"/>
      <c r="L78" s="1208"/>
      <c r="M78" s="1208"/>
      <c r="N78" s="1208"/>
      <c r="O78" s="1208"/>
      <c r="P78" s="1208"/>
      <c r="Q78" s="1211"/>
    </row>
    <row r="79" spans="1:17" ht="15" customHeight="1">
      <c r="A79" s="1225"/>
      <c r="B79" s="1216"/>
      <c r="C79" s="521">
        <v>78</v>
      </c>
      <c r="D79" s="522" t="s">
        <v>1366</v>
      </c>
      <c r="E79" s="521"/>
      <c r="F79" s="521"/>
      <c r="G79" s="521"/>
      <c r="H79" s="521"/>
      <c r="I79" s="1218"/>
      <c r="J79" s="545"/>
      <c r="K79" s="521"/>
      <c r="L79" s="1208"/>
      <c r="M79" s="1208"/>
      <c r="N79" s="1208"/>
      <c r="O79" s="1208"/>
      <c r="P79" s="1208"/>
      <c r="Q79" s="1211"/>
    </row>
    <row r="80" spans="1:17" ht="15" customHeight="1">
      <c r="A80" s="1226"/>
      <c r="B80" s="1216"/>
      <c r="C80" s="521">
        <v>79</v>
      </c>
      <c r="D80" s="522" t="s">
        <v>1101</v>
      </c>
      <c r="E80" s="521"/>
      <c r="F80" s="521"/>
      <c r="G80" s="521"/>
      <c r="H80" s="521"/>
      <c r="I80" s="1219"/>
      <c r="J80" s="545"/>
      <c r="K80" s="521"/>
      <c r="L80" s="1209"/>
      <c r="M80" s="1209"/>
      <c r="N80" s="1209"/>
      <c r="O80" s="1209"/>
      <c r="P80" s="1209"/>
      <c r="Q80" s="1212"/>
    </row>
    <row r="81" spans="1:17" ht="17.45" customHeight="1">
      <c r="A81" s="1213" t="s">
        <v>108</v>
      </c>
      <c r="B81" s="1214"/>
      <c r="C81" s="1214"/>
      <c r="D81" s="1215"/>
      <c r="E81" s="521">
        <f>SUM(E6:E80)</f>
        <v>24</v>
      </c>
      <c r="F81" s="521">
        <f>SUM(F6:F80)</f>
        <v>26</v>
      </c>
      <c r="G81" s="521">
        <f>SUM(G6:G80)</f>
        <v>22</v>
      </c>
      <c r="H81" s="521">
        <f>SUM(H6:H80)</f>
        <v>24</v>
      </c>
      <c r="I81" s="521">
        <f>SUM(I6:I80)</f>
        <v>21</v>
      </c>
      <c r="J81" s="521"/>
      <c r="K81" s="521"/>
      <c r="L81" s="521"/>
      <c r="M81" s="546">
        <f>SUM(M6:M80)</f>
        <v>2642</v>
      </c>
      <c r="N81" s="546">
        <f>SUM(N6:N80)</f>
        <v>1196</v>
      </c>
      <c r="O81" s="546">
        <f>SUM(O6:O80)</f>
        <v>1446</v>
      </c>
      <c r="P81" s="546">
        <f>SUM(P6:P80)</f>
        <v>144</v>
      </c>
      <c r="Q81" s="547">
        <f>SUM(Q6:Q80)</f>
        <v>1</v>
      </c>
    </row>
    <row r="82" spans="1:17" ht="17.45" customHeight="1">
      <c r="A82" s="1213" t="s">
        <v>1318</v>
      </c>
      <c r="B82" s="1214"/>
      <c r="C82" s="1214"/>
      <c r="D82" s="1215"/>
      <c r="E82" s="539"/>
      <c r="F82" s="539"/>
      <c r="G82" s="539"/>
      <c r="H82" s="539"/>
      <c r="I82" s="539"/>
      <c r="J82" s="539"/>
      <c r="K82" s="521"/>
      <c r="L82" s="521"/>
      <c r="M82" s="548"/>
      <c r="N82" s="488">
        <f>N81/M81</f>
        <v>0.45268735806207416</v>
      </c>
      <c r="O82" s="488">
        <f>O81/M81</f>
        <v>0.54731264193792584</v>
      </c>
      <c r="P82" s="548"/>
      <c r="Q82" s="548"/>
    </row>
  </sheetData>
  <mergeCells count="71">
    <mergeCell ref="P47:P80"/>
    <mergeCell ref="Q47:Q80"/>
    <mergeCell ref="A81:D81"/>
    <mergeCell ref="A82:D82"/>
    <mergeCell ref="B47:B80"/>
    <mergeCell ref="I47:I80"/>
    <mergeCell ref="L47:L80"/>
    <mergeCell ref="M47:M80"/>
    <mergeCell ref="N47:N80"/>
    <mergeCell ref="O47:O80"/>
    <mergeCell ref="A37:A80"/>
    <mergeCell ref="B37:B46"/>
    <mergeCell ref="E37:E38"/>
    <mergeCell ref="N43:N44"/>
    <mergeCell ref="O43:O44"/>
    <mergeCell ref="P43:P44"/>
    <mergeCell ref="I45:I46"/>
    <mergeCell ref="K45:K46"/>
    <mergeCell ref="L45:L46"/>
    <mergeCell ref="M45:M46"/>
    <mergeCell ref="N45:N46"/>
    <mergeCell ref="O45:O46"/>
    <mergeCell ref="P45:P46"/>
    <mergeCell ref="M43:M44"/>
    <mergeCell ref="P39:P40"/>
    <mergeCell ref="H41:H42"/>
    <mergeCell ref="K41:K42"/>
    <mergeCell ref="L41:L42"/>
    <mergeCell ref="M41:M42"/>
    <mergeCell ref="N41:N42"/>
    <mergeCell ref="O41:O42"/>
    <mergeCell ref="P41:P42"/>
    <mergeCell ref="N37:N38"/>
    <mergeCell ref="O37:O38"/>
    <mergeCell ref="P37:P38"/>
    <mergeCell ref="Q37:Q46"/>
    <mergeCell ref="H39:H40"/>
    <mergeCell ref="K39:K40"/>
    <mergeCell ref="L39:L40"/>
    <mergeCell ref="M39:M40"/>
    <mergeCell ref="N39:N40"/>
    <mergeCell ref="O39:O40"/>
    <mergeCell ref="K37:K38"/>
    <mergeCell ref="L37:L38"/>
    <mergeCell ref="M37:M38"/>
    <mergeCell ref="I43:I44"/>
    <mergeCell ref="K43:K44"/>
    <mergeCell ref="L43:L44"/>
    <mergeCell ref="A6:A36"/>
    <mergeCell ref="B6:B22"/>
    <mergeCell ref="Q6:Q22"/>
    <mergeCell ref="B23:B31"/>
    <mergeCell ref="Q23:Q31"/>
    <mergeCell ref="B32:B36"/>
    <mergeCell ref="Q32:Q36"/>
    <mergeCell ref="A1:Q1"/>
    <mergeCell ref="A2:Q2"/>
    <mergeCell ref="A3:B5"/>
    <mergeCell ref="C3:C5"/>
    <mergeCell ref="D3:D5"/>
    <mergeCell ref="E3:F3"/>
    <mergeCell ref="G3:H3"/>
    <mergeCell ref="I3:J3"/>
    <mergeCell ref="K3:L3"/>
    <mergeCell ref="M3:M5"/>
    <mergeCell ref="N3:N5"/>
    <mergeCell ref="O3:O5"/>
    <mergeCell ref="P3:P5"/>
    <mergeCell ref="Q3:Q5"/>
    <mergeCell ref="K4:K5"/>
    <mergeCell ref="L4:L5"/>
  </mergeCells>
  <phoneticPr fontId="107" type="noConversion"/>
  <pageMargins left="0.70833333333333304" right="0.70833333333333304" top="0.59027777777777801" bottom="0.78680555555555598" header="0.31388888888888899" footer="0.51111111111111096"/>
  <pageSetup paperSize="9" orientation="portrait"/>
  <headerFooter>
    <oddFooter>&amp;C&amp;10第 &amp;P 页，共 &amp;N 页&amp;R&amp;10&amp;A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92</vt:i4>
      </vt:variant>
      <vt:variant>
        <vt:lpstr>命名范围</vt:lpstr>
      </vt:variant>
      <vt:variant>
        <vt:i4>63</vt:i4>
      </vt:variant>
    </vt:vector>
  </HeadingPairs>
  <TitlesOfParts>
    <vt:vector size="155" baseType="lpstr">
      <vt:lpstr>221学前</vt:lpstr>
      <vt:lpstr>319学前-新</vt:lpstr>
      <vt:lpstr>320学前</vt:lpstr>
      <vt:lpstr>321学前</vt:lpstr>
      <vt:lpstr>319早教-新</vt:lpstr>
      <vt:lpstr>320早教</vt:lpstr>
      <vt:lpstr>321早教</vt:lpstr>
      <vt:lpstr>320心理健康</vt:lpstr>
      <vt:lpstr>321心理健康</vt:lpstr>
      <vt:lpstr>321社区管理与服务</vt:lpstr>
      <vt:lpstr>517学前</vt:lpstr>
      <vt:lpstr>518学前 </vt:lpstr>
      <vt:lpstr>519学前-新</vt:lpstr>
      <vt:lpstr>520学前</vt:lpstr>
      <vt:lpstr>521学前</vt:lpstr>
      <vt:lpstr>319音乐邓永业</vt:lpstr>
      <vt:lpstr>320音乐</vt:lpstr>
      <vt:lpstr>321音乐邓永业</vt:lpstr>
      <vt:lpstr>319播主1邓永业</vt:lpstr>
      <vt:lpstr>320播主邓永业</vt:lpstr>
      <vt:lpstr>321播主</vt:lpstr>
      <vt:lpstr>517音乐</vt:lpstr>
      <vt:lpstr>518音乐</vt:lpstr>
      <vt:lpstr>519学前音乐</vt:lpstr>
      <vt:lpstr>520学前音乐</vt:lpstr>
      <vt:lpstr>521音乐_修改</vt:lpstr>
      <vt:lpstr>319美教-新</vt:lpstr>
      <vt:lpstr>320美教</vt:lpstr>
      <vt:lpstr>321美术教育</vt:lpstr>
      <vt:lpstr>319艺设-新</vt:lpstr>
      <vt:lpstr>320艺设</vt:lpstr>
      <vt:lpstr>321艺术设计</vt:lpstr>
      <vt:lpstr>320美术书法</vt:lpstr>
      <vt:lpstr>321书画艺术</vt:lpstr>
      <vt:lpstr>517、518美术</vt:lpstr>
      <vt:lpstr>519美术-新</vt:lpstr>
      <vt:lpstr>520美教</vt:lpstr>
      <vt:lpstr>521美术教育</vt:lpstr>
      <vt:lpstr>319计应</vt:lpstr>
      <vt:lpstr>320计应</vt:lpstr>
      <vt:lpstr>321计应</vt:lpstr>
      <vt:lpstr>319计网</vt:lpstr>
      <vt:lpstr>320计网</vt:lpstr>
      <vt:lpstr>321计网</vt:lpstr>
      <vt:lpstr>319移动</vt:lpstr>
      <vt:lpstr>320移动</vt:lpstr>
      <vt:lpstr>321移动</vt:lpstr>
      <vt:lpstr>321人工智能</vt:lpstr>
      <vt:lpstr>319体教</vt:lpstr>
      <vt:lpstr>320体教</vt:lpstr>
      <vt:lpstr>321体育教育</vt:lpstr>
      <vt:lpstr>319社体</vt:lpstr>
      <vt:lpstr>320社体</vt:lpstr>
      <vt:lpstr>321社会体育</vt:lpstr>
      <vt:lpstr>319旅游管理</vt:lpstr>
      <vt:lpstr>320旅游管理</vt:lpstr>
      <vt:lpstr>321旅游管理</vt:lpstr>
      <vt:lpstr>319导游</vt:lpstr>
      <vt:lpstr>320导游</vt:lpstr>
      <vt:lpstr>321导游</vt:lpstr>
      <vt:lpstr>320酒店管理</vt:lpstr>
      <vt:lpstr>321酒店管理与数字化运营</vt:lpstr>
      <vt:lpstr>319会计</vt:lpstr>
      <vt:lpstr>320会计</vt:lpstr>
      <vt:lpstr>321会计</vt:lpstr>
      <vt:lpstr>320财管</vt:lpstr>
      <vt:lpstr>321财管</vt:lpstr>
      <vt:lpstr>321税务</vt:lpstr>
      <vt:lpstr>321电商</vt:lpstr>
      <vt:lpstr>319语教古超强</vt:lpstr>
      <vt:lpstr>320语教格式化</vt:lpstr>
      <vt:lpstr>321小学语文教育</vt:lpstr>
      <vt:lpstr>319汉语古超强</vt:lpstr>
      <vt:lpstr>320汉语古超强</vt:lpstr>
      <vt:lpstr>321中文</vt:lpstr>
      <vt:lpstr>319文秘古超强</vt:lpstr>
      <vt:lpstr>320文秘古超强</vt:lpstr>
      <vt:lpstr>321现代文秘</vt:lpstr>
      <vt:lpstr>319数学</vt:lpstr>
      <vt:lpstr>320数学格式化</vt:lpstr>
      <vt:lpstr>321数学教育</vt:lpstr>
      <vt:lpstr>320小学教育</vt:lpstr>
      <vt:lpstr>321小学教育</vt:lpstr>
      <vt:lpstr>319英教傅冰玲</vt:lpstr>
      <vt:lpstr>320英教</vt:lpstr>
      <vt:lpstr>321英语教育</vt:lpstr>
      <vt:lpstr>319应英傅冰玲</vt:lpstr>
      <vt:lpstr>320应英格式化</vt:lpstr>
      <vt:lpstr>321应用英语</vt:lpstr>
      <vt:lpstr>319商英傅冰玲</vt:lpstr>
      <vt:lpstr>320商英</vt:lpstr>
      <vt:lpstr>321商务英语</vt:lpstr>
      <vt:lpstr>'320学前'!Print_Area</vt:lpstr>
      <vt:lpstr>'221学前'!Print_Titles</vt:lpstr>
      <vt:lpstr>'319导游'!Print_Titles</vt:lpstr>
      <vt:lpstr>'319汉语古超强'!Print_Titles</vt:lpstr>
      <vt:lpstr>'319旅游管理'!Print_Titles</vt:lpstr>
      <vt:lpstr>'319美教-新'!Print_Titles</vt:lpstr>
      <vt:lpstr>'319商英傅冰玲'!Print_Titles</vt:lpstr>
      <vt:lpstr>'319社体'!Print_Titles</vt:lpstr>
      <vt:lpstr>'319数学'!Print_Titles</vt:lpstr>
      <vt:lpstr>'319体教'!Print_Titles</vt:lpstr>
      <vt:lpstr>'319文秘古超强'!Print_Titles</vt:lpstr>
      <vt:lpstr>'319学前-新'!Print_Titles</vt:lpstr>
      <vt:lpstr>'319艺设-新'!Print_Titles</vt:lpstr>
      <vt:lpstr>'319音乐邓永业'!Print_Titles</vt:lpstr>
      <vt:lpstr>'319英教傅冰玲'!Print_Titles</vt:lpstr>
      <vt:lpstr>'319应英傅冰玲'!Print_Titles</vt:lpstr>
      <vt:lpstr>'319语教古超强'!Print_Titles</vt:lpstr>
      <vt:lpstr>'319早教-新'!Print_Titles</vt:lpstr>
      <vt:lpstr>'320导游'!Print_Titles</vt:lpstr>
      <vt:lpstr>'320酒店管理'!Print_Titles</vt:lpstr>
      <vt:lpstr>'320旅游管理'!Print_Titles</vt:lpstr>
      <vt:lpstr>'320商英'!Print_Titles</vt:lpstr>
      <vt:lpstr>'320社体'!Print_Titles</vt:lpstr>
      <vt:lpstr>'320数学格式化'!Print_Titles</vt:lpstr>
      <vt:lpstr>'320文秘古超强'!Print_Titles</vt:lpstr>
      <vt:lpstr>'320小学教育'!Print_Titles</vt:lpstr>
      <vt:lpstr>'320学前'!Print_Titles</vt:lpstr>
      <vt:lpstr>'320音乐'!Print_Titles</vt:lpstr>
      <vt:lpstr>'320英教'!Print_Titles</vt:lpstr>
      <vt:lpstr>'320应英格式化'!Print_Titles</vt:lpstr>
      <vt:lpstr>'320语教格式化'!Print_Titles</vt:lpstr>
      <vt:lpstr>'320早教'!Print_Titles</vt:lpstr>
      <vt:lpstr>'321导游'!Print_Titles</vt:lpstr>
      <vt:lpstr>'321酒店管理与数字化运营'!Print_Titles</vt:lpstr>
      <vt:lpstr>'321旅游管理'!Print_Titles</vt:lpstr>
      <vt:lpstr>'321美术教育'!Print_Titles</vt:lpstr>
      <vt:lpstr>'321商务英语'!Print_Titles</vt:lpstr>
      <vt:lpstr>'321社区管理与服务'!Print_Titles</vt:lpstr>
      <vt:lpstr>'321书画艺术'!Print_Titles</vt:lpstr>
      <vt:lpstr>'321数学教育'!Print_Titles</vt:lpstr>
      <vt:lpstr>'321现代文秘'!Print_Titles</vt:lpstr>
      <vt:lpstr>'321小学教育'!Print_Titles</vt:lpstr>
      <vt:lpstr>'321小学语文教育'!Print_Titles</vt:lpstr>
      <vt:lpstr>'321心理健康'!Print_Titles</vt:lpstr>
      <vt:lpstr>'321学前'!Print_Titles</vt:lpstr>
      <vt:lpstr>'321艺术设计'!Print_Titles</vt:lpstr>
      <vt:lpstr>'321音乐邓永业'!Print_Titles</vt:lpstr>
      <vt:lpstr>'321英语教育'!Print_Titles</vt:lpstr>
      <vt:lpstr>'321应用英语'!Print_Titles</vt:lpstr>
      <vt:lpstr>'321早教'!Print_Titles</vt:lpstr>
      <vt:lpstr>'321中文'!Print_Titles</vt:lpstr>
      <vt:lpstr>'517、518美术'!Print_Titles</vt:lpstr>
      <vt:lpstr>'517学前'!Print_Titles</vt:lpstr>
      <vt:lpstr>'517音乐'!Print_Titles</vt:lpstr>
      <vt:lpstr>'518学前 '!Print_Titles</vt:lpstr>
      <vt:lpstr>'518音乐'!Print_Titles</vt:lpstr>
      <vt:lpstr>'519美术-新'!Print_Titles</vt:lpstr>
      <vt:lpstr>'519学前-新'!Print_Titles</vt:lpstr>
      <vt:lpstr>'519学前音乐'!Print_Titles</vt:lpstr>
      <vt:lpstr>'520学前'!Print_Titles</vt:lpstr>
      <vt:lpstr>'520学前音乐'!Print_Titles</vt:lpstr>
      <vt:lpstr>'521美术教育'!Print_Titles</vt:lpstr>
      <vt:lpstr>'521学前'!Print_Titles</vt:lpstr>
    </vt:vector>
  </TitlesOfParts>
  <Company>广东茂名幼儿师范专科学校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教务处</dc:creator>
  <cp:lastModifiedBy>程昭玉</cp:lastModifiedBy>
  <cp:lastPrinted>2021-06-20T10:00:51Z</cp:lastPrinted>
  <dcterms:created xsi:type="dcterms:W3CDTF">2013-06-13T15:28:00Z</dcterms:created>
  <dcterms:modified xsi:type="dcterms:W3CDTF">2021-11-05T08:35:45Z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2052-11.1.0.9584</vt:lpwstr>
  </property>
</Properties>
</file>